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Default Extension="png" ContentType="image/png"/>
  <Default Extension="jpeg" ContentType="image/jpeg"/>
  <Override PartName="/_rels/.rels" ContentType="application/vnd.openxmlformats-package.relationships+xml"/>
  <Override PartName="/xl/workbook.xml" ContentType="application/vnd.openxmlformats-officedocument.spreadsheetml.sheet.main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_rels/sheet1.xml.rels" ContentType="application/vnd.openxmlformats-package.relationships+xml"/>
  <Override PartName="/xl/worksheets/_rels/sheet2.xml.rels" ContentType="application/vnd.openxmlformats-package.relationships+xml"/>
  <Override PartName="/xl/worksheets/_rels/sheet5.xml.rels" ContentType="application/vnd.openxmlformats-package.relationships+xml"/>
  <Override PartName="/xl/sharedStrings.xml" ContentType="application/vnd.openxmlformats-officedocument.spreadsheetml.sharedStrings+xml"/>
  <Override PartName="/xl/media/image2.png" ContentType="image/png"/>
  <Override PartName="/xl/comments2.xml" ContentType="application/vnd.openxmlformats-officedocument.spreadsheetml.comments+xml"/>
  <Override PartName="/xl/drawings/drawing1.xml" ContentType="application/vnd.openxmlformats-officedocument.drawing+xml"/>
  <Override PartName="/xl/drawings/vmlDrawing1.vml" ContentType="application/vnd.openxmlformats-officedocument.vmlDrawing"/>
  <Override PartName="/xl/drawings/_rels/drawing1.xml.rels" ContentType="application/vnd.openxmlformats-package.relationships+xml"/>
  <Override PartName="/xl/_rels/workbook.xml.rels" ContentType="application/vnd.openxmlformats-package.relationship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customXml/item1.xml" ContentType="application/xml"/>
  <Override PartName="/customXml/itemProps1.xml" ContentType="application/vnd.openxmlformats-officedocument.customXmlProperties+xml"/>
  <Override PartName="/customXml/item2.xml" ContentType="application/xml"/>
  <Override PartName="/customXml/_rels/item1.xml.rels" ContentType="application/vnd.openxmlformats-package.relationships+xml"/>
  <Override PartName="/customXml/_rels/item2.xml.rels" ContentType="application/vnd.openxmlformats-package.relationships+xml"/>
  <Override PartName="/customXml/_rels/item3.xml.rels" ContentType="application/vnd.openxmlformats-package.relationships+xml"/>
  <Override PartName="/customXml/itemProps2.xml" ContentType="application/vnd.openxmlformats-officedocument.customXmlProperties+xml"/>
  <Override PartName="/customXml/item3.xml" ContentType="application/xml"/>
  <Override PartName="/customXml/itemProps3.xml" ContentType="application/vnd.openxmlformats-officedocument.customXmlProperties+xml"/>
</Types>
</file>

<file path=_rels/.rels><?xml version="1.0" encoding="UTF-8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Relationship Id="rId4" Type="http://schemas.openxmlformats.org/officeDocument/2006/relationships/custom-properties" Target="docProps/custom.xml"/><Relationship Id="rId5" Type="http://schemas.openxmlformats.org/officeDocument/2006/relationships/customXml" Target="../customXml/item1.xml"/><Relationship Id="rId6" Type="http://schemas.openxmlformats.org/officeDocument/2006/relationships/customXml" Target="../customXml/item2.xml"/><Relationship Id="rId7" Type="http://schemas.openxmlformats.org/officeDocument/2006/relationships/customXml" Target="../customXml/item3.xml"/>
</Relationships>
</file>

<file path=xl/workbook.xml><?xml version="1.0" encoding="utf-8"?>
<workbook xmlns="http://schemas.openxmlformats.org/spreadsheetml/2006/main" xmlns:r="http://schemas.openxmlformats.org/officeDocument/2006/relationships">
  <fileVersion appName="Calc"/>
  <workbookPr backupFile="false" showObjects="all" date1904="false"/>
  <workbookProtection/>
  <bookViews>
    <workbookView showHorizontalScroll="true" showVerticalScroll="true" showSheetTabs="true" xWindow="0" yWindow="0" windowWidth="16384" windowHeight="8192" tabRatio="500" firstSheet="0" activeTab="0"/>
  </bookViews>
  <sheets>
    <sheet name="Planilha Orçamentária" sheetId="1" state="visible" r:id="rId2"/>
    <sheet name="BDI" sheetId="2" state="visible" r:id="rId3"/>
    <sheet name="ES" sheetId="3" state="visible" r:id="rId4"/>
    <sheet name="Listas" sheetId="4" state="hidden" r:id="rId5"/>
    <sheet name="Curva ABC" sheetId="5" state="visible" r:id="rId6"/>
  </sheets>
  <definedNames>
    <definedName function="false" hidden="false" localSheetId="1" name="_xlnm.Print_Area" vbProcedure="false">BDI!$A:$D</definedName>
    <definedName function="false" hidden="false" localSheetId="4" name="_xlnm.Print_Area" vbProcedure="false">'Curva ABC'!$A:$I</definedName>
    <definedName function="false" hidden="false" localSheetId="4" name="_xlnm.Print_Titles" vbProcedure="false">'Curva ABC'!$1:$6</definedName>
    <definedName function="false" hidden="false" localSheetId="2" name="_xlnm.Print_Area" vbProcedure="false">ES!$A$1:$D$44</definedName>
    <definedName function="false" hidden="false" localSheetId="0" name="_xlnm.Print_Area" vbProcedure="false">'Planilha Orçamentária'!$A:$I</definedName>
    <definedName function="false" hidden="false" localSheetId="0" name="_xlnm.Print_Titles" vbProcedure="false">'Planilha Orçamentária'!$1:$6</definedName>
    <definedName function="false" hidden="false" name="BDI" vbProcedure="false">Listas!$A$2:$A$3</definedName>
    <definedName function="false" hidden="false" name="TIPO_BDI" vbProcedure="false">Listas!$A$2:$A$3</definedName>
  </definedNames>
  <calcPr iterateCount="100" refMode="A1" iterate="false" iterateDelta="0.0001"/>
  <extLst>
    <ext xmlns:loext="http://schemas.libreoffice.org/" uri="{7626C862-2A13-11E5-B345-FEFF819CDC9F}">
      <loext:extCalcPr stringRefSyntax="ExcelA1"/>
    </ext>
  </extLst>
</workbook>
</file>

<file path=xl/comments2.xml><?xml version="1.0" encoding="utf-8"?>
<comments xmlns="http://schemas.openxmlformats.org/spreadsheetml/2006/main" xmlns:xdr="http://schemas.openxmlformats.org/drawingml/2006/spreadsheetDrawing">
  <authors>
    <author> </author>
  </authors>
  <commentList>
    <comment ref="A23" authorId="0">
      <text>
        <r>
          <rPr>
            <sz val="11"/>
            <color rgb="FF000000"/>
            <rFont val="Calibri"/>
            <family val="2"/>
            <charset val="1"/>
          </rPr>
          <t xml:space="preserve">Conforme art. 7º, §2º, inciso I, da Lei Complementar nº 116, de 31/07/2003, o valor dos materiais não integra a base de cálculo do ISSQN.
Portanto, o percentual previsto na legislação municipal incide sobre o preço de venda descontado o valor dos materiais, o que resulta na alíquota efetiva sobre o valor total da obra exposta na memória de cálculo abaixo.
</t>
        </r>
      </text>
    </comment>
    <comment ref="A35" authorId="0">
      <text>
        <r>
          <rPr>
            <sz val="11"/>
            <color rgb="FF000000"/>
            <rFont val="Calibri"/>
            <family val="2"/>
            <charset val="1"/>
          </rPr>
          <t xml:space="preserve">Conforme art. 2º da Lei 6377 de 04/12/2017, desconta-se 60% da base de cálculo dos serviços prestados a título de abatimento padrão.</t>
        </r>
      </text>
    </comment>
  </commentList>
</comments>
</file>

<file path=xl/sharedStrings.xml><?xml version="1.0" encoding="utf-8"?>
<sst xmlns="http://schemas.openxmlformats.org/spreadsheetml/2006/main" count="386" uniqueCount="197">
  <si>
    <t xml:space="preserve">MINISTÉRIO DA AGRICULTURA E PECUÁRIA</t>
  </si>
  <si>
    <t xml:space="preserve">Obra: Pintura interna da UTRA Varginha / 5º SIPOA</t>
  </si>
  <si>
    <t xml:space="preserve">Superintendência de Agricultura e Pecuária no Estado de Minas Gerais</t>
  </si>
  <si>
    <t xml:space="preserve">Local: Alameda do Café nº 1.000, Vila Verônica – Varginha/MG</t>
  </si>
  <si>
    <t xml:space="preserve">Processo 21028.010988/2023-81</t>
  </si>
  <si>
    <t xml:space="preserve">Data-Base: 11/2023</t>
  </si>
  <si>
    <t xml:space="preserve">Emissão: 23/11/2023</t>
  </si>
  <si>
    <t xml:space="preserve">Revisão: 00</t>
  </si>
  <si>
    <t xml:space="preserve">PLANILHA ORÇAMENTÁRIA</t>
  </si>
  <si>
    <t xml:space="preserve">Índices de preços: SINAPI 09/2023, SETOP 08/2023 (desonerado)</t>
  </si>
  <si>
    <t xml:space="preserve">Item</t>
  </si>
  <si>
    <t xml:space="preserve">Descrição dos serviços</t>
  </si>
  <si>
    <t xml:space="preserve">Índice de preços</t>
  </si>
  <si>
    <t xml:space="preserve">Unid</t>
  </si>
  <si>
    <t xml:space="preserve">Quant</t>
  </si>
  <si>
    <t xml:space="preserve">Preço Unitário</t>
  </si>
  <si>
    <t xml:space="preserve">Custo Direto</t>
  </si>
  <si>
    <t xml:space="preserve">Valor c/ BDI</t>
  </si>
  <si>
    <t xml:space="preserve">Código</t>
  </si>
  <si>
    <t xml:space="preserve">Tabela</t>
  </si>
  <si>
    <t xml:space="preserve">SERVIÇOS PRELIMINARES</t>
  </si>
  <si>
    <t xml:space="preserve">01.01</t>
  </si>
  <si>
    <t xml:space="preserve">ART de execução de obra</t>
  </si>
  <si>
    <t xml:space="preserve">Faixa 2</t>
  </si>
  <si>
    <t xml:space="preserve">CREA-MG</t>
  </si>
  <si>
    <t xml:space="preserve">01.02</t>
  </si>
  <si>
    <t xml:space="preserve">Mobilização e desmobilização de obra</t>
  </si>
  <si>
    <t xml:space="preserve">ED-50392</t>
  </si>
  <si>
    <t xml:space="preserve">SETOP</t>
  </si>
  <si>
    <t xml:space="preserve">Sub-total:</t>
  </si>
  <si>
    <t xml:space="preserve">ADMINISTRAÇÃO LOCAL</t>
  </si>
  <si>
    <t xml:space="preserve">02.01</t>
  </si>
  <si>
    <t xml:space="preserve">Engenheiro civil de obra pleno com encargos complementares</t>
  </si>
  <si>
    <t xml:space="preserve">SINAPI</t>
  </si>
  <si>
    <t xml:space="preserve">h</t>
  </si>
  <si>
    <t xml:space="preserve">DEMOLIÇÕES E REMOÇÕES</t>
  </si>
  <si>
    <t xml:space="preserve">03.01</t>
  </si>
  <si>
    <t xml:space="preserve">Demolição de reboco, com espessura de até 55mm, inclusive afastamento</t>
  </si>
  <si>
    <t xml:space="preserve">ED-48501</t>
  </si>
  <si>
    <t xml:space="preserve">m²</t>
  </si>
  <si>
    <t xml:space="preserve">03.02</t>
  </si>
  <si>
    <t xml:space="preserve">Remoção de forro de gesso, de forma manual, sem reaproveitamento</t>
  </si>
  <si>
    <t xml:space="preserve">03.03</t>
  </si>
  <si>
    <t xml:space="preserve">Remoção e carga manual de resíduo de obra</t>
  </si>
  <si>
    <t xml:space="preserve">ED-51131</t>
  </si>
  <si>
    <t xml:space="preserve">m³</t>
  </si>
  <si>
    <t xml:space="preserve">03.04</t>
  </si>
  <si>
    <t xml:space="preserve">Transporte de material demolido em caçamba</t>
  </si>
  <si>
    <t xml:space="preserve">ED-51125</t>
  </si>
  <si>
    <t xml:space="preserve">ALVENARIAS, REVESTIMENTOS, PISO E FORRO</t>
  </si>
  <si>
    <t xml:space="preserve">04.01</t>
  </si>
  <si>
    <t xml:space="preserve">Chapisco aplicado em alvenarias e estruturas de concreto internas, com colher de pedreiro, argamassa traço 1:3 com preparo manual</t>
  </si>
  <si>
    <t xml:space="preserve">04.02</t>
  </si>
  <si>
    <t xml:space="preserve">Reboco com argamassa, traço 1:2:9 (cimento, cal e areia), com aditivo impermeabilizante, esp. 20mm, aplicação manual, preparo mecânico.</t>
  </si>
  <si>
    <t xml:space="preserve">ED-50760</t>
  </si>
  <si>
    <t xml:space="preserve">04.03</t>
  </si>
  <si>
    <t xml:space="preserve">Forro em placas de gerro para ambientes comerciais</t>
  </si>
  <si>
    <t xml:space="preserve">PINTURA E LIMPEZA</t>
  </si>
  <si>
    <t xml:space="preserve">05.01</t>
  </si>
  <si>
    <t xml:space="preserve">Preparação para emassamento ou pintura (látex/acrílica) em parede, inclusive uma (1) demão de selador acrílico</t>
  </si>
  <si>
    <t xml:space="preserve">ED-50514</t>
  </si>
  <si>
    <t xml:space="preserve">05.02</t>
  </si>
  <si>
    <t xml:space="preserve">Preparação para emassamento ou pintura (látex/acrílica) em forro de gesso, inclusive uma (1) demão de selador acrílico</t>
  </si>
  <si>
    <t xml:space="preserve">ED-50516</t>
  </si>
  <si>
    <t xml:space="preserve">05.03</t>
  </si>
  <si>
    <t xml:space="preserve">Emassamento com massa látex, aplicação em parede, duas demãos, lixamento manual</t>
  </si>
  <si>
    <t xml:space="preserve">05.04</t>
  </si>
  <si>
    <t xml:space="preserve">Emassamento com massa látex, aplicação em teto, duas demãos, lixamento manual</t>
  </si>
  <si>
    <t xml:space="preserve">05.05</t>
  </si>
  <si>
    <t xml:space="preserve">Pintura com tinta látex acrílica standard em paredes, duas demãos</t>
  </si>
  <si>
    <t xml:space="preserve">05.06</t>
  </si>
  <si>
    <t xml:space="preserve">Pintura com tinta látex acrílica standard em teto, duas demãos</t>
  </si>
  <si>
    <t xml:space="preserve">05.07</t>
  </si>
  <si>
    <t xml:space="preserve">Aplicação de verniz, com acabamento brilhante, em piso de madeira tipo tábua corrida, duas (2) demãos, inclusive raspagem e calafetação</t>
  </si>
  <si>
    <t xml:space="preserve">ED-17869</t>
  </si>
  <si>
    <t xml:space="preserve">05.08</t>
  </si>
  <si>
    <t xml:space="preserve">Pintura esmalte sintético acetinado em superfícies de madeira (corrimãos, rodapés e molduras), 2 demãos</t>
  </si>
  <si>
    <t xml:space="preserve">05.09</t>
  </si>
  <si>
    <t xml:space="preserve">Pintura esmalte sintético acetinado em superfícies de madeira (portas), 2 demãos</t>
  </si>
  <si>
    <t xml:space="preserve">05.10</t>
  </si>
  <si>
    <t xml:space="preserve">Pintura esmalte em esquadrias de ferro, duas (2) demãos, inclusive uma (1) demão de fundo anticorrosivo </t>
  </si>
  <si>
    <t xml:space="preserve">ED-50491</t>
  </si>
  <si>
    <t xml:space="preserve">05.11</t>
  </si>
  <si>
    <t xml:space="preserve">Limpeza final para entrega da obra</t>
  </si>
  <si>
    <t xml:space="preserve">ED-50266</t>
  </si>
  <si>
    <t xml:space="preserve">Custo Direto: </t>
  </si>
  <si>
    <t xml:space="preserve">BDI: </t>
  </si>
  <si>
    <t xml:space="preserve">% de BDI: </t>
  </si>
  <si>
    <t xml:space="preserve">Valor Total: </t>
  </si>
  <si>
    <t xml:space="preserve">COMPOSIÇÃO DO BDI</t>
  </si>
  <si>
    <t xml:space="preserve">a) Custo Direto:</t>
  </si>
  <si>
    <t xml:space="preserve">% sobre "a"</t>
  </si>
  <si>
    <t xml:space="preserve">R$</t>
  </si>
  <si>
    <t xml:space="preserve">% sobre o Valor Total</t>
  </si>
  <si>
    <t xml:space="preserve">ADMINISTRAÇÃO CENTRAL (AC)</t>
  </si>
  <si>
    <t xml:space="preserve">RISCOS (R)</t>
  </si>
  <si>
    <t xml:space="preserve">SEGURO e GARANTIA (S e G)</t>
  </si>
  <si>
    <t xml:space="preserve">Sub-total</t>
  </si>
  <si>
    <t xml:space="preserve">b) a + AC + S&amp;G + R:</t>
  </si>
  <si>
    <t xml:space="preserve">% sobre "b"</t>
  </si>
  <si>
    <t xml:space="preserve">DESPESAS FINANCEIRAS (DF)</t>
  </si>
  <si>
    <t xml:space="preserve">c) b + DF:</t>
  </si>
  <si>
    <t xml:space="preserve">% sobre "c"</t>
  </si>
  <si>
    <t xml:space="preserve">LUCRO (L)</t>
  </si>
  <si>
    <t xml:space="preserve">d) c + L:</t>
  </si>
  <si>
    <t xml:space="preserve">TRIBUTOS (T)</t>
  </si>
  <si>
    <t xml:space="preserve">% sobre "e"</t>
  </si>
  <si>
    <t xml:space="preserve">ISS *</t>
  </si>
  <si>
    <t xml:space="preserve">CPRB</t>
  </si>
  <si>
    <t xml:space="preserve">PIS</t>
  </si>
  <si>
    <t xml:space="preserve">COFINS</t>
  </si>
  <si>
    <t xml:space="preserve">e) d + I:</t>
  </si>
  <si>
    <t xml:space="preserve">TOTAL</t>
  </si>
  <si>
    <t xml:space="preserve">% sobre o Custo Direto</t>
  </si>
  <si>
    <t xml:space="preserve">Fator de multiplicação</t>
  </si>
  <si>
    <t xml:space="preserve">VALOR TOTAL (Custo Direto + BDI):</t>
  </si>
  <si>
    <t xml:space="preserve">* Memória de cálculo do % de ISS:</t>
  </si>
  <si>
    <t xml:space="preserve">% de serviços em relação ao preço de venda:</t>
  </si>
  <si>
    <t xml:space="preserve">Alíquota de ISS no município de Varginha:</t>
  </si>
  <si>
    <t xml:space="preserve">% de ISS incidente sobre o preço de venda, descontados os materiais:</t>
  </si>
  <si>
    <t xml:space="preserve">ENCARGOS SOCIAIS SOBRE A MÃO DE OBRA</t>
  </si>
  <si>
    <t xml:space="preserve">CÓDIGO</t>
  </si>
  <si>
    <t xml:space="preserve">DESCRIÇÃO</t>
  </si>
  <si>
    <t xml:space="preserve">COM DESONERAÇÃO</t>
  </si>
  <si>
    <t xml:space="preserve">HORISTA (%)</t>
  </si>
  <si>
    <t xml:space="preserve">MENSALISTA (%)</t>
  </si>
  <si>
    <t xml:space="preserve">GRUPO A</t>
  </si>
  <si>
    <t xml:space="preserve">A1</t>
  </si>
  <si>
    <t xml:space="preserve">INSS</t>
  </si>
  <si>
    <t xml:space="preserve">A2</t>
  </si>
  <si>
    <t xml:space="preserve">SESI</t>
  </si>
  <si>
    <t xml:space="preserve">A3</t>
  </si>
  <si>
    <t xml:space="preserve">SENAI</t>
  </si>
  <si>
    <t xml:space="preserve">A4</t>
  </si>
  <si>
    <t xml:space="preserve">INCRA</t>
  </si>
  <si>
    <t xml:space="preserve">A5</t>
  </si>
  <si>
    <t xml:space="preserve">SEBRAE</t>
  </si>
  <si>
    <t xml:space="preserve">A6</t>
  </si>
  <si>
    <t xml:space="preserve">Salário-educação</t>
  </si>
  <si>
    <t xml:space="preserve">A7</t>
  </si>
  <si>
    <t xml:space="preserve">Seguro Contra Acidentes de Trabalho</t>
  </si>
  <si>
    <t xml:space="preserve">A8</t>
  </si>
  <si>
    <t xml:space="preserve">FGTS</t>
  </si>
  <si>
    <t xml:space="preserve">A9</t>
  </si>
  <si>
    <t xml:space="preserve">SECONCI</t>
  </si>
  <si>
    <t xml:space="preserve">A</t>
  </si>
  <si>
    <t xml:space="preserve">Total</t>
  </si>
  <si>
    <t xml:space="preserve">GRUPO B</t>
  </si>
  <si>
    <t xml:space="preserve">B1</t>
  </si>
  <si>
    <t xml:space="preserve">Repouso Semanal Remunerado</t>
  </si>
  <si>
    <t xml:space="preserve">Não incide</t>
  </si>
  <si>
    <t xml:space="preserve">B2</t>
  </si>
  <si>
    <t xml:space="preserve">Feriados</t>
  </si>
  <si>
    <t xml:space="preserve">B3</t>
  </si>
  <si>
    <t xml:space="preserve">Auxilio-enfermidade</t>
  </si>
  <si>
    <t xml:space="preserve">B4</t>
  </si>
  <si>
    <t xml:space="preserve">13º Salário</t>
  </si>
  <si>
    <t xml:space="preserve">B5</t>
  </si>
  <si>
    <t xml:space="preserve">Licença Paternidade</t>
  </si>
  <si>
    <t xml:space="preserve">B6</t>
  </si>
  <si>
    <t xml:space="preserve">Faltas justificadas</t>
  </si>
  <si>
    <t xml:space="preserve">B7</t>
  </si>
  <si>
    <t xml:space="preserve">Dias de chuvas</t>
  </si>
  <si>
    <t xml:space="preserve">B8</t>
  </si>
  <si>
    <t xml:space="preserve">Auxílio acidente de trabalho</t>
  </si>
  <si>
    <t xml:space="preserve">B9</t>
  </si>
  <si>
    <t xml:space="preserve">Férias gozadas</t>
  </si>
  <si>
    <t xml:space="preserve">B10</t>
  </si>
  <si>
    <t xml:space="preserve">Salário Maternidade</t>
  </si>
  <si>
    <t xml:space="preserve">B</t>
  </si>
  <si>
    <t xml:space="preserve">CRUPO C</t>
  </si>
  <si>
    <t xml:space="preserve">C1</t>
  </si>
  <si>
    <t xml:space="preserve">Aviso prévio indenizado</t>
  </si>
  <si>
    <t xml:space="preserve">C2</t>
  </si>
  <si>
    <t xml:space="preserve">Aviso prévio trabalhado</t>
  </si>
  <si>
    <t xml:space="preserve">C3</t>
  </si>
  <si>
    <t xml:space="preserve">Férias Indenizadas</t>
  </si>
  <si>
    <t xml:space="preserve">C4</t>
  </si>
  <si>
    <t xml:space="preserve">Depósito Rescisão sem justa causa</t>
  </si>
  <si>
    <t xml:space="preserve">C5</t>
  </si>
  <si>
    <t xml:space="preserve">Indenização Adicional</t>
  </si>
  <si>
    <t xml:space="preserve">C</t>
  </si>
  <si>
    <t xml:space="preserve">GRUPO D</t>
  </si>
  <si>
    <t xml:space="preserve">D1</t>
  </si>
  <si>
    <t xml:space="preserve">Reincidência de A sobre B</t>
  </si>
  <si>
    <t xml:space="preserve">D2</t>
  </si>
  <si>
    <t xml:space="preserve">Reincidência de Grupo A sobre Aviso Prévio trabalhado e Reincidência do FGTS sobre Aviso Prévio Indenizado</t>
  </si>
  <si>
    <t xml:space="preserve">D</t>
  </si>
  <si>
    <t xml:space="preserve">TOTAL (A+B+C+D)</t>
  </si>
  <si>
    <t xml:space="preserve">TIPO_BDI</t>
  </si>
  <si>
    <t xml:space="preserve">Normal</t>
  </si>
  <si>
    <t xml:space="preserve">Diferenciado</t>
  </si>
  <si>
    <t xml:space="preserve">CURVA ABC</t>
  </si>
  <si>
    <t xml:space="preserve">Índices de preços: SINAPI 10/2023, SETOP 08/2023 (desonerado)</t>
  </si>
  <si>
    <t xml:space="preserve">%
do Total</t>
  </si>
  <si>
    <t xml:space="preserve">% Acumulado</t>
  </si>
  <si>
    <t xml:space="preserve">Classe</t>
  </si>
</sst>
</file>

<file path=xl/styles.xml><?xml version="1.0" encoding="utf-8"?>
<styleSheet xmlns="http://schemas.openxmlformats.org/spreadsheetml/2006/main">
  <numFmts count="13">
    <numFmt numFmtId="164" formatCode="General"/>
    <numFmt numFmtId="165" formatCode="* #,##0.00\ ;\-* #,##0.00\ ;* \-#\ ;@\ "/>
    <numFmt numFmtId="166" formatCode="* #,##0.00\ ;* \(#,##0.00\);* \-#\ ;@\ "/>
    <numFmt numFmtId="167" formatCode="#,##0.00"/>
    <numFmt numFmtId="168" formatCode="&quot; R$ &quot;* #,##0.00\ ;&quot;-R$ &quot;* #,##0.00\ ;&quot; R$ &quot;* \-#\ ;@\ "/>
    <numFmt numFmtId="169" formatCode="[$R$-416]\ * #,##0.00\ ;\-[$R$-416]\ * #,##0.00\ ;[$R$-416]\ * \-#\ ;@\ "/>
    <numFmt numFmtId="170" formatCode="@"/>
    <numFmt numFmtId="171" formatCode="[$R$-416]\ * #,##0.00\ ;\-[$R$-416]\ * #,##0.00\ ;[$R$-416]\ * \-#.0\ ;@\ "/>
    <numFmt numFmtId="172" formatCode="0%"/>
    <numFmt numFmtId="173" formatCode="0.00%"/>
    <numFmt numFmtId="174" formatCode="General"/>
    <numFmt numFmtId="175" formatCode="_-[$R$-416]\ * #,##0.00_-;\-[$R$-416]\ * #,##0.00_-;_-[$R$-416]\ * \-??_-;_-@_-"/>
    <numFmt numFmtId="176" formatCode="0.000000"/>
  </numFmts>
  <fonts count="20">
    <font>
      <sz val="11"/>
      <color rgb="FF000000"/>
      <name val="Calibri"/>
      <family val="2"/>
      <charset val="1"/>
    </font>
    <font>
      <sz val="10"/>
      <name val="Arial"/>
      <family val="0"/>
    </font>
    <font>
      <sz val="10"/>
      <name val="Arial"/>
      <family val="0"/>
    </font>
    <font>
      <sz val="10"/>
      <name val="Arial"/>
      <family val="0"/>
    </font>
    <font>
      <u val="single"/>
      <sz val="11"/>
      <color rgb="FF0563C1"/>
      <name val="Calibri"/>
      <family val="2"/>
      <charset val="1"/>
    </font>
    <font>
      <sz val="10"/>
      <name val="Calibri"/>
      <family val="2"/>
      <charset val="1"/>
    </font>
    <font>
      <sz val="10"/>
      <name val="Cambria"/>
      <family val="1"/>
      <charset val="1"/>
    </font>
    <font>
      <b val="true"/>
      <sz val="10"/>
      <name val="Cambria"/>
      <family val="1"/>
      <charset val="1"/>
    </font>
    <font>
      <u val="single"/>
      <sz val="10"/>
      <name val="Calibri"/>
      <family val="2"/>
      <charset val="1"/>
    </font>
    <font>
      <b val="true"/>
      <sz val="10"/>
      <name val="Calibri"/>
      <family val="2"/>
      <charset val="1"/>
    </font>
    <font>
      <b val="true"/>
      <sz val="11"/>
      <name val="Calibri"/>
      <family val="2"/>
      <charset val="1"/>
    </font>
    <font>
      <sz val="11"/>
      <name val="Calibri"/>
      <family val="2"/>
      <charset val="1"/>
    </font>
    <font>
      <sz val="10"/>
      <color rgb="FF000000"/>
      <name val="Cambria"/>
      <family val="1"/>
      <charset val="1"/>
    </font>
    <font>
      <b val="true"/>
      <sz val="11"/>
      <color rgb="FF000000"/>
      <name val="Cambria"/>
      <family val="1"/>
      <charset val="1"/>
    </font>
    <font>
      <b val="true"/>
      <sz val="10"/>
      <color rgb="FF000000"/>
      <name val="Cambria"/>
      <family val="1"/>
      <charset val="1"/>
    </font>
    <font>
      <b val="true"/>
      <sz val="11"/>
      <color rgb="FF000000"/>
      <name val="Calibri"/>
      <family val="2"/>
      <charset val="1"/>
    </font>
    <font>
      <u val="single"/>
      <sz val="11"/>
      <color rgb="FF000000"/>
      <name val="Calibri"/>
      <family val="2"/>
      <charset val="1"/>
    </font>
    <font>
      <b val="true"/>
      <sz val="12"/>
      <color rgb="FF000000"/>
      <name val="Calibri"/>
      <family val="2"/>
      <charset val="1"/>
    </font>
    <font>
      <sz val="10"/>
      <color rgb="FF000000"/>
      <name val="Arial"/>
      <family val="2"/>
      <charset val="1"/>
    </font>
    <font>
      <sz val="10"/>
      <color rgb="FF000000"/>
      <name val="Calibri"/>
      <family val="0"/>
      <charset val="1"/>
    </font>
  </fonts>
  <fills count="8">
    <fill>
      <patternFill patternType="none"/>
    </fill>
    <fill>
      <patternFill patternType="gray125"/>
    </fill>
    <fill>
      <patternFill patternType="solid">
        <fgColor rgb="FFF2F2F2"/>
        <bgColor rgb="FFFFFFFF"/>
      </patternFill>
    </fill>
    <fill>
      <patternFill patternType="solid">
        <fgColor rgb="FFFFFFFF"/>
        <bgColor rgb="FFF2F2F2"/>
      </patternFill>
    </fill>
    <fill>
      <patternFill patternType="solid">
        <fgColor rgb="FFD9D9D9"/>
        <bgColor rgb="FFC0C0C0"/>
      </patternFill>
    </fill>
    <fill>
      <patternFill patternType="solid">
        <fgColor rgb="FFFF0000"/>
        <bgColor rgb="FF993300"/>
      </patternFill>
    </fill>
    <fill>
      <patternFill patternType="solid">
        <fgColor rgb="FFFFC000"/>
        <bgColor rgb="FFFF9900"/>
      </patternFill>
    </fill>
    <fill>
      <patternFill patternType="solid">
        <fgColor rgb="FF92D050"/>
        <bgColor rgb="FFC0C0C0"/>
      </patternFill>
    </fill>
  </fills>
  <borders count="14">
    <border diagonalUp="false" diagonalDown="false">
      <left/>
      <right/>
      <top/>
      <bottom/>
      <diagonal/>
    </border>
    <border diagonalUp="false" diagonalDown="false">
      <left style="thin"/>
      <right style="thin"/>
      <top style="thin"/>
      <bottom/>
      <diagonal/>
    </border>
    <border diagonalUp="false" diagonalDown="false">
      <left style="thin"/>
      <right style="thin"/>
      <top/>
      <bottom/>
      <diagonal/>
    </border>
    <border diagonalUp="false" diagonalDown="false">
      <left style="thin"/>
      <right/>
      <top/>
      <bottom/>
      <diagonal/>
    </border>
    <border diagonalUp="false" diagonalDown="false">
      <left/>
      <right style="thin"/>
      <top/>
      <bottom/>
      <diagonal/>
    </border>
    <border diagonalUp="false" diagonalDown="false">
      <left style="thin"/>
      <right style="thin"/>
      <top/>
      <bottom style="thin"/>
      <diagonal/>
    </border>
    <border diagonalUp="false" diagonalDown="false">
      <left style="thin"/>
      <right style="thin"/>
      <top style="thin"/>
      <bottom style="thin"/>
      <diagonal/>
    </border>
    <border diagonalUp="false" diagonalDown="false">
      <left/>
      <right/>
      <top style="thin"/>
      <bottom/>
      <diagonal/>
    </border>
    <border diagonalUp="false" diagonalDown="false">
      <left/>
      <right style="thin"/>
      <top style="thin"/>
      <bottom style="thin"/>
      <diagonal/>
    </border>
    <border diagonalUp="false" diagonalDown="false">
      <left style="thin"/>
      <right/>
      <top style="thin"/>
      <bottom style="thin"/>
      <diagonal/>
    </border>
    <border diagonalUp="false" diagonalDown="false">
      <left style="thin"/>
      <right/>
      <top style="thin"/>
      <bottom/>
      <diagonal/>
    </border>
    <border diagonalUp="false" diagonalDown="false">
      <left style="thin"/>
      <right/>
      <top/>
      <bottom style="thin"/>
      <diagonal/>
    </border>
    <border diagonalUp="false" diagonalDown="false">
      <left/>
      <right/>
      <top/>
      <bottom style="thin"/>
      <diagonal/>
    </border>
    <border diagonalUp="false" diagonalDown="false">
      <left/>
      <right style="thin"/>
      <top/>
      <bottom style="thin"/>
      <diagonal/>
    </border>
  </borders>
  <cellStyleXfs count="1556">
    <xf numFmtId="164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1" fillId="0" borderId="0" applyFont="true" applyBorder="false" applyAlignment="false" applyProtection="false"/>
    <xf numFmtId="0" fontId="1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43" fontId="1" fillId="0" borderId="0" applyFont="true" applyBorder="false" applyAlignment="false" applyProtection="false"/>
    <xf numFmtId="41" fontId="1" fillId="0" borderId="0" applyFont="true" applyBorder="false" applyAlignment="false" applyProtection="false"/>
    <xf numFmtId="168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42" fontId="1" fillId="0" borderId="0" applyFont="true" applyBorder="false" applyAlignment="false" applyProtection="false"/>
    <xf numFmtId="172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5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5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5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5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5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5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5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5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5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5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5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5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5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5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5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5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5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5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5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5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5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5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5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5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5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5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5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5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5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5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5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5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5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</cellStyleXfs>
  <cellXfs count="165">
    <xf numFmtId="164" fontId="0" fillId="0" borderId="0" xfId="0" applyFont="fals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5" fillId="0" borderId="0" xfId="0" applyFont="true" applyBorder="false" applyAlignment="true" applyProtection="false">
      <alignment horizontal="general" vertical="center" textRotation="0" wrapText="true" indent="0" shrinkToFit="false"/>
      <protection locked="true" hidden="false"/>
    </xf>
    <xf numFmtId="164" fontId="5" fillId="0" borderId="0" xfId="0" applyFont="true" applyBorder="false" applyAlignment="true" applyProtection="false">
      <alignment horizontal="center" vertical="center" textRotation="0" wrapText="true" indent="0" shrinkToFit="false"/>
      <protection locked="true" hidden="false"/>
    </xf>
    <xf numFmtId="164" fontId="5" fillId="0" borderId="0" xfId="0" applyFont="true" applyBorder="false" applyAlignment="true" applyProtection="false">
      <alignment horizontal="right" vertical="center" textRotation="0" wrapText="true" indent="0" shrinkToFit="false"/>
      <protection locked="true" hidden="false"/>
    </xf>
    <xf numFmtId="167" fontId="5" fillId="0" borderId="0" xfId="0" applyFont="true" applyBorder="false" applyAlignment="true" applyProtection="false">
      <alignment horizontal="right" vertical="center" textRotation="0" wrapText="true" indent="0" shrinkToFit="false"/>
      <protection locked="true" hidden="false"/>
    </xf>
    <xf numFmtId="169" fontId="5" fillId="0" borderId="0" xfId="17" applyFont="true" applyBorder="false" applyAlignment="true" applyProtection="false">
      <alignment horizontal="general" vertical="center" textRotation="0" wrapText="true" indent="0" shrinkToFit="false"/>
      <protection locked="true" hidden="false"/>
    </xf>
    <xf numFmtId="168" fontId="5" fillId="0" borderId="0" xfId="17" applyFont="true" applyBorder="false" applyAlignment="true" applyProtection="false">
      <alignment horizontal="general" vertical="center" textRotation="0" wrapText="true" indent="0" shrinkToFit="false"/>
      <protection locked="true" hidden="false"/>
    </xf>
    <xf numFmtId="164" fontId="6" fillId="0" borderId="1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4" fontId="6" fillId="0" borderId="1" xfId="0" applyFont="true" applyBorder="true" applyAlignment="true" applyProtection="false">
      <alignment horizontal="left" vertical="center" textRotation="0" wrapText="true" indent="0" shrinkToFit="false"/>
      <protection locked="true" hidden="false"/>
    </xf>
    <xf numFmtId="164" fontId="6" fillId="0" borderId="2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4" fontId="6" fillId="0" borderId="2" xfId="0" applyFont="true" applyBorder="true" applyAlignment="true" applyProtection="false">
      <alignment horizontal="left" vertical="center" textRotation="0" wrapText="true" indent="0" shrinkToFit="false"/>
      <protection locked="true" hidden="false"/>
    </xf>
    <xf numFmtId="164" fontId="6" fillId="0" borderId="3" xfId="0" applyFont="true" applyBorder="true" applyAlignment="true" applyProtection="false">
      <alignment horizontal="left" vertical="center" textRotation="0" wrapText="true" indent="0" shrinkToFit="false"/>
      <protection locked="true" hidden="false"/>
    </xf>
    <xf numFmtId="164" fontId="6" fillId="0" borderId="0" xfId="0" applyFont="true" applyBorder="true" applyAlignment="true" applyProtection="false">
      <alignment horizontal="right" vertical="center" textRotation="0" wrapText="true" indent="0" shrinkToFit="false"/>
      <protection locked="true" hidden="false"/>
    </xf>
    <xf numFmtId="164" fontId="6" fillId="0" borderId="4" xfId="0" applyFont="true" applyBorder="true" applyAlignment="true" applyProtection="false">
      <alignment horizontal="right" vertical="center" textRotation="0" wrapText="true" indent="0" shrinkToFit="false"/>
      <protection locked="true" hidden="false"/>
    </xf>
    <xf numFmtId="164" fontId="7" fillId="0" borderId="5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4" fontId="6" fillId="0" borderId="5" xfId="0" applyFont="true" applyBorder="true" applyAlignment="true" applyProtection="false">
      <alignment horizontal="left" vertical="center" textRotation="0" wrapText="true" indent="0" shrinkToFit="false"/>
      <protection locked="true" hidden="false"/>
    </xf>
    <xf numFmtId="164" fontId="5" fillId="2" borderId="1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70" fontId="5" fillId="2" borderId="6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4" fontId="5" fillId="2" borderId="6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7" fontId="5" fillId="2" borderId="6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9" fontId="5" fillId="2" borderId="6" xfId="17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8" fontId="5" fillId="2" borderId="6" xfId="17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4" fontId="8" fillId="0" borderId="0" xfId="0" applyFont="true" applyBorder="false" applyAlignment="true" applyProtection="false">
      <alignment horizontal="general" vertical="center" textRotation="0" wrapText="true" indent="0" shrinkToFit="false"/>
      <protection locked="true" hidden="false"/>
    </xf>
    <xf numFmtId="164" fontId="9" fillId="0" borderId="6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4" fontId="9" fillId="0" borderId="6" xfId="0" applyFont="true" applyBorder="true" applyAlignment="true" applyProtection="false">
      <alignment horizontal="left" vertical="center" textRotation="0" wrapText="true" indent="0" shrinkToFit="false"/>
      <protection locked="true" hidden="false"/>
    </xf>
    <xf numFmtId="164" fontId="9" fillId="0" borderId="7" xfId="0" applyFont="true" applyBorder="true" applyAlignment="true" applyProtection="false">
      <alignment horizontal="general" vertical="center" textRotation="0" wrapText="true" indent="0" shrinkToFit="false"/>
      <protection locked="true" hidden="false"/>
    </xf>
    <xf numFmtId="167" fontId="9" fillId="0" borderId="7" xfId="0" applyFont="true" applyBorder="true" applyAlignment="true" applyProtection="false">
      <alignment horizontal="right" vertical="center" textRotation="0" wrapText="true" indent="0" shrinkToFit="false"/>
      <protection locked="true" hidden="false"/>
    </xf>
    <xf numFmtId="168" fontId="9" fillId="0" borderId="7" xfId="17" applyFont="true" applyBorder="true" applyAlignment="true" applyProtection="false">
      <alignment horizontal="general" vertical="center" textRotation="0" wrapText="true" indent="0" shrinkToFit="false"/>
      <protection locked="true" hidden="false"/>
    </xf>
    <xf numFmtId="164" fontId="5" fillId="0" borderId="6" xfId="0" applyFont="true" applyBorder="true" applyAlignment="true" applyProtection="false">
      <alignment horizontal="general" vertical="center" textRotation="0" wrapText="true" indent="0" shrinkToFit="false"/>
      <protection locked="true" hidden="false"/>
    </xf>
    <xf numFmtId="164" fontId="5" fillId="3" borderId="6" xfId="0" applyFont="true" applyBorder="true" applyAlignment="true" applyProtection="false">
      <alignment horizontal="left" vertical="center" textRotation="0" wrapText="true" indent="0" shrinkToFit="false"/>
      <protection locked="true" hidden="false"/>
    </xf>
    <xf numFmtId="164" fontId="4" fillId="0" borderId="8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4" fontId="5" fillId="0" borderId="6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7" fontId="5" fillId="0" borderId="6" xfId="0" applyFont="true" applyBorder="true" applyAlignment="true" applyProtection="false">
      <alignment horizontal="right" vertical="center" textRotation="0" wrapText="true" indent="0" shrinkToFit="false"/>
      <protection locked="true" hidden="false"/>
    </xf>
    <xf numFmtId="169" fontId="5" fillId="0" borderId="6" xfId="17" applyFont="true" applyBorder="true" applyAlignment="true" applyProtection="false">
      <alignment horizontal="general" vertical="center" textRotation="0" wrapText="true" indent="0" shrinkToFit="false"/>
      <protection locked="true" hidden="false"/>
    </xf>
    <xf numFmtId="169" fontId="5" fillId="0" borderId="1" xfId="17" applyFont="true" applyBorder="true" applyAlignment="true" applyProtection="false">
      <alignment horizontal="general" vertical="center" textRotation="0" wrapText="true" indent="0" shrinkToFit="false"/>
      <protection locked="true" hidden="false"/>
    </xf>
    <xf numFmtId="168" fontId="5" fillId="0" borderId="1" xfId="17" applyFont="true" applyBorder="true" applyAlignment="true" applyProtection="false">
      <alignment horizontal="general" vertical="center" textRotation="0" wrapText="true" indent="0" shrinkToFit="false"/>
      <protection locked="true" hidden="false"/>
    </xf>
    <xf numFmtId="164" fontId="5" fillId="0" borderId="5" xfId="0" applyFont="true" applyBorder="true" applyAlignment="true" applyProtection="false">
      <alignment horizontal="general" vertical="center" textRotation="0" wrapText="true" indent="0" shrinkToFit="false"/>
      <protection locked="true" hidden="false"/>
    </xf>
    <xf numFmtId="164" fontId="5" fillId="3" borderId="5" xfId="0" applyFont="true" applyBorder="true" applyAlignment="true" applyProtection="false">
      <alignment horizontal="left" vertical="center" textRotation="0" wrapText="true" indent="0" shrinkToFit="false"/>
      <protection locked="true" hidden="false"/>
    </xf>
    <xf numFmtId="170" fontId="5" fillId="3" borderId="6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5" fontId="5" fillId="3" borderId="6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7" fontId="5" fillId="3" borderId="6" xfId="0" applyFont="true" applyBorder="true" applyAlignment="true" applyProtection="false">
      <alignment horizontal="right" vertical="center" textRotation="0" wrapText="true" indent="0" shrinkToFit="false"/>
      <protection locked="true" hidden="false"/>
    </xf>
    <xf numFmtId="169" fontId="5" fillId="0" borderId="9" xfId="17" applyFont="true" applyBorder="true" applyAlignment="true" applyProtection="false">
      <alignment horizontal="general" vertical="center" textRotation="0" wrapText="true" indent="0" shrinkToFit="false"/>
      <protection locked="true" hidden="false"/>
    </xf>
    <xf numFmtId="171" fontId="5" fillId="0" borderId="6" xfId="17" applyFont="true" applyBorder="true" applyAlignment="true" applyProtection="false">
      <alignment horizontal="left" vertical="center" textRotation="0" wrapText="true" indent="0" shrinkToFit="false"/>
      <protection locked="true" hidden="false"/>
    </xf>
    <xf numFmtId="164" fontId="9" fillId="0" borderId="0" xfId="0" applyFont="true" applyBorder="false" applyAlignment="true" applyProtection="false">
      <alignment horizontal="general" vertical="center" textRotation="0" wrapText="true" indent="0" shrinkToFit="false"/>
      <protection locked="true" hidden="false"/>
    </xf>
    <xf numFmtId="164" fontId="9" fillId="0" borderId="0" xfId="0" applyFont="true" applyBorder="false" applyAlignment="true" applyProtection="false">
      <alignment horizontal="center" vertical="center" textRotation="0" wrapText="true" indent="0" shrinkToFit="false"/>
      <protection locked="true" hidden="false"/>
    </xf>
    <xf numFmtId="167" fontId="9" fillId="0" borderId="0" xfId="0" applyFont="true" applyBorder="false" applyAlignment="true" applyProtection="false">
      <alignment horizontal="right" vertical="center" textRotation="0" wrapText="true" indent="0" shrinkToFit="false"/>
      <protection locked="true" hidden="false"/>
    </xf>
    <xf numFmtId="164" fontId="9" fillId="0" borderId="0" xfId="0" applyFont="true" applyBorder="false" applyAlignment="true" applyProtection="false">
      <alignment horizontal="right" vertical="center" textRotation="0" wrapText="true" indent="0" shrinkToFit="false"/>
      <protection locked="true" hidden="false"/>
    </xf>
    <xf numFmtId="169" fontId="9" fillId="0" borderId="6" xfId="17" applyFont="true" applyBorder="true" applyAlignment="true" applyProtection="false">
      <alignment horizontal="general" vertical="center" textRotation="0" wrapText="true" indent="0" shrinkToFit="false"/>
      <protection locked="true" hidden="false"/>
    </xf>
    <xf numFmtId="164" fontId="9" fillId="3" borderId="6" xfId="0" applyFont="true" applyBorder="true" applyAlignment="true" applyProtection="false">
      <alignment horizontal="left" vertical="center" textRotation="0" wrapText="true" indent="0" shrinkToFit="false"/>
      <protection locked="true" hidden="false"/>
    </xf>
    <xf numFmtId="168" fontId="5" fillId="0" borderId="0" xfId="17" applyFont="true" applyBorder="false" applyAlignment="true" applyProtection="false">
      <alignment horizontal="center" vertical="center" textRotation="0" wrapText="true" indent="0" shrinkToFit="false"/>
      <protection locked="true" hidden="false"/>
    </xf>
    <xf numFmtId="168" fontId="9" fillId="0" borderId="0" xfId="17" applyFont="true" applyBorder="false" applyAlignment="true" applyProtection="false">
      <alignment horizontal="center" vertical="center" textRotation="0" wrapText="true" indent="0" shrinkToFit="false"/>
      <protection locked="true" hidden="false"/>
    </xf>
    <xf numFmtId="168" fontId="5" fillId="0" borderId="6" xfId="17" applyFont="true" applyBorder="true" applyAlignment="true" applyProtection="false">
      <alignment horizontal="general" vertical="center" textRotation="0" wrapText="true" indent="0" shrinkToFit="false"/>
      <protection locked="true" hidden="false"/>
    </xf>
    <xf numFmtId="164" fontId="5" fillId="3" borderId="5" xfId="0" applyFont="true" applyBorder="true" applyAlignment="true" applyProtection="false">
      <alignment horizontal="left" vertical="center" textRotation="0" wrapText="false" indent="0" shrinkToFit="false"/>
      <protection locked="true" hidden="false"/>
    </xf>
    <xf numFmtId="169" fontId="5" fillId="0" borderId="6" xfId="17" applyFont="true" applyBorder="true" applyAlignment="true" applyProtection="false">
      <alignment horizontal="general" vertical="center" textRotation="0" wrapText="true" indent="0" shrinkToFit="false"/>
      <protection locked="true" hidden="false"/>
    </xf>
    <xf numFmtId="164" fontId="9" fillId="0" borderId="0" xfId="0" applyFont="true" applyBorder="false" applyAlignment="true" applyProtection="false">
      <alignment horizontal="right" vertical="center" textRotation="0" wrapText="true" indent="0" shrinkToFit="false"/>
      <protection locked="true" hidden="false"/>
    </xf>
    <xf numFmtId="164" fontId="9" fillId="0" borderId="0" xfId="0" applyFont="true" applyBorder="false" applyAlignment="true" applyProtection="false">
      <alignment horizontal="general" vertical="center" textRotation="0" wrapText="true" indent="0" shrinkToFit="false"/>
      <protection locked="true" hidden="false"/>
    </xf>
    <xf numFmtId="164" fontId="5" fillId="3" borderId="2" xfId="0" applyFont="true" applyBorder="true" applyAlignment="true" applyProtection="false">
      <alignment horizontal="left" vertical="center" textRotation="0" wrapText="false" indent="0" shrinkToFit="false"/>
      <protection locked="true" hidden="false"/>
    </xf>
    <xf numFmtId="164" fontId="5" fillId="0" borderId="9" xfId="0" applyFont="true" applyBorder="true" applyAlignment="true" applyProtection="false">
      <alignment horizontal="general" vertical="center" textRotation="0" wrapText="true" indent="0" shrinkToFit="false"/>
      <protection locked="true" hidden="false"/>
    </xf>
    <xf numFmtId="164" fontId="5" fillId="3" borderId="6" xfId="0" applyFont="true" applyBorder="true" applyAlignment="true" applyProtection="false">
      <alignment horizontal="left" vertical="center" textRotation="0" wrapText="false" indent="0" shrinkToFit="false"/>
      <protection locked="true" hidden="false"/>
    </xf>
    <xf numFmtId="164" fontId="5" fillId="0" borderId="8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9" fontId="9" fillId="0" borderId="0" xfId="17" applyFont="true" applyBorder="false" applyAlignment="true" applyProtection="false">
      <alignment horizontal="left" vertical="center" textRotation="0" wrapText="false" indent="0" shrinkToFit="false"/>
      <protection locked="true" hidden="false"/>
    </xf>
    <xf numFmtId="164" fontId="5" fillId="0" borderId="6" xfId="0" applyFont="true" applyBorder="true" applyAlignment="true" applyProtection="false">
      <alignment horizontal="right" vertical="center" textRotation="0" wrapText="false" indent="0" shrinkToFit="false"/>
      <protection locked="true" hidden="false"/>
    </xf>
    <xf numFmtId="173" fontId="5" fillId="0" borderId="6" xfId="19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4" fontId="10" fillId="0" borderId="6" xfId="0" applyFont="true" applyBorder="true" applyAlignment="true" applyProtection="false">
      <alignment horizontal="right" vertical="center" textRotation="0" wrapText="false" indent="0" shrinkToFit="false"/>
      <protection locked="true" hidden="false"/>
    </xf>
    <xf numFmtId="169" fontId="10" fillId="0" borderId="6" xfId="17" applyFont="true" applyBorder="true" applyAlignment="true" applyProtection="false">
      <alignment horizontal="general" vertical="center" textRotation="0" wrapText="true" indent="0" shrinkToFit="false"/>
      <protection locked="true" hidden="false"/>
    </xf>
    <xf numFmtId="164" fontId="0" fillId="0" borderId="0" xfId="0" applyFont="true" applyBorder="false" applyAlignment="true" applyProtection="false">
      <alignment horizontal="general" vertical="center" textRotation="0" wrapText="true" indent="0" shrinkToFit="false"/>
      <protection locked="true" hidden="false"/>
    </xf>
    <xf numFmtId="164" fontId="11" fillId="0" borderId="0" xfId="0" applyFont="true" applyBorder="false" applyAlignment="true" applyProtection="false">
      <alignment horizontal="general" vertical="center" textRotation="0" wrapText="true" indent="0" shrinkToFit="false"/>
      <protection locked="true" hidden="false"/>
    </xf>
    <xf numFmtId="174" fontId="12" fillId="0" borderId="0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74" fontId="12" fillId="0" borderId="0" xfId="0" applyFont="true" applyBorder="true" applyAlignment="true" applyProtection="false">
      <alignment horizontal="left" vertical="center" textRotation="0" wrapText="true" indent="0" shrinkToFit="false"/>
      <protection locked="true" hidden="false"/>
    </xf>
    <xf numFmtId="174" fontId="12" fillId="0" borderId="0" xfId="0" applyFont="true" applyBorder="false" applyAlignment="true" applyProtection="false">
      <alignment horizontal="left" vertical="center" textRotation="0" wrapText="true" indent="0" shrinkToFit="false"/>
      <protection locked="true" hidden="false"/>
    </xf>
    <xf numFmtId="164" fontId="13" fillId="0" borderId="0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4" fontId="14" fillId="0" borderId="0" xfId="0" applyFont="true" applyBorder="true" applyAlignment="true" applyProtection="false">
      <alignment horizontal="center" vertical="top" textRotation="0" wrapText="true" indent="0" shrinkToFit="false"/>
      <protection locked="true" hidden="false"/>
    </xf>
    <xf numFmtId="164" fontId="10" fillId="0" borderId="0" xfId="0" applyFont="true" applyBorder="false" applyAlignment="true" applyProtection="false">
      <alignment horizontal="right" vertical="center" textRotation="0" wrapText="true" indent="0" shrinkToFit="false"/>
      <protection locked="true" hidden="false"/>
    </xf>
    <xf numFmtId="169" fontId="15" fillId="0" borderId="0" xfId="0" applyFont="true" applyBorder="false" applyAlignment="true" applyProtection="false">
      <alignment horizontal="center" vertical="center" textRotation="0" wrapText="true" indent="0" shrinkToFit="false"/>
      <protection locked="true" hidden="false"/>
    </xf>
    <xf numFmtId="164" fontId="15" fillId="0" borderId="0" xfId="0" applyFont="true" applyBorder="false" applyAlignment="true" applyProtection="false">
      <alignment horizontal="center" vertical="center" textRotation="0" wrapText="true" indent="0" shrinkToFit="false"/>
      <protection locked="true" hidden="false"/>
    </xf>
    <xf numFmtId="164" fontId="15" fillId="0" borderId="0" xfId="0" applyFont="true" applyBorder="false" applyAlignment="true" applyProtection="false">
      <alignment horizontal="center" vertical="center" textRotation="0" wrapText="false" indent="0" shrinkToFit="false"/>
      <protection locked="true" hidden="false"/>
    </xf>
    <xf numFmtId="169" fontId="10" fillId="0" borderId="6" xfId="17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4" fontId="15" fillId="0" borderId="6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73" fontId="0" fillId="0" borderId="6" xfId="19" applyFont="true" applyBorder="true" applyAlignment="true" applyProtection="false">
      <alignment horizontal="left" vertical="center" textRotation="0" wrapText="false" indent="0" shrinkToFit="false"/>
      <protection locked="true" hidden="false"/>
    </xf>
    <xf numFmtId="173" fontId="11" fillId="0" borderId="5" xfId="19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69" fontId="0" fillId="0" borderId="5" xfId="0" applyFont="true" applyBorder="true" applyAlignment="true" applyProtection="false">
      <alignment horizontal="general" vertical="center" textRotation="0" wrapText="true" indent="0" shrinkToFit="false"/>
      <protection locked="true" hidden="false"/>
    </xf>
    <xf numFmtId="173" fontId="0" fillId="0" borderId="5" xfId="19" applyFont="false" applyBorder="true" applyAlignment="true" applyProtection="false">
      <alignment horizontal="center" vertical="center" textRotation="0" wrapText="true" indent="0" shrinkToFit="false"/>
      <protection locked="true" hidden="false"/>
    </xf>
    <xf numFmtId="173" fontId="11" fillId="0" borderId="6" xfId="19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69" fontId="0" fillId="0" borderId="6" xfId="0" applyFont="true" applyBorder="true" applyAlignment="true" applyProtection="false">
      <alignment horizontal="general" vertical="center" textRotation="0" wrapText="true" indent="0" shrinkToFit="false"/>
      <protection locked="true" hidden="false"/>
    </xf>
    <xf numFmtId="173" fontId="0" fillId="0" borderId="6" xfId="19" applyFont="false" applyBorder="true" applyAlignment="true" applyProtection="false">
      <alignment horizontal="center" vertical="center" textRotation="0" wrapText="true" indent="0" shrinkToFit="false"/>
      <protection locked="true" hidden="false"/>
    </xf>
    <xf numFmtId="173" fontId="15" fillId="0" borderId="6" xfId="19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73" fontId="10" fillId="0" borderId="6" xfId="19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69" fontId="10" fillId="0" borderId="6" xfId="0" applyFont="true" applyBorder="true" applyAlignment="true" applyProtection="false">
      <alignment horizontal="general" vertical="center" textRotation="0" wrapText="true" indent="0" shrinkToFit="false"/>
      <protection locked="true" hidden="false"/>
    </xf>
    <xf numFmtId="173" fontId="15" fillId="0" borderId="6" xfId="19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73" fontId="15" fillId="0" borderId="0" xfId="19" applyFont="true" applyBorder="true" applyAlignment="true" applyProtection="false">
      <alignment horizontal="right" vertical="center" textRotation="0" wrapText="false" indent="0" shrinkToFit="false"/>
      <protection locked="true" hidden="false"/>
    </xf>
    <xf numFmtId="169" fontId="10" fillId="0" borderId="0" xfId="0" applyFont="true" applyBorder="false" applyAlignment="true" applyProtection="false">
      <alignment horizontal="general" vertical="center" textRotation="0" wrapText="true" indent="0" shrinkToFit="false"/>
      <protection locked="true" hidden="false"/>
    </xf>
    <xf numFmtId="173" fontId="0" fillId="0" borderId="0" xfId="19" applyFont="false" applyBorder="false" applyAlignment="true" applyProtection="false">
      <alignment horizontal="center" vertical="center" textRotation="0" wrapText="true" indent="0" shrinkToFit="false"/>
      <protection locked="true" hidden="false"/>
    </xf>
    <xf numFmtId="173" fontId="15" fillId="0" borderId="0" xfId="19" applyFont="true" applyBorder="false" applyAlignment="true" applyProtection="false">
      <alignment horizontal="center" vertical="center" textRotation="0" wrapText="false" indent="0" shrinkToFit="false"/>
      <protection locked="true" hidden="false"/>
    </xf>
    <xf numFmtId="173" fontId="0" fillId="0" borderId="6" xfId="19" applyFont="true" applyBorder="true" applyAlignment="true" applyProtection="false">
      <alignment horizontal="general" vertical="center" textRotation="0" wrapText="false" indent="0" shrinkToFit="false"/>
      <protection locked="true" hidden="false"/>
    </xf>
    <xf numFmtId="173" fontId="10" fillId="0" borderId="0" xfId="19" applyFont="true" applyBorder="false" applyAlignment="true" applyProtection="false">
      <alignment horizontal="right" vertical="center" textRotation="0" wrapText="false" indent="0" shrinkToFit="false"/>
      <protection locked="true" hidden="false"/>
    </xf>
    <xf numFmtId="169" fontId="15" fillId="0" borderId="0" xfId="0" applyFont="true" applyBorder="false" applyAlignment="true" applyProtection="false">
      <alignment horizontal="general" vertical="center" textRotation="0" wrapText="true" indent="0" shrinkToFit="false"/>
      <protection locked="true" hidden="false"/>
    </xf>
    <xf numFmtId="173" fontId="0" fillId="0" borderId="0" xfId="19" applyFont="false" applyBorder="false" applyAlignment="true" applyProtection="false">
      <alignment horizontal="general" vertical="center" textRotation="0" wrapText="false" indent="0" shrinkToFit="false"/>
      <protection locked="true" hidden="false"/>
    </xf>
    <xf numFmtId="175" fontId="0" fillId="0" borderId="6" xfId="0" applyFont="true" applyBorder="true" applyAlignment="true" applyProtection="false">
      <alignment horizontal="general" vertical="center" textRotation="0" wrapText="true" indent="0" shrinkToFit="false"/>
      <protection locked="true" hidden="false"/>
    </xf>
    <xf numFmtId="169" fontId="15" fillId="0" borderId="6" xfId="0" applyFont="true" applyBorder="true" applyAlignment="true" applyProtection="false">
      <alignment horizontal="general" vertical="center" textRotation="0" wrapText="true" indent="0" shrinkToFit="false"/>
      <protection locked="true" hidden="false"/>
    </xf>
    <xf numFmtId="173" fontId="0" fillId="0" borderId="0" xfId="19" applyFont="false" applyBorder="false" applyAlignment="true" applyProtection="false">
      <alignment horizontal="center" vertical="bottom" textRotation="0" wrapText="false" indent="0" shrinkToFit="false"/>
      <protection locked="true" hidden="false"/>
    </xf>
    <xf numFmtId="173" fontId="16" fillId="0" borderId="0" xfId="19" applyFont="true" applyBorder="false" applyAlignment="true" applyProtection="false">
      <alignment horizontal="center" vertical="center" textRotation="0" wrapText="true" indent="0" shrinkToFit="false"/>
      <protection locked="true" hidden="false"/>
    </xf>
    <xf numFmtId="169" fontId="15" fillId="0" borderId="6" xfId="17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73" fontId="10" fillId="0" borderId="6" xfId="19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9" fontId="15" fillId="0" borderId="6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9" fontId="0" fillId="0" borderId="0" xfId="17" applyFont="true" applyBorder="false" applyAlignment="true" applyProtection="false">
      <alignment horizontal="center" vertical="center" textRotation="0" wrapText="true" indent="0" shrinkToFit="false"/>
      <protection locked="true" hidden="false"/>
    </xf>
    <xf numFmtId="176" fontId="11" fillId="0" borderId="0" xfId="0" applyFont="true" applyBorder="false" applyAlignment="true" applyProtection="false">
      <alignment horizontal="center" vertical="center" textRotation="0" wrapText="true" indent="0" shrinkToFit="false"/>
      <protection locked="true" hidden="false"/>
    </xf>
    <xf numFmtId="164" fontId="17" fillId="0" borderId="4" xfId="0" applyFont="true" applyBorder="true" applyAlignment="true" applyProtection="false">
      <alignment horizontal="right" vertical="center" textRotation="0" wrapText="true" indent="0" shrinkToFit="false"/>
      <protection locked="true" hidden="false"/>
    </xf>
    <xf numFmtId="169" fontId="17" fillId="0" borderId="6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4" fontId="17" fillId="0" borderId="0" xfId="0" applyFont="true" applyBorder="false" applyAlignment="true" applyProtection="false">
      <alignment horizontal="right" vertical="center" textRotation="0" wrapText="true" indent="0" shrinkToFit="false"/>
      <protection locked="true" hidden="false"/>
    </xf>
    <xf numFmtId="169" fontId="17" fillId="0" borderId="0" xfId="0" applyFont="true" applyBorder="false" applyAlignment="true" applyProtection="false">
      <alignment horizontal="center" vertical="center" textRotation="0" wrapText="true" indent="0" shrinkToFit="false"/>
      <protection locked="true" hidden="false"/>
    </xf>
    <xf numFmtId="164" fontId="10" fillId="0" borderId="6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4" fontId="11" fillId="0" borderId="6" xfId="0" applyFont="true" applyBorder="true" applyAlignment="true" applyProtection="false">
      <alignment horizontal="left" vertical="center" textRotation="0" wrapText="true" indent="0" shrinkToFit="false"/>
      <protection locked="true" hidden="false"/>
    </xf>
    <xf numFmtId="173" fontId="11" fillId="0" borderId="6" xfId="19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73" fontId="11" fillId="0" borderId="6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4" fontId="0" fillId="0" borderId="0" xfId="0" applyFont="true" applyBorder="false" applyAlignment="true" applyProtection="false">
      <alignment horizontal="center" vertical="center" textRotation="0" wrapText="true" indent="0" shrinkToFit="false"/>
      <protection locked="true" hidden="false"/>
    </xf>
    <xf numFmtId="164" fontId="11" fillId="0" borderId="0" xfId="0" applyFont="true" applyBorder="false" applyAlignment="true" applyProtection="false">
      <alignment horizontal="center" vertical="center" textRotation="0" wrapText="true" indent="0" shrinkToFit="false"/>
      <protection locked="true" hidden="false"/>
    </xf>
    <xf numFmtId="164" fontId="10" fillId="0" borderId="0" xfId="0" applyFont="true" applyBorder="false" applyAlignment="true" applyProtection="false">
      <alignment horizontal="center" vertical="center" textRotation="0" wrapText="true" indent="0" shrinkToFit="false"/>
      <protection locked="true" hidden="false"/>
    </xf>
    <xf numFmtId="164" fontId="18" fillId="0" borderId="0" xfId="0" applyFont="true" applyBorder="false" applyAlignment="true" applyProtection="false">
      <alignment horizontal="general" vertical="center" textRotation="0" wrapText="false" indent="0" shrinkToFit="false"/>
      <protection locked="true" hidden="false"/>
    </xf>
    <xf numFmtId="164" fontId="18" fillId="0" borderId="0" xfId="0" applyFont="true" applyBorder="false" applyAlignment="true" applyProtection="false">
      <alignment horizontal="center" vertical="center" textRotation="0" wrapText="false" indent="0" shrinkToFit="false"/>
      <protection locked="true" hidden="false"/>
    </xf>
    <xf numFmtId="164" fontId="13" fillId="4" borderId="6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4" fontId="15" fillId="0" borderId="6" xfId="0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64" fontId="11" fillId="0" borderId="6" xfId="0" applyFont="true" applyBorder="true" applyAlignment="true" applyProtection="true">
      <alignment horizontal="center" vertical="center" textRotation="0" wrapText="false" indent="0" shrinkToFit="false"/>
      <protection locked="false" hidden="false"/>
    </xf>
    <xf numFmtId="164" fontId="15" fillId="4" borderId="6" xfId="0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64" fontId="0" fillId="0" borderId="6" xfId="0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64" fontId="0" fillId="0" borderId="6" xfId="0" applyFont="true" applyBorder="true" applyAlignment="true" applyProtection="false">
      <alignment horizontal="general" vertical="center" textRotation="0" wrapText="false" indent="0" shrinkToFit="false"/>
      <protection locked="true" hidden="false"/>
    </xf>
    <xf numFmtId="173" fontId="0" fillId="0" borderId="6" xfId="0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73" fontId="15" fillId="0" borderId="6" xfId="0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64" fontId="0" fillId="0" borderId="6" xfId="0" applyFont="true" applyBorder="true" applyAlignment="true" applyProtection="false">
      <alignment horizontal="general" vertical="center" textRotation="0" wrapText="true" indent="0" shrinkToFit="false"/>
      <protection locked="true" hidden="false"/>
    </xf>
    <xf numFmtId="173" fontId="15" fillId="4" borderId="6" xfId="0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64" fontId="18" fillId="0" borderId="0" xfId="0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64" fontId="15" fillId="4" borderId="6" xfId="0" applyFont="true" applyBorder="true" applyAlignment="false" applyProtection="false">
      <alignment horizontal="general" vertical="bottom" textRotation="0" wrapText="false" indent="0" shrinkToFit="false"/>
      <protection locked="true" hidden="false"/>
    </xf>
    <xf numFmtId="164" fontId="15" fillId="4" borderId="0" xfId="0" applyFont="tru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0" fillId="0" borderId="6" xfId="0" applyFont="true" applyBorder="true" applyAlignment="false" applyProtection="false">
      <alignment horizontal="general" vertical="bottom" textRotation="0" wrapText="false" indent="0" shrinkToFit="false"/>
      <protection locked="true" hidden="false"/>
    </xf>
    <xf numFmtId="164" fontId="6" fillId="0" borderId="10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4" fontId="6" fillId="0" borderId="3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4" fontId="6" fillId="0" borderId="0" xfId="0" applyFont="true" applyBorder="false" applyAlignment="true" applyProtection="false">
      <alignment horizontal="right" vertical="center" textRotation="0" wrapText="true" indent="0" shrinkToFit="false"/>
      <protection locked="true" hidden="false"/>
    </xf>
    <xf numFmtId="164" fontId="5" fillId="0" borderId="4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4" fontId="7" fillId="0" borderId="11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4" fontId="6" fillId="0" borderId="11" xfId="0" applyFont="true" applyBorder="true" applyAlignment="true" applyProtection="false">
      <alignment horizontal="left" vertical="center" textRotation="0" wrapText="true" indent="0" shrinkToFit="false"/>
      <protection locked="true" hidden="false"/>
    </xf>
    <xf numFmtId="164" fontId="5" fillId="0" borderId="12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4" fontId="5" fillId="0" borderId="12" xfId="0" applyFont="true" applyBorder="true" applyAlignment="true" applyProtection="false">
      <alignment horizontal="general" vertical="center" textRotation="0" wrapText="true" indent="0" shrinkToFit="false"/>
      <protection locked="true" hidden="false"/>
    </xf>
    <xf numFmtId="164" fontId="5" fillId="0" borderId="13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4" fontId="5" fillId="2" borderId="10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70" fontId="5" fillId="2" borderId="5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4" fontId="5" fillId="2" borderId="5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7" fontId="5" fillId="2" borderId="5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9" fontId="5" fillId="2" borderId="5" xfId="17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8" fontId="5" fillId="2" borderId="5" xfId="17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4" fontId="19" fillId="2" borderId="5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4" fontId="19" fillId="2" borderId="5" xfId="0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64" fontId="5" fillId="0" borderId="5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7" fontId="5" fillId="0" borderId="5" xfId="0" applyFont="true" applyBorder="true" applyAlignment="true" applyProtection="false">
      <alignment horizontal="right" vertical="center" textRotation="0" wrapText="true" indent="0" shrinkToFit="false"/>
      <protection locked="true" hidden="false"/>
    </xf>
    <xf numFmtId="169" fontId="5" fillId="0" borderId="5" xfId="17" applyFont="true" applyBorder="true" applyAlignment="true" applyProtection="false">
      <alignment horizontal="general" vertical="center" textRotation="0" wrapText="true" indent="0" shrinkToFit="false"/>
      <protection locked="true" hidden="false"/>
    </xf>
    <xf numFmtId="169" fontId="5" fillId="0" borderId="2" xfId="17" applyFont="true" applyBorder="true" applyAlignment="true" applyProtection="false">
      <alignment horizontal="general" vertical="center" textRotation="0" wrapText="true" indent="0" shrinkToFit="false"/>
      <protection locked="true" hidden="false"/>
    </xf>
    <xf numFmtId="168" fontId="5" fillId="0" borderId="2" xfId="17" applyFont="true" applyBorder="true" applyAlignment="true" applyProtection="false">
      <alignment horizontal="general" vertical="center" textRotation="0" wrapText="true" indent="0" shrinkToFit="false"/>
      <protection locked="true" hidden="false"/>
    </xf>
    <xf numFmtId="173" fontId="19" fillId="0" borderId="5" xfId="0" applyFont="true" applyBorder="true" applyAlignment="true" applyProtection="false">
      <alignment horizontal="center" vertical="bottom" textRotation="0" wrapText="false" indent="0" shrinkToFit="false"/>
      <protection locked="true" hidden="false"/>
    </xf>
    <xf numFmtId="164" fontId="19" fillId="5" borderId="5" xfId="0" applyFont="true" applyBorder="true" applyAlignment="true" applyProtection="false">
      <alignment horizontal="center" vertical="bottom" textRotation="0" wrapText="false" indent="0" shrinkToFit="false"/>
      <protection locked="true" hidden="false"/>
    </xf>
    <xf numFmtId="173" fontId="19" fillId="0" borderId="6" xfId="0" applyFont="true" applyBorder="true" applyAlignment="true" applyProtection="false">
      <alignment horizontal="center" vertical="bottom" textRotation="0" wrapText="false" indent="0" shrinkToFit="false"/>
      <protection locked="true" hidden="false"/>
    </xf>
    <xf numFmtId="164" fontId="19" fillId="5" borderId="6" xfId="0" applyFont="true" applyBorder="true" applyAlignment="true" applyProtection="false">
      <alignment horizontal="center" vertical="bottom" textRotation="0" wrapText="false" indent="0" shrinkToFit="false"/>
      <protection locked="true" hidden="false"/>
    </xf>
    <xf numFmtId="164" fontId="19" fillId="6" borderId="6" xfId="0" applyFont="true" applyBorder="true" applyAlignment="true" applyProtection="false">
      <alignment horizontal="center" vertical="bottom" textRotation="0" wrapText="false" indent="0" shrinkToFit="false"/>
      <protection locked="true" hidden="false"/>
    </xf>
    <xf numFmtId="164" fontId="19" fillId="7" borderId="6" xfId="0" applyFont="true" applyBorder="true" applyAlignment="true" applyProtection="false">
      <alignment horizontal="center" vertical="bottom" textRotation="0" wrapText="false" indent="0" shrinkToFit="false"/>
      <protection locked="true" hidden="false"/>
    </xf>
    <xf numFmtId="164" fontId="4" fillId="0" borderId="6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4" fontId="5" fillId="3" borderId="2" xfId="0" applyFont="true" applyBorder="true" applyAlignment="true" applyProtection="false">
      <alignment horizontal="left" vertical="center" textRotation="0" wrapText="true" indent="0" shrinkToFit="false"/>
      <protection locked="true" hidden="false"/>
    </xf>
    <xf numFmtId="170" fontId="5" fillId="3" borderId="8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72" fontId="5" fillId="0" borderId="0" xfId="17" applyFont="true" applyBorder="false" applyAlignment="true" applyProtection="false">
      <alignment horizontal="general" vertical="center" textRotation="0" wrapText="true" indent="0" shrinkToFit="false"/>
      <protection locked="true" hidden="false"/>
    </xf>
  </cellXfs>
  <cellStyles count="63348">
    <cellStyle name="Normal" xfId="0" builtinId="0"/>
    <cellStyle name="Comma" xfId="15" builtinId="3"/>
    <cellStyle name="Comma [0]" xfId="16" builtinId="6"/>
    <cellStyle name="Currency" xfId="17" builtinId="4"/>
    <cellStyle name="Currency [0]" xfId="18" builtinId="7"/>
    <cellStyle name="Percent" xfId="19" builtinId="5"/>
    <cellStyle name="Comma 100" xfId="20"/>
    <cellStyle name="Comma 100 10" xfId="21"/>
    <cellStyle name="Comma 100 11" xfId="22"/>
    <cellStyle name="Comma 100 12" xfId="23"/>
    <cellStyle name="Comma 100 13" xfId="24"/>
    <cellStyle name="Comma 100 14" xfId="25"/>
    <cellStyle name="Comma 100 15" xfId="26"/>
    <cellStyle name="Comma 100 16" xfId="27"/>
    <cellStyle name="Comma 100 17" xfId="28"/>
    <cellStyle name="Comma 100 18" xfId="29"/>
    <cellStyle name="Comma 100 19" xfId="30"/>
    <cellStyle name="Comma 100 2" xfId="31"/>
    <cellStyle name="Comma 100 20" xfId="32"/>
    <cellStyle name="Comma 100 21" xfId="33"/>
    <cellStyle name="Comma 100 22" xfId="34"/>
    <cellStyle name="Comma 100 23" xfId="35"/>
    <cellStyle name="Comma 100 24" xfId="36"/>
    <cellStyle name="Comma 100 25" xfId="37"/>
    <cellStyle name="Comma 100 26" xfId="38"/>
    <cellStyle name="Comma 100 27" xfId="39"/>
    <cellStyle name="Comma 100 28" xfId="40"/>
    <cellStyle name="Comma 100 29" xfId="41"/>
    <cellStyle name="Comma 100 3" xfId="42"/>
    <cellStyle name="Comma 100 30" xfId="43"/>
    <cellStyle name="Comma 100 31" xfId="44"/>
    <cellStyle name="Comma 100 32" xfId="45"/>
    <cellStyle name="Comma 100 33" xfId="46"/>
    <cellStyle name="Comma 100 4" xfId="47"/>
    <cellStyle name="Comma 100 5" xfId="48"/>
    <cellStyle name="Comma 100 6" xfId="49"/>
    <cellStyle name="Comma 100 7" xfId="50"/>
    <cellStyle name="Comma 100 8" xfId="51"/>
    <cellStyle name="Comma 100 9" xfId="52"/>
    <cellStyle name="Comma 2 10" xfId="53"/>
    <cellStyle name="Comma 2 10 10" xfId="54"/>
    <cellStyle name="Comma 2 10 11" xfId="55"/>
    <cellStyle name="Comma 2 10 12" xfId="56"/>
    <cellStyle name="Comma 2 10 13" xfId="57"/>
    <cellStyle name="Comma 2 10 14" xfId="58"/>
    <cellStyle name="Comma 2 10 15" xfId="59"/>
    <cellStyle name="Comma 2 10 16" xfId="60"/>
    <cellStyle name="Comma 2 10 17" xfId="61"/>
    <cellStyle name="Comma 2 10 18" xfId="62"/>
    <cellStyle name="Comma 2 10 19" xfId="63"/>
    <cellStyle name="Comma 2 10 2" xfId="64"/>
    <cellStyle name="Comma 2 10 2 10" xfId="65"/>
    <cellStyle name="Comma 2 10 2 11" xfId="66"/>
    <cellStyle name="Comma 2 10 2 12" xfId="67"/>
    <cellStyle name="Comma 2 10 2 13" xfId="68"/>
    <cellStyle name="Comma 2 10 2 14" xfId="69"/>
    <cellStyle name="Comma 2 10 2 15" xfId="70"/>
    <cellStyle name="Comma 2 10 2 16" xfId="71"/>
    <cellStyle name="Comma 2 10 2 17" xfId="72"/>
    <cellStyle name="Comma 2 10 2 18" xfId="73"/>
    <cellStyle name="Comma 2 10 2 19" xfId="74"/>
    <cellStyle name="Comma 2 10 2 2" xfId="75"/>
    <cellStyle name="Comma 2 10 2 20" xfId="76"/>
    <cellStyle name="Comma 2 10 2 21" xfId="77"/>
    <cellStyle name="Comma 2 10 2 22" xfId="78"/>
    <cellStyle name="Comma 2 10 2 23" xfId="79"/>
    <cellStyle name="Comma 2 10 2 24" xfId="80"/>
    <cellStyle name="Comma 2 10 2 25" xfId="81"/>
    <cellStyle name="Comma 2 10 2 26" xfId="82"/>
    <cellStyle name="Comma 2 10 2 27" xfId="83"/>
    <cellStyle name="Comma 2 10 2 28" xfId="84"/>
    <cellStyle name="Comma 2 10 2 29" xfId="85"/>
    <cellStyle name="Comma 2 10 2 3" xfId="86"/>
    <cellStyle name="Comma 2 10 2 30" xfId="87"/>
    <cellStyle name="Comma 2 10 2 31" xfId="88"/>
    <cellStyle name="Comma 2 10 2 32" xfId="89"/>
    <cellStyle name="Comma 2 10 2 33" xfId="90"/>
    <cellStyle name="Comma 2 10 2 34" xfId="91"/>
    <cellStyle name="Comma 2 10 2 35" xfId="92"/>
    <cellStyle name="Comma 2 10 2 36" xfId="93"/>
    <cellStyle name="Comma 2 10 2 37" xfId="94"/>
    <cellStyle name="Comma 2 10 2 38" xfId="95"/>
    <cellStyle name="Comma 2 10 2 39" xfId="96"/>
    <cellStyle name="Comma 2 10 2 4" xfId="97"/>
    <cellStyle name="Comma 2 10 2 40" xfId="98"/>
    <cellStyle name="Comma 2 10 2 41" xfId="99"/>
    <cellStyle name="Comma 2 10 2 42" xfId="100"/>
    <cellStyle name="Comma 2 10 2 43" xfId="101"/>
    <cellStyle name="Comma 2 10 2 44" xfId="102"/>
    <cellStyle name="Comma 2 10 2 45" xfId="103"/>
    <cellStyle name="Comma 2 10 2 46" xfId="104"/>
    <cellStyle name="Comma 2 10 2 47" xfId="105"/>
    <cellStyle name="Comma 2 10 2 48" xfId="106"/>
    <cellStyle name="Comma 2 10 2 49" xfId="107"/>
    <cellStyle name="Comma 2 10 2 5" xfId="108"/>
    <cellStyle name="Comma 2 10 2 50" xfId="109"/>
    <cellStyle name="Comma 2 10 2 51" xfId="110"/>
    <cellStyle name="Comma 2 10 2 52" xfId="111"/>
    <cellStyle name="Comma 2 10 2 53" xfId="112"/>
    <cellStyle name="Comma 2 10 2 54" xfId="113"/>
    <cellStyle name="Comma 2 10 2 55" xfId="114"/>
    <cellStyle name="Comma 2 10 2 56" xfId="115"/>
    <cellStyle name="Comma 2 10 2 57" xfId="116"/>
    <cellStyle name="Comma 2 10 2 58" xfId="117"/>
    <cellStyle name="Comma 2 10 2 59" xfId="118"/>
    <cellStyle name="Comma 2 10 2 6" xfId="119"/>
    <cellStyle name="Comma 2 10 2 60" xfId="120"/>
    <cellStyle name="Comma 2 10 2 61" xfId="121"/>
    <cellStyle name="Comma 2 10 2 62" xfId="122"/>
    <cellStyle name="Comma 2 10 2 63" xfId="123"/>
    <cellStyle name="Comma 2 10 2 64" xfId="124"/>
    <cellStyle name="Comma 2 10 2 65" xfId="125"/>
    <cellStyle name="Comma 2 10 2 66" xfId="126"/>
    <cellStyle name="Comma 2 10 2 67" xfId="127"/>
    <cellStyle name="Comma 2 10 2 68" xfId="128"/>
    <cellStyle name="Comma 2 10 2 69" xfId="129"/>
    <cellStyle name="Comma 2 10 2 7" xfId="130"/>
    <cellStyle name="Comma 2 10 2 70" xfId="131"/>
    <cellStyle name="Comma 2 10 2 71" xfId="132"/>
    <cellStyle name="Comma 2 10 2 72" xfId="133"/>
    <cellStyle name="Comma 2 10 2 73" xfId="134"/>
    <cellStyle name="Comma 2 10 2 74" xfId="135"/>
    <cellStyle name="Comma 2 10 2 75" xfId="136"/>
    <cellStyle name="Comma 2 10 2 76" xfId="137"/>
    <cellStyle name="Comma 2 10 2 77" xfId="138"/>
    <cellStyle name="Comma 2 10 2 78" xfId="139"/>
    <cellStyle name="Comma 2 10 2 79" xfId="140"/>
    <cellStyle name="Comma 2 10 2 8" xfId="141"/>
    <cellStyle name="Comma 2 10 2 80" xfId="142"/>
    <cellStyle name="Comma 2 10 2 81" xfId="143"/>
    <cellStyle name="Comma 2 10 2 82" xfId="144"/>
    <cellStyle name="Comma 2 10 2 83" xfId="145"/>
    <cellStyle name="Comma 2 10 2 84" xfId="146"/>
    <cellStyle name="Comma 2 10 2 85" xfId="147"/>
    <cellStyle name="Comma 2 10 2 86" xfId="148"/>
    <cellStyle name="Comma 2 10 2 87" xfId="149"/>
    <cellStyle name="Comma 2 10 2 88" xfId="150"/>
    <cellStyle name="Comma 2 10 2 89" xfId="151"/>
    <cellStyle name="Comma 2 10 2 9" xfId="152"/>
    <cellStyle name="Comma 2 10 2 90" xfId="153"/>
    <cellStyle name="Comma 2 10 2 91" xfId="154"/>
    <cellStyle name="Comma 2 10 2 92" xfId="155"/>
    <cellStyle name="Comma 2 10 2 93" xfId="156"/>
    <cellStyle name="Comma 2 10 20" xfId="157"/>
    <cellStyle name="Comma 2 10 21" xfId="158"/>
    <cellStyle name="Comma 2 10 22" xfId="159"/>
    <cellStyle name="Comma 2 10 23" xfId="160"/>
    <cellStyle name="Comma 2 10 24" xfId="161"/>
    <cellStyle name="Comma 2 10 25" xfId="162"/>
    <cellStyle name="Comma 2 10 26" xfId="163"/>
    <cellStyle name="Comma 2 10 27" xfId="164"/>
    <cellStyle name="Comma 2 10 28" xfId="165"/>
    <cellStyle name="Comma 2 10 29" xfId="166"/>
    <cellStyle name="Comma 2 10 3" xfId="167"/>
    <cellStyle name="Comma 2 10 3 10" xfId="168"/>
    <cellStyle name="Comma 2 10 3 11" xfId="169"/>
    <cellStyle name="Comma 2 10 3 12" xfId="170"/>
    <cellStyle name="Comma 2 10 3 13" xfId="171"/>
    <cellStyle name="Comma 2 10 3 14" xfId="172"/>
    <cellStyle name="Comma 2 10 3 15" xfId="173"/>
    <cellStyle name="Comma 2 10 3 16" xfId="174"/>
    <cellStyle name="Comma 2 10 3 17" xfId="175"/>
    <cellStyle name="Comma 2 10 3 18" xfId="176"/>
    <cellStyle name="Comma 2 10 3 19" xfId="177"/>
    <cellStyle name="Comma 2 10 3 2" xfId="178"/>
    <cellStyle name="Comma 2 10 3 20" xfId="179"/>
    <cellStyle name="Comma 2 10 3 21" xfId="180"/>
    <cellStyle name="Comma 2 10 3 22" xfId="181"/>
    <cellStyle name="Comma 2 10 3 23" xfId="182"/>
    <cellStyle name="Comma 2 10 3 24" xfId="183"/>
    <cellStyle name="Comma 2 10 3 25" xfId="184"/>
    <cellStyle name="Comma 2 10 3 26" xfId="185"/>
    <cellStyle name="Comma 2 10 3 27" xfId="186"/>
    <cellStyle name="Comma 2 10 3 28" xfId="187"/>
    <cellStyle name="Comma 2 10 3 29" xfId="188"/>
    <cellStyle name="Comma 2 10 3 3" xfId="189"/>
    <cellStyle name="Comma 2 10 3 30" xfId="190"/>
    <cellStyle name="Comma 2 10 3 31" xfId="191"/>
    <cellStyle name="Comma 2 10 3 32" xfId="192"/>
    <cellStyle name="Comma 2 10 3 33" xfId="193"/>
    <cellStyle name="Comma 2 10 3 34" xfId="194"/>
    <cellStyle name="Comma 2 10 3 35" xfId="195"/>
    <cellStyle name="Comma 2 10 3 36" xfId="196"/>
    <cellStyle name="Comma 2 10 3 37" xfId="197"/>
    <cellStyle name="Comma 2 10 3 38" xfId="198"/>
    <cellStyle name="Comma 2 10 3 39" xfId="199"/>
    <cellStyle name="Comma 2 10 3 4" xfId="200"/>
    <cellStyle name="Comma 2 10 3 40" xfId="201"/>
    <cellStyle name="Comma 2 10 3 41" xfId="202"/>
    <cellStyle name="Comma 2 10 3 42" xfId="203"/>
    <cellStyle name="Comma 2 10 3 43" xfId="204"/>
    <cellStyle name="Comma 2 10 3 44" xfId="205"/>
    <cellStyle name="Comma 2 10 3 45" xfId="206"/>
    <cellStyle name="Comma 2 10 3 46" xfId="207"/>
    <cellStyle name="Comma 2 10 3 47" xfId="208"/>
    <cellStyle name="Comma 2 10 3 48" xfId="209"/>
    <cellStyle name="Comma 2 10 3 49" xfId="210"/>
    <cellStyle name="Comma 2 10 3 5" xfId="211"/>
    <cellStyle name="Comma 2 10 3 50" xfId="212"/>
    <cellStyle name="Comma 2 10 3 51" xfId="213"/>
    <cellStyle name="Comma 2 10 3 52" xfId="214"/>
    <cellStyle name="Comma 2 10 3 53" xfId="215"/>
    <cellStyle name="Comma 2 10 3 54" xfId="216"/>
    <cellStyle name="Comma 2 10 3 55" xfId="217"/>
    <cellStyle name="Comma 2 10 3 56" xfId="218"/>
    <cellStyle name="Comma 2 10 3 57" xfId="219"/>
    <cellStyle name="Comma 2 10 3 58" xfId="220"/>
    <cellStyle name="Comma 2 10 3 59" xfId="221"/>
    <cellStyle name="Comma 2 10 3 6" xfId="222"/>
    <cellStyle name="Comma 2 10 3 60" xfId="223"/>
    <cellStyle name="Comma 2 10 3 61" xfId="224"/>
    <cellStyle name="Comma 2 10 3 62" xfId="225"/>
    <cellStyle name="Comma 2 10 3 63" xfId="226"/>
    <cellStyle name="Comma 2 10 3 64" xfId="227"/>
    <cellStyle name="Comma 2 10 3 65" xfId="228"/>
    <cellStyle name="Comma 2 10 3 66" xfId="229"/>
    <cellStyle name="Comma 2 10 3 67" xfId="230"/>
    <cellStyle name="Comma 2 10 3 68" xfId="231"/>
    <cellStyle name="Comma 2 10 3 69" xfId="232"/>
    <cellStyle name="Comma 2 10 3 7" xfId="233"/>
    <cellStyle name="Comma 2 10 3 70" xfId="234"/>
    <cellStyle name="Comma 2 10 3 71" xfId="235"/>
    <cellStyle name="Comma 2 10 3 72" xfId="236"/>
    <cellStyle name="Comma 2 10 3 73" xfId="237"/>
    <cellStyle name="Comma 2 10 3 74" xfId="238"/>
    <cellStyle name="Comma 2 10 3 75" xfId="239"/>
    <cellStyle name="Comma 2 10 3 76" xfId="240"/>
    <cellStyle name="Comma 2 10 3 77" xfId="241"/>
    <cellStyle name="Comma 2 10 3 78" xfId="242"/>
    <cellStyle name="Comma 2 10 3 79" xfId="243"/>
    <cellStyle name="Comma 2 10 3 8" xfId="244"/>
    <cellStyle name="Comma 2 10 3 80" xfId="245"/>
    <cellStyle name="Comma 2 10 3 81" xfId="246"/>
    <cellStyle name="Comma 2 10 3 82" xfId="247"/>
    <cellStyle name="Comma 2 10 3 83" xfId="248"/>
    <cellStyle name="Comma 2 10 3 84" xfId="249"/>
    <cellStyle name="Comma 2 10 3 85" xfId="250"/>
    <cellStyle name="Comma 2 10 3 86" xfId="251"/>
    <cellStyle name="Comma 2 10 3 87" xfId="252"/>
    <cellStyle name="Comma 2 10 3 88" xfId="253"/>
    <cellStyle name="Comma 2 10 3 89" xfId="254"/>
    <cellStyle name="Comma 2 10 3 9" xfId="255"/>
    <cellStyle name="Comma 2 10 3 90" xfId="256"/>
    <cellStyle name="Comma 2 10 3 91" xfId="257"/>
    <cellStyle name="Comma 2 10 3 92" xfId="258"/>
    <cellStyle name="Comma 2 10 3 93" xfId="259"/>
    <cellStyle name="Comma 2 10 30" xfId="260"/>
    <cellStyle name="Comma 2 10 31" xfId="261"/>
    <cellStyle name="Comma 2 10 32" xfId="262"/>
    <cellStyle name="Comma 2 10 33" xfId="263"/>
    <cellStyle name="Comma 2 10 34" xfId="264"/>
    <cellStyle name="Comma 2 10 35" xfId="265"/>
    <cellStyle name="Comma 2 10 36" xfId="266"/>
    <cellStyle name="Comma 2 10 37" xfId="267"/>
    <cellStyle name="Comma 2 10 38" xfId="268"/>
    <cellStyle name="Comma 2 10 39" xfId="269"/>
    <cellStyle name="Comma 2 10 4" xfId="270"/>
    <cellStyle name="Comma 2 10 40" xfId="271"/>
    <cellStyle name="Comma 2 10 41" xfId="272"/>
    <cellStyle name="Comma 2 10 42" xfId="273"/>
    <cellStyle name="Comma 2 10 43" xfId="274"/>
    <cellStyle name="Comma 2 10 44" xfId="275"/>
    <cellStyle name="Comma 2 10 45" xfId="276"/>
    <cellStyle name="Comma 2 10 46" xfId="277"/>
    <cellStyle name="Comma 2 10 47" xfId="278"/>
    <cellStyle name="Comma 2 10 48" xfId="279"/>
    <cellStyle name="Comma 2 10 49" xfId="280"/>
    <cellStyle name="Comma 2 10 5" xfId="281"/>
    <cellStyle name="Comma 2 10 50" xfId="282"/>
    <cellStyle name="Comma 2 10 51" xfId="283"/>
    <cellStyle name="Comma 2 10 52" xfId="284"/>
    <cellStyle name="Comma 2 10 53" xfId="285"/>
    <cellStyle name="Comma 2 10 54" xfId="286"/>
    <cellStyle name="Comma 2 10 55" xfId="287"/>
    <cellStyle name="Comma 2 10 56" xfId="288"/>
    <cellStyle name="Comma 2 10 57" xfId="289"/>
    <cellStyle name="Comma 2 10 58" xfId="290"/>
    <cellStyle name="Comma 2 10 59" xfId="291"/>
    <cellStyle name="Comma 2 10 6" xfId="292"/>
    <cellStyle name="Comma 2 10 60" xfId="293"/>
    <cellStyle name="Comma 2 10 61" xfId="294"/>
    <cellStyle name="Comma 2 10 62" xfId="295"/>
    <cellStyle name="Comma 2 10 63" xfId="296"/>
    <cellStyle name="Comma 2 10 64" xfId="297"/>
    <cellStyle name="Comma 2 10 65" xfId="298"/>
    <cellStyle name="Comma 2 10 66" xfId="299"/>
    <cellStyle name="Comma 2 10 67" xfId="300"/>
    <cellStyle name="Comma 2 10 68" xfId="301"/>
    <cellStyle name="Comma 2 10 69" xfId="302"/>
    <cellStyle name="Comma 2 10 7" xfId="303"/>
    <cellStyle name="Comma 2 10 70" xfId="304"/>
    <cellStyle name="Comma 2 10 71" xfId="305"/>
    <cellStyle name="Comma 2 10 72" xfId="306"/>
    <cellStyle name="Comma 2 10 73" xfId="307"/>
    <cellStyle name="Comma 2 10 74" xfId="308"/>
    <cellStyle name="Comma 2 10 75" xfId="309"/>
    <cellStyle name="Comma 2 10 76" xfId="310"/>
    <cellStyle name="Comma 2 10 77" xfId="311"/>
    <cellStyle name="Comma 2 10 78" xfId="312"/>
    <cellStyle name="Comma 2 10 79" xfId="313"/>
    <cellStyle name="Comma 2 10 8" xfId="314"/>
    <cellStyle name="Comma 2 10 80" xfId="315"/>
    <cellStyle name="Comma 2 10 81" xfId="316"/>
    <cellStyle name="Comma 2 10 82" xfId="317"/>
    <cellStyle name="Comma 2 10 83" xfId="318"/>
    <cellStyle name="Comma 2 10 84" xfId="319"/>
    <cellStyle name="Comma 2 10 85" xfId="320"/>
    <cellStyle name="Comma 2 10 86" xfId="321"/>
    <cellStyle name="Comma 2 10 87" xfId="322"/>
    <cellStyle name="Comma 2 10 88" xfId="323"/>
    <cellStyle name="Comma 2 10 89" xfId="324"/>
    <cellStyle name="Comma 2 10 9" xfId="325"/>
    <cellStyle name="Comma 2 10 90" xfId="326"/>
    <cellStyle name="Comma 2 10 91" xfId="327"/>
    <cellStyle name="Comma 2 10 92" xfId="328"/>
    <cellStyle name="Comma 2 10 93" xfId="329"/>
    <cellStyle name="Comma 2 10 94" xfId="330"/>
    <cellStyle name="Comma 2 10 95" xfId="331"/>
    <cellStyle name="Comma 2 11" xfId="332"/>
    <cellStyle name="Comma 2 11 10" xfId="333"/>
    <cellStyle name="Comma 2 11 11" xfId="334"/>
    <cellStyle name="Comma 2 11 12" xfId="335"/>
    <cellStyle name="Comma 2 11 13" xfId="336"/>
    <cellStyle name="Comma 2 11 14" xfId="337"/>
    <cellStyle name="Comma 2 11 15" xfId="338"/>
    <cellStyle name="Comma 2 11 16" xfId="339"/>
    <cellStyle name="Comma 2 11 17" xfId="340"/>
    <cellStyle name="Comma 2 11 18" xfId="341"/>
    <cellStyle name="Comma 2 11 19" xfId="342"/>
    <cellStyle name="Comma 2 11 2" xfId="343"/>
    <cellStyle name="Comma 2 11 2 10" xfId="344"/>
    <cellStyle name="Comma 2 11 2 11" xfId="345"/>
    <cellStyle name="Comma 2 11 2 12" xfId="346"/>
    <cellStyle name="Comma 2 11 2 13" xfId="347"/>
    <cellStyle name="Comma 2 11 2 14" xfId="348"/>
    <cellStyle name="Comma 2 11 2 15" xfId="349"/>
    <cellStyle name="Comma 2 11 2 16" xfId="350"/>
    <cellStyle name="Comma 2 11 2 17" xfId="351"/>
    <cellStyle name="Comma 2 11 2 18" xfId="352"/>
    <cellStyle name="Comma 2 11 2 19" xfId="353"/>
    <cellStyle name="Comma 2 11 2 2" xfId="354"/>
    <cellStyle name="Comma 2 11 2 20" xfId="355"/>
    <cellStyle name="Comma 2 11 2 21" xfId="356"/>
    <cellStyle name="Comma 2 11 2 22" xfId="357"/>
    <cellStyle name="Comma 2 11 2 23" xfId="358"/>
    <cellStyle name="Comma 2 11 2 24" xfId="359"/>
    <cellStyle name="Comma 2 11 2 25" xfId="360"/>
    <cellStyle name="Comma 2 11 2 26" xfId="361"/>
    <cellStyle name="Comma 2 11 2 27" xfId="362"/>
    <cellStyle name="Comma 2 11 2 28" xfId="363"/>
    <cellStyle name="Comma 2 11 2 29" xfId="364"/>
    <cellStyle name="Comma 2 11 2 3" xfId="365"/>
    <cellStyle name="Comma 2 11 2 30" xfId="366"/>
    <cellStyle name="Comma 2 11 2 31" xfId="367"/>
    <cellStyle name="Comma 2 11 2 32" xfId="368"/>
    <cellStyle name="Comma 2 11 2 33" xfId="369"/>
    <cellStyle name="Comma 2 11 2 34" xfId="370"/>
    <cellStyle name="Comma 2 11 2 35" xfId="371"/>
    <cellStyle name="Comma 2 11 2 36" xfId="372"/>
    <cellStyle name="Comma 2 11 2 37" xfId="373"/>
    <cellStyle name="Comma 2 11 2 38" xfId="374"/>
    <cellStyle name="Comma 2 11 2 39" xfId="375"/>
    <cellStyle name="Comma 2 11 2 4" xfId="376"/>
    <cellStyle name="Comma 2 11 2 40" xfId="377"/>
    <cellStyle name="Comma 2 11 2 41" xfId="378"/>
    <cellStyle name="Comma 2 11 2 42" xfId="379"/>
    <cellStyle name="Comma 2 11 2 43" xfId="380"/>
    <cellStyle name="Comma 2 11 2 44" xfId="381"/>
    <cellStyle name="Comma 2 11 2 45" xfId="382"/>
    <cellStyle name="Comma 2 11 2 46" xfId="383"/>
    <cellStyle name="Comma 2 11 2 47" xfId="384"/>
    <cellStyle name="Comma 2 11 2 48" xfId="385"/>
    <cellStyle name="Comma 2 11 2 49" xfId="386"/>
    <cellStyle name="Comma 2 11 2 5" xfId="387"/>
    <cellStyle name="Comma 2 11 2 50" xfId="388"/>
    <cellStyle name="Comma 2 11 2 51" xfId="389"/>
    <cellStyle name="Comma 2 11 2 52" xfId="390"/>
    <cellStyle name="Comma 2 11 2 53" xfId="391"/>
    <cellStyle name="Comma 2 11 2 54" xfId="392"/>
    <cellStyle name="Comma 2 11 2 55" xfId="393"/>
    <cellStyle name="Comma 2 11 2 56" xfId="394"/>
    <cellStyle name="Comma 2 11 2 57" xfId="395"/>
    <cellStyle name="Comma 2 11 2 58" xfId="396"/>
    <cellStyle name="Comma 2 11 2 59" xfId="397"/>
    <cellStyle name="Comma 2 11 2 6" xfId="398"/>
    <cellStyle name="Comma 2 11 2 60" xfId="399"/>
    <cellStyle name="Comma 2 11 2 61" xfId="400"/>
    <cellStyle name="Comma 2 11 2 62" xfId="401"/>
    <cellStyle name="Comma 2 11 2 63" xfId="402"/>
    <cellStyle name="Comma 2 11 2 64" xfId="403"/>
    <cellStyle name="Comma 2 11 2 65" xfId="404"/>
    <cellStyle name="Comma 2 11 2 66" xfId="405"/>
    <cellStyle name="Comma 2 11 2 67" xfId="406"/>
    <cellStyle name="Comma 2 11 2 68" xfId="407"/>
    <cellStyle name="Comma 2 11 2 69" xfId="408"/>
    <cellStyle name="Comma 2 11 2 7" xfId="409"/>
    <cellStyle name="Comma 2 11 2 70" xfId="410"/>
    <cellStyle name="Comma 2 11 2 71" xfId="411"/>
    <cellStyle name="Comma 2 11 2 72" xfId="412"/>
    <cellStyle name="Comma 2 11 2 73" xfId="413"/>
    <cellStyle name="Comma 2 11 2 74" xfId="414"/>
    <cellStyle name="Comma 2 11 2 75" xfId="415"/>
    <cellStyle name="Comma 2 11 2 76" xfId="416"/>
    <cellStyle name="Comma 2 11 2 77" xfId="417"/>
    <cellStyle name="Comma 2 11 2 78" xfId="418"/>
    <cellStyle name="Comma 2 11 2 79" xfId="419"/>
    <cellStyle name="Comma 2 11 2 8" xfId="420"/>
    <cellStyle name="Comma 2 11 2 80" xfId="421"/>
    <cellStyle name="Comma 2 11 2 81" xfId="422"/>
    <cellStyle name="Comma 2 11 2 82" xfId="423"/>
    <cellStyle name="Comma 2 11 2 83" xfId="424"/>
    <cellStyle name="Comma 2 11 2 84" xfId="425"/>
    <cellStyle name="Comma 2 11 2 85" xfId="426"/>
    <cellStyle name="Comma 2 11 2 86" xfId="427"/>
    <cellStyle name="Comma 2 11 2 87" xfId="428"/>
    <cellStyle name="Comma 2 11 2 88" xfId="429"/>
    <cellStyle name="Comma 2 11 2 89" xfId="430"/>
    <cellStyle name="Comma 2 11 2 9" xfId="431"/>
    <cellStyle name="Comma 2 11 2 90" xfId="432"/>
    <cellStyle name="Comma 2 11 2 91" xfId="433"/>
    <cellStyle name="Comma 2 11 2 92" xfId="434"/>
    <cellStyle name="Comma 2 11 2 93" xfId="435"/>
    <cellStyle name="Comma 2 11 20" xfId="436"/>
    <cellStyle name="Comma 2 11 21" xfId="437"/>
    <cellStyle name="Comma 2 11 22" xfId="438"/>
    <cellStyle name="Comma 2 11 23" xfId="439"/>
    <cellStyle name="Comma 2 11 24" xfId="440"/>
    <cellStyle name="Comma 2 11 25" xfId="441"/>
    <cellStyle name="Comma 2 11 26" xfId="442"/>
    <cellStyle name="Comma 2 11 27" xfId="443"/>
    <cellStyle name="Comma 2 11 28" xfId="444"/>
    <cellStyle name="Comma 2 11 29" xfId="445"/>
    <cellStyle name="Comma 2 11 3" xfId="446"/>
    <cellStyle name="Comma 2 11 3 10" xfId="447"/>
    <cellStyle name="Comma 2 11 3 11" xfId="448"/>
    <cellStyle name="Comma 2 11 3 12" xfId="449"/>
    <cellStyle name="Comma 2 11 3 13" xfId="450"/>
    <cellStyle name="Comma 2 11 3 14" xfId="451"/>
    <cellStyle name="Comma 2 11 3 15" xfId="452"/>
    <cellStyle name="Comma 2 11 3 16" xfId="453"/>
    <cellStyle name="Comma 2 11 3 17" xfId="454"/>
    <cellStyle name="Comma 2 11 3 18" xfId="455"/>
    <cellStyle name="Comma 2 11 3 19" xfId="456"/>
    <cellStyle name="Comma 2 11 3 2" xfId="457"/>
    <cellStyle name="Comma 2 11 3 20" xfId="458"/>
    <cellStyle name="Comma 2 11 3 21" xfId="459"/>
    <cellStyle name="Comma 2 11 3 22" xfId="460"/>
    <cellStyle name="Comma 2 11 3 23" xfId="461"/>
    <cellStyle name="Comma 2 11 3 24" xfId="462"/>
    <cellStyle name="Comma 2 11 3 25" xfId="463"/>
    <cellStyle name="Comma 2 11 3 26" xfId="464"/>
    <cellStyle name="Comma 2 11 3 27" xfId="465"/>
    <cellStyle name="Comma 2 11 3 28" xfId="466"/>
    <cellStyle name="Comma 2 11 3 29" xfId="467"/>
    <cellStyle name="Comma 2 11 3 3" xfId="468"/>
    <cellStyle name="Comma 2 11 3 30" xfId="469"/>
    <cellStyle name="Comma 2 11 3 31" xfId="470"/>
    <cellStyle name="Comma 2 11 3 32" xfId="471"/>
    <cellStyle name="Comma 2 11 3 33" xfId="472"/>
    <cellStyle name="Comma 2 11 3 34" xfId="473"/>
    <cellStyle name="Comma 2 11 3 35" xfId="474"/>
    <cellStyle name="Comma 2 11 3 36" xfId="475"/>
    <cellStyle name="Comma 2 11 3 37" xfId="476"/>
    <cellStyle name="Comma 2 11 3 38" xfId="477"/>
    <cellStyle name="Comma 2 11 3 39" xfId="478"/>
    <cellStyle name="Comma 2 11 3 4" xfId="479"/>
    <cellStyle name="Comma 2 11 3 40" xfId="480"/>
    <cellStyle name="Comma 2 11 3 41" xfId="481"/>
    <cellStyle name="Comma 2 11 3 42" xfId="482"/>
    <cellStyle name="Comma 2 11 3 43" xfId="483"/>
    <cellStyle name="Comma 2 11 3 44" xfId="484"/>
    <cellStyle name="Comma 2 11 3 45" xfId="485"/>
    <cellStyle name="Comma 2 11 3 46" xfId="486"/>
    <cellStyle name="Comma 2 11 3 47" xfId="487"/>
    <cellStyle name="Comma 2 11 3 48" xfId="488"/>
    <cellStyle name="Comma 2 11 3 49" xfId="489"/>
    <cellStyle name="Comma 2 11 3 5" xfId="490"/>
    <cellStyle name="Comma 2 11 3 50" xfId="491"/>
    <cellStyle name="Comma 2 11 3 51" xfId="492"/>
    <cellStyle name="Comma 2 11 3 52" xfId="493"/>
    <cellStyle name="Comma 2 11 3 53" xfId="494"/>
    <cellStyle name="Comma 2 11 3 54" xfId="495"/>
    <cellStyle name="Comma 2 11 3 55" xfId="496"/>
    <cellStyle name="Comma 2 11 3 56" xfId="497"/>
    <cellStyle name="Comma 2 11 3 57" xfId="498"/>
    <cellStyle name="Comma 2 11 3 58" xfId="499"/>
    <cellStyle name="Comma 2 11 3 59" xfId="500"/>
    <cellStyle name="Comma 2 11 3 6" xfId="501"/>
    <cellStyle name="Comma 2 11 3 60" xfId="502"/>
    <cellStyle name="Comma 2 11 3 61" xfId="503"/>
    <cellStyle name="Comma 2 11 3 62" xfId="504"/>
    <cellStyle name="Comma 2 11 3 63" xfId="505"/>
    <cellStyle name="Comma 2 11 3 64" xfId="506"/>
    <cellStyle name="Comma 2 11 3 65" xfId="507"/>
    <cellStyle name="Comma 2 11 3 66" xfId="508"/>
    <cellStyle name="Comma 2 11 3 67" xfId="509"/>
    <cellStyle name="Comma 2 11 3 68" xfId="510"/>
    <cellStyle name="Comma 2 11 3 69" xfId="511"/>
    <cellStyle name="Comma 2 11 3 7" xfId="512"/>
    <cellStyle name="Comma 2 11 3 70" xfId="513"/>
    <cellStyle name="Comma 2 11 3 71" xfId="514"/>
    <cellStyle name="Comma 2 11 3 72" xfId="515"/>
    <cellStyle name="Comma 2 11 3 73" xfId="516"/>
    <cellStyle name="Comma 2 11 3 74" xfId="517"/>
    <cellStyle name="Comma 2 11 3 75" xfId="518"/>
    <cellStyle name="Comma 2 11 3 76" xfId="519"/>
    <cellStyle name="Comma 2 11 3 77" xfId="520"/>
    <cellStyle name="Comma 2 11 3 78" xfId="521"/>
    <cellStyle name="Comma 2 11 3 79" xfId="522"/>
    <cellStyle name="Comma 2 11 3 8" xfId="523"/>
    <cellStyle name="Comma 2 11 3 80" xfId="524"/>
    <cellStyle name="Comma 2 11 3 81" xfId="525"/>
    <cellStyle name="Comma 2 11 3 82" xfId="526"/>
    <cellStyle name="Comma 2 11 3 83" xfId="527"/>
    <cellStyle name="Comma 2 11 3 84" xfId="528"/>
    <cellStyle name="Comma 2 11 3 85" xfId="529"/>
    <cellStyle name="Comma 2 11 3 86" xfId="530"/>
    <cellStyle name="Comma 2 11 3 87" xfId="531"/>
    <cellStyle name="Comma 2 11 3 88" xfId="532"/>
    <cellStyle name="Comma 2 11 3 89" xfId="533"/>
    <cellStyle name="Comma 2 11 3 9" xfId="534"/>
    <cellStyle name="Comma 2 11 3 90" xfId="535"/>
    <cellStyle name="Comma 2 11 3 91" xfId="536"/>
    <cellStyle name="Comma 2 11 3 92" xfId="537"/>
    <cellStyle name="Comma 2 11 3 93" xfId="538"/>
    <cellStyle name="Comma 2 11 30" xfId="539"/>
    <cellStyle name="Comma 2 11 31" xfId="540"/>
    <cellStyle name="Comma 2 11 32" xfId="541"/>
    <cellStyle name="Comma 2 11 33" xfId="542"/>
    <cellStyle name="Comma 2 11 34" xfId="543"/>
    <cellStyle name="Comma 2 11 35" xfId="544"/>
    <cellStyle name="Comma 2 11 36" xfId="545"/>
    <cellStyle name="Comma 2 11 37" xfId="546"/>
    <cellStyle name="Comma 2 11 38" xfId="547"/>
    <cellStyle name="Comma 2 11 39" xfId="548"/>
    <cellStyle name="Comma 2 11 4" xfId="549"/>
    <cellStyle name="Comma 2 11 40" xfId="550"/>
    <cellStyle name="Comma 2 11 41" xfId="551"/>
    <cellStyle name="Comma 2 11 42" xfId="552"/>
    <cellStyle name="Comma 2 11 43" xfId="553"/>
    <cellStyle name="Comma 2 11 44" xfId="554"/>
    <cellStyle name="Comma 2 11 45" xfId="555"/>
    <cellStyle name="Comma 2 11 46" xfId="556"/>
    <cellStyle name="Comma 2 11 47" xfId="557"/>
    <cellStyle name="Comma 2 11 48" xfId="558"/>
    <cellStyle name="Comma 2 11 49" xfId="559"/>
    <cellStyle name="Comma 2 11 5" xfId="560"/>
    <cellStyle name="Comma 2 11 50" xfId="561"/>
    <cellStyle name="Comma 2 11 51" xfId="562"/>
    <cellStyle name="Comma 2 11 52" xfId="563"/>
    <cellStyle name="Comma 2 11 53" xfId="564"/>
    <cellStyle name="Comma 2 11 54" xfId="565"/>
    <cellStyle name="Comma 2 11 55" xfId="566"/>
    <cellStyle name="Comma 2 11 56" xfId="567"/>
    <cellStyle name="Comma 2 11 57" xfId="568"/>
    <cellStyle name="Comma 2 11 58" xfId="569"/>
    <cellStyle name="Comma 2 11 59" xfId="570"/>
    <cellStyle name="Comma 2 11 6" xfId="571"/>
    <cellStyle name="Comma 2 11 60" xfId="572"/>
    <cellStyle name="Comma 2 11 61" xfId="573"/>
    <cellStyle name="Comma 2 11 62" xfId="574"/>
    <cellStyle name="Comma 2 11 63" xfId="575"/>
    <cellStyle name="Comma 2 11 64" xfId="576"/>
    <cellStyle name="Comma 2 11 65" xfId="577"/>
    <cellStyle name="Comma 2 11 66" xfId="578"/>
    <cellStyle name="Comma 2 11 67" xfId="579"/>
    <cellStyle name="Comma 2 11 68" xfId="580"/>
    <cellStyle name="Comma 2 11 69" xfId="581"/>
    <cellStyle name="Comma 2 11 7" xfId="582"/>
    <cellStyle name="Comma 2 11 70" xfId="583"/>
    <cellStyle name="Comma 2 11 71" xfId="584"/>
    <cellStyle name="Comma 2 11 72" xfId="585"/>
    <cellStyle name="Comma 2 11 73" xfId="586"/>
    <cellStyle name="Comma 2 11 74" xfId="587"/>
    <cellStyle name="Comma 2 11 75" xfId="588"/>
    <cellStyle name="Comma 2 11 76" xfId="589"/>
    <cellStyle name="Comma 2 11 77" xfId="590"/>
    <cellStyle name="Comma 2 11 78" xfId="591"/>
    <cellStyle name="Comma 2 11 79" xfId="592"/>
    <cellStyle name="Comma 2 11 8" xfId="593"/>
    <cellStyle name="Comma 2 11 80" xfId="594"/>
    <cellStyle name="Comma 2 11 81" xfId="595"/>
    <cellStyle name="Comma 2 11 82" xfId="596"/>
    <cellStyle name="Comma 2 11 83" xfId="597"/>
    <cellStyle name="Comma 2 11 84" xfId="598"/>
    <cellStyle name="Comma 2 11 85" xfId="599"/>
    <cellStyle name="Comma 2 11 86" xfId="600"/>
    <cellStyle name="Comma 2 11 87" xfId="601"/>
    <cellStyle name="Comma 2 11 88" xfId="602"/>
    <cellStyle name="Comma 2 11 89" xfId="603"/>
    <cellStyle name="Comma 2 11 9" xfId="604"/>
    <cellStyle name="Comma 2 11 90" xfId="605"/>
    <cellStyle name="Comma 2 11 91" xfId="606"/>
    <cellStyle name="Comma 2 11 92" xfId="607"/>
    <cellStyle name="Comma 2 11 93" xfId="608"/>
    <cellStyle name="Comma 2 11 94" xfId="609"/>
    <cellStyle name="Comma 2 11 95" xfId="610"/>
    <cellStyle name="Comma 2 12" xfId="611"/>
    <cellStyle name="Comma 2 12 10" xfId="612"/>
    <cellStyle name="Comma 2 12 11" xfId="613"/>
    <cellStyle name="Comma 2 12 12" xfId="614"/>
    <cellStyle name="Comma 2 12 13" xfId="615"/>
    <cellStyle name="Comma 2 12 14" xfId="616"/>
    <cellStyle name="Comma 2 12 15" xfId="617"/>
    <cellStyle name="Comma 2 12 16" xfId="618"/>
    <cellStyle name="Comma 2 12 17" xfId="619"/>
    <cellStyle name="Comma 2 12 18" xfId="620"/>
    <cellStyle name="Comma 2 12 19" xfId="621"/>
    <cellStyle name="Comma 2 12 2" xfId="622"/>
    <cellStyle name="Comma 2 12 2 10" xfId="623"/>
    <cellStyle name="Comma 2 12 2 11" xfId="624"/>
    <cellStyle name="Comma 2 12 2 12" xfId="625"/>
    <cellStyle name="Comma 2 12 2 13" xfId="626"/>
    <cellStyle name="Comma 2 12 2 14" xfId="627"/>
    <cellStyle name="Comma 2 12 2 15" xfId="628"/>
    <cellStyle name="Comma 2 12 2 16" xfId="629"/>
    <cellStyle name="Comma 2 12 2 17" xfId="630"/>
    <cellStyle name="Comma 2 12 2 18" xfId="631"/>
    <cellStyle name="Comma 2 12 2 19" xfId="632"/>
    <cellStyle name="Comma 2 12 2 2" xfId="633"/>
    <cellStyle name="Comma 2 12 2 20" xfId="634"/>
    <cellStyle name="Comma 2 12 2 21" xfId="635"/>
    <cellStyle name="Comma 2 12 2 22" xfId="636"/>
    <cellStyle name="Comma 2 12 2 23" xfId="637"/>
    <cellStyle name="Comma 2 12 2 24" xfId="638"/>
    <cellStyle name="Comma 2 12 2 25" xfId="639"/>
    <cellStyle name="Comma 2 12 2 26" xfId="640"/>
    <cellStyle name="Comma 2 12 2 27" xfId="641"/>
    <cellStyle name="Comma 2 12 2 28" xfId="642"/>
    <cellStyle name="Comma 2 12 2 29" xfId="643"/>
    <cellStyle name="Comma 2 12 2 3" xfId="644"/>
    <cellStyle name="Comma 2 12 2 30" xfId="645"/>
    <cellStyle name="Comma 2 12 2 31" xfId="646"/>
    <cellStyle name="Comma 2 12 2 32" xfId="647"/>
    <cellStyle name="Comma 2 12 2 33" xfId="648"/>
    <cellStyle name="Comma 2 12 2 34" xfId="649"/>
    <cellStyle name="Comma 2 12 2 35" xfId="650"/>
    <cellStyle name="Comma 2 12 2 36" xfId="651"/>
    <cellStyle name="Comma 2 12 2 37" xfId="652"/>
    <cellStyle name="Comma 2 12 2 38" xfId="653"/>
    <cellStyle name="Comma 2 12 2 39" xfId="654"/>
    <cellStyle name="Comma 2 12 2 4" xfId="655"/>
    <cellStyle name="Comma 2 12 2 40" xfId="656"/>
    <cellStyle name="Comma 2 12 2 41" xfId="657"/>
    <cellStyle name="Comma 2 12 2 42" xfId="658"/>
    <cellStyle name="Comma 2 12 2 43" xfId="659"/>
    <cellStyle name="Comma 2 12 2 44" xfId="660"/>
    <cellStyle name="Comma 2 12 2 45" xfId="661"/>
    <cellStyle name="Comma 2 12 2 46" xfId="662"/>
    <cellStyle name="Comma 2 12 2 47" xfId="663"/>
    <cellStyle name="Comma 2 12 2 48" xfId="664"/>
    <cellStyle name="Comma 2 12 2 49" xfId="665"/>
    <cellStyle name="Comma 2 12 2 5" xfId="666"/>
    <cellStyle name="Comma 2 12 2 50" xfId="667"/>
    <cellStyle name="Comma 2 12 2 51" xfId="668"/>
    <cellStyle name="Comma 2 12 2 52" xfId="669"/>
    <cellStyle name="Comma 2 12 2 53" xfId="670"/>
    <cellStyle name="Comma 2 12 2 54" xfId="671"/>
    <cellStyle name="Comma 2 12 2 55" xfId="672"/>
    <cellStyle name="Comma 2 12 2 56" xfId="673"/>
    <cellStyle name="Comma 2 12 2 57" xfId="674"/>
    <cellStyle name="Comma 2 12 2 58" xfId="675"/>
    <cellStyle name="Comma 2 12 2 59" xfId="676"/>
    <cellStyle name="Comma 2 12 2 6" xfId="677"/>
    <cellStyle name="Comma 2 12 2 60" xfId="678"/>
    <cellStyle name="Comma 2 12 2 61" xfId="679"/>
    <cellStyle name="Comma 2 12 2 62" xfId="680"/>
    <cellStyle name="Comma 2 12 2 63" xfId="681"/>
    <cellStyle name="Comma 2 12 2 64" xfId="682"/>
    <cellStyle name="Comma 2 12 2 65" xfId="683"/>
    <cellStyle name="Comma 2 12 2 66" xfId="684"/>
    <cellStyle name="Comma 2 12 2 67" xfId="685"/>
    <cellStyle name="Comma 2 12 2 68" xfId="686"/>
    <cellStyle name="Comma 2 12 2 69" xfId="687"/>
    <cellStyle name="Comma 2 12 2 7" xfId="688"/>
    <cellStyle name="Comma 2 12 2 70" xfId="689"/>
    <cellStyle name="Comma 2 12 2 71" xfId="690"/>
    <cellStyle name="Comma 2 12 2 72" xfId="691"/>
    <cellStyle name="Comma 2 12 2 73" xfId="692"/>
    <cellStyle name="Comma 2 12 2 74" xfId="693"/>
    <cellStyle name="Comma 2 12 2 75" xfId="694"/>
    <cellStyle name="Comma 2 12 2 76" xfId="695"/>
    <cellStyle name="Comma 2 12 2 77" xfId="696"/>
    <cellStyle name="Comma 2 12 2 78" xfId="697"/>
    <cellStyle name="Comma 2 12 2 79" xfId="698"/>
    <cellStyle name="Comma 2 12 2 8" xfId="699"/>
    <cellStyle name="Comma 2 12 2 80" xfId="700"/>
    <cellStyle name="Comma 2 12 2 81" xfId="701"/>
    <cellStyle name="Comma 2 12 2 82" xfId="702"/>
    <cellStyle name="Comma 2 12 2 83" xfId="703"/>
    <cellStyle name="Comma 2 12 2 84" xfId="704"/>
    <cellStyle name="Comma 2 12 2 85" xfId="705"/>
    <cellStyle name="Comma 2 12 2 86" xfId="706"/>
    <cellStyle name="Comma 2 12 2 87" xfId="707"/>
    <cellStyle name="Comma 2 12 2 88" xfId="708"/>
    <cellStyle name="Comma 2 12 2 89" xfId="709"/>
    <cellStyle name="Comma 2 12 2 9" xfId="710"/>
    <cellStyle name="Comma 2 12 2 90" xfId="711"/>
    <cellStyle name="Comma 2 12 2 91" xfId="712"/>
    <cellStyle name="Comma 2 12 2 92" xfId="713"/>
    <cellStyle name="Comma 2 12 2 93" xfId="714"/>
    <cellStyle name="Comma 2 12 20" xfId="715"/>
    <cellStyle name="Comma 2 12 21" xfId="716"/>
    <cellStyle name="Comma 2 12 22" xfId="717"/>
    <cellStyle name="Comma 2 12 23" xfId="718"/>
    <cellStyle name="Comma 2 12 24" xfId="719"/>
    <cellStyle name="Comma 2 12 25" xfId="720"/>
    <cellStyle name="Comma 2 12 26" xfId="721"/>
    <cellStyle name="Comma 2 12 27" xfId="722"/>
    <cellStyle name="Comma 2 12 28" xfId="723"/>
    <cellStyle name="Comma 2 12 29" xfId="724"/>
    <cellStyle name="Comma 2 12 3" xfId="725"/>
    <cellStyle name="Comma 2 12 3 10" xfId="726"/>
    <cellStyle name="Comma 2 12 3 11" xfId="727"/>
    <cellStyle name="Comma 2 12 3 12" xfId="728"/>
    <cellStyle name="Comma 2 12 3 13" xfId="729"/>
    <cellStyle name="Comma 2 12 3 14" xfId="730"/>
    <cellStyle name="Comma 2 12 3 15" xfId="731"/>
    <cellStyle name="Comma 2 12 3 16" xfId="732"/>
    <cellStyle name="Comma 2 12 3 17" xfId="733"/>
    <cellStyle name="Comma 2 12 3 18" xfId="734"/>
    <cellStyle name="Comma 2 12 3 19" xfId="735"/>
    <cellStyle name="Comma 2 12 3 2" xfId="736"/>
    <cellStyle name="Comma 2 12 3 20" xfId="737"/>
    <cellStyle name="Comma 2 12 3 21" xfId="738"/>
    <cellStyle name="Comma 2 12 3 22" xfId="739"/>
    <cellStyle name="Comma 2 12 3 23" xfId="740"/>
    <cellStyle name="Comma 2 12 3 24" xfId="741"/>
    <cellStyle name="Comma 2 12 3 25" xfId="742"/>
    <cellStyle name="Comma 2 12 3 26" xfId="743"/>
    <cellStyle name="Comma 2 12 3 27" xfId="744"/>
    <cellStyle name="Comma 2 12 3 28" xfId="745"/>
    <cellStyle name="Comma 2 12 3 29" xfId="746"/>
    <cellStyle name="Comma 2 12 3 3" xfId="747"/>
    <cellStyle name="Comma 2 12 3 30" xfId="748"/>
    <cellStyle name="Comma 2 12 3 31" xfId="749"/>
    <cellStyle name="Comma 2 12 3 32" xfId="750"/>
    <cellStyle name="Comma 2 12 3 33" xfId="751"/>
    <cellStyle name="Comma 2 12 3 34" xfId="752"/>
    <cellStyle name="Comma 2 12 3 35" xfId="753"/>
    <cellStyle name="Comma 2 12 3 36" xfId="754"/>
    <cellStyle name="Comma 2 12 3 37" xfId="755"/>
    <cellStyle name="Comma 2 12 3 38" xfId="756"/>
    <cellStyle name="Comma 2 12 3 39" xfId="757"/>
    <cellStyle name="Comma 2 12 3 4" xfId="758"/>
    <cellStyle name="Comma 2 12 3 40" xfId="759"/>
    <cellStyle name="Comma 2 12 3 41" xfId="760"/>
    <cellStyle name="Comma 2 12 3 42" xfId="761"/>
    <cellStyle name="Comma 2 12 3 43" xfId="762"/>
    <cellStyle name="Comma 2 12 3 44" xfId="763"/>
    <cellStyle name="Comma 2 12 3 45" xfId="764"/>
    <cellStyle name="Comma 2 12 3 46" xfId="765"/>
    <cellStyle name="Comma 2 12 3 47" xfId="766"/>
    <cellStyle name="Comma 2 12 3 48" xfId="767"/>
    <cellStyle name="Comma 2 12 3 49" xfId="768"/>
    <cellStyle name="Comma 2 12 3 5" xfId="769"/>
    <cellStyle name="Comma 2 12 3 50" xfId="770"/>
    <cellStyle name="Comma 2 12 3 51" xfId="771"/>
    <cellStyle name="Comma 2 12 3 52" xfId="772"/>
    <cellStyle name="Comma 2 12 3 53" xfId="773"/>
    <cellStyle name="Comma 2 12 3 54" xfId="774"/>
    <cellStyle name="Comma 2 12 3 55" xfId="775"/>
    <cellStyle name="Comma 2 12 3 56" xfId="776"/>
    <cellStyle name="Comma 2 12 3 57" xfId="777"/>
    <cellStyle name="Comma 2 12 3 58" xfId="778"/>
    <cellStyle name="Comma 2 12 3 59" xfId="779"/>
    <cellStyle name="Comma 2 12 3 6" xfId="780"/>
    <cellStyle name="Comma 2 12 3 60" xfId="781"/>
    <cellStyle name="Comma 2 12 3 61" xfId="782"/>
    <cellStyle name="Comma 2 12 3 62" xfId="783"/>
    <cellStyle name="Comma 2 12 3 63" xfId="784"/>
    <cellStyle name="Comma 2 12 3 64" xfId="785"/>
    <cellStyle name="Comma 2 12 3 65" xfId="786"/>
    <cellStyle name="Comma 2 12 3 66" xfId="787"/>
    <cellStyle name="Comma 2 12 3 67" xfId="788"/>
    <cellStyle name="Comma 2 12 3 68" xfId="789"/>
    <cellStyle name="Comma 2 12 3 69" xfId="790"/>
    <cellStyle name="Comma 2 12 3 7" xfId="791"/>
    <cellStyle name="Comma 2 12 3 70" xfId="792"/>
    <cellStyle name="Comma 2 12 3 71" xfId="793"/>
    <cellStyle name="Comma 2 12 3 72" xfId="794"/>
    <cellStyle name="Comma 2 12 3 73" xfId="795"/>
    <cellStyle name="Comma 2 12 3 74" xfId="796"/>
    <cellStyle name="Comma 2 12 3 75" xfId="797"/>
    <cellStyle name="Comma 2 12 3 76" xfId="798"/>
    <cellStyle name="Comma 2 12 3 77" xfId="799"/>
    <cellStyle name="Comma 2 12 3 78" xfId="800"/>
    <cellStyle name="Comma 2 12 3 79" xfId="801"/>
    <cellStyle name="Comma 2 12 3 8" xfId="802"/>
    <cellStyle name="Comma 2 12 3 80" xfId="803"/>
    <cellStyle name="Comma 2 12 3 81" xfId="804"/>
    <cellStyle name="Comma 2 12 3 82" xfId="805"/>
    <cellStyle name="Comma 2 12 3 83" xfId="806"/>
    <cellStyle name="Comma 2 12 3 84" xfId="807"/>
    <cellStyle name="Comma 2 12 3 85" xfId="808"/>
    <cellStyle name="Comma 2 12 3 86" xfId="809"/>
    <cellStyle name="Comma 2 12 3 87" xfId="810"/>
    <cellStyle name="Comma 2 12 3 88" xfId="811"/>
    <cellStyle name="Comma 2 12 3 89" xfId="812"/>
    <cellStyle name="Comma 2 12 3 9" xfId="813"/>
    <cellStyle name="Comma 2 12 3 90" xfId="814"/>
    <cellStyle name="Comma 2 12 3 91" xfId="815"/>
    <cellStyle name="Comma 2 12 3 92" xfId="816"/>
    <cellStyle name="Comma 2 12 3 93" xfId="817"/>
    <cellStyle name="Comma 2 12 30" xfId="818"/>
    <cellStyle name="Comma 2 12 31" xfId="819"/>
    <cellStyle name="Comma 2 12 32" xfId="820"/>
    <cellStyle name="Comma 2 12 33" xfId="821"/>
    <cellStyle name="Comma 2 12 34" xfId="822"/>
    <cellStyle name="Comma 2 12 35" xfId="823"/>
    <cellStyle name="Comma 2 12 36" xfId="824"/>
    <cellStyle name="Comma 2 12 37" xfId="825"/>
    <cellStyle name="Comma 2 12 38" xfId="826"/>
    <cellStyle name="Comma 2 12 39" xfId="827"/>
    <cellStyle name="Comma 2 12 4" xfId="828"/>
    <cellStyle name="Comma 2 12 40" xfId="829"/>
    <cellStyle name="Comma 2 12 41" xfId="830"/>
    <cellStyle name="Comma 2 12 42" xfId="831"/>
    <cellStyle name="Comma 2 12 43" xfId="832"/>
    <cellStyle name="Comma 2 12 44" xfId="833"/>
    <cellStyle name="Comma 2 12 45" xfId="834"/>
    <cellStyle name="Comma 2 12 46" xfId="835"/>
    <cellStyle name="Comma 2 12 47" xfId="836"/>
    <cellStyle name="Comma 2 12 48" xfId="837"/>
    <cellStyle name="Comma 2 12 49" xfId="838"/>
    <cellStyle name="Comma 2 12 5" xfId="839"/>
    <cellStyle name="Comma 2 12 50" xfId="840"/>
    <cellStyle name="Comma 2 12 51" xfId="841"/>
    <cellStyle name="Comma 2 12 52" xfId="842"/>
    <cellStyle name="Comma 2 12 53" xfId="843"/>
    <cellStyle name="Comma 2 12 54" xfId="844"/>
    <cellStyle name="Comma 2 12 55" xfId="845"/>
    <cellStyle name="Comma 2 12 56" xfId="846"/>
    <cellStyle name="Comma 2 12 57" xfId="847"/>
    <cellStyle name="Comma 2 12 58" xfId="848"/>
    <cellStyle name="Comma 2 12 59" xfId="849"/>
    <cellStyle name="Comma 2 12 6" xfId="850"/>
    <cellStyle name="Comma 2 12 60" xfId="851"/>
    <cellStyle name="Comma 2 12 61" xfId="852"/>
    <cellStyle name="Comma 2 12 62" xfId="853"/>
    <cellStyle name="Comma 2 12 63" xfId="854"/>
    <cellStyle name="Comma 2 12 64" xfId="855"/>
    <cellStyle name="Comma 2 12 65" xfId="856"/>
    <cellStyle name="Comma 2 12 66" xfId="857"/>
    <cellStyle name="Comma 2 12 67" xfId="858"/>
    <cellStyle name="Comma 2 12 68" xfId="859"/>
    <cellStyle name="Comma 2 12 69" xfId="860"/>
    <cellStyle name="Comma 2 12 7" xfId="861"/>
    <cellStyle name="Comma 2 12 70" xfId="862"/>
    <cellStyle name="Comma 2 12 71" xfId="863"/>
    <cellStyle name="Comma 2 12 72" xfId="864"/>
    <cellStyle name="Comma 2 12 73" xfId="865"/>
    <cellStyle name="Comma 2 12 74" xfId="866"/>
    <cellStyle name="Comma 2 12 75" xfId="867"/>
    <cellStyle name="Comma 2 12 76" xfId="868"/>
    <cellStyle name="Comma 2 12 77" xfId="869"/>
    <cellStyle name="Comma 2 12 78" xfId="870"/>
    <cellStyle name="Comma 2 12 79" xfId="871"/>
    <cellStyle name="Comma 2 12 8" xfId="872"/>
    <cellStyle name="Comma 2 12 80" xfId="873"/>
    <cellStyle name="Comma 2 12 81" xfId="874"/>
    <cellStyle name="Comma 2 12 82" xfId="875"/>
    <cellStyle name="Comma 2 12 83" xfId="876"/>
    <cellStyle name="Comma 2 12 84" xfId="877"/>
    <cellStyle name="Comma 2 12 85" xfId="878"/>
    <cellStyle name="Comma 2 12 86" xfId="879"/>
    <cellStyle name="Comma 2 12 87" xfId="880"/>
    <cellStyle name="Comma 2 12 88" xfId="881"/>
    <cellStyle name="Comma 2 12 89" xfId="882"/>
    <cellStyle name="Comma 2 12 9" xfId="883"/>
    <cellStyle name="Comma 2 12 90" xfId="884"/>
    <cellStyle name="Comma 2 12 91" xfId="885"/>
    <cellStyle name="Comma 2 12 92" xfId="886"/>
    <cellStyle name="Comma 2 12 93" xfId="887"/>
    <cellStyle name="Comma 2 12 94" xfId="888"/>
    <cellStyle name="Comma 2 12 95" xfId="889"/>
    <cellStyle name="Comma 2 13" xfId="890"/>
    <cellStyle name="Comma 2 13 10" xfId="891"/>
    <cellStyle name="Comma 2 13 11" xfId="892"/>
    <cellStyle name="Comma 2 13 12" xfId="893"/>
    <cellStyle name="Comma 2 13 13" xfId="894"/>
    <cellStyle name="Comma 2 13 14" xfId="895"/>
    <cellStyle name="Comma 2 13 15" xfId="896"/>
    <cellStyle name="Comma 2 13 16" xfId="897"/>
    <cellStyle name="Comma 2 13 17" xfId="898"/>
    <cellStyle name="Comma 2 13 18" xfId="899"/>
    <cellStyle name="Comma 2 13 19" xfId="900"/>
    <cellStyle name="Comma 2 13 2" xfId="901"/>
    <cellStyle name="Comma 2 13 2 10" xfId="902"/>
    <cellStyle name="Comma 2 13 2 11" xfId="903"/>
    <cellStyle name="Comma 2 13 2 12" xfId="904"/>
    <cellStyle name="Comma 2 13 2 13" xfId="905"/>
    <cellStyle name="Comma 2 13 2 14" xfId="906"/>
    <cellStyle name="Comma 2 13 2 15" xfId="907"/>
    <cellStyle name="Comma 2 13 2 16" xfId="908"/>
    <cellStyle name="Comma 2 13 2 17" xfId="909"/>
    <cellStyle name="Comma 2 13 2 18" xfId="910"/>
    <cellStyle name="Comma 2 13 2 19" xfId="911"/>
    <cellStyle name="Comma 2 13 2 2" xfId="912"/>
    <cellStyle name="Comma 2 13 2 20" xfId="913"/>
    <cellStyle name="Comma 2 13 2 21" xfId="914"/>
    <cellStyle name="Comma 2 13 2 22" xfId="915"/>
    <cellStyle name="Comma 2 13 2 23" xfId="916"/>
    <cellStyle name="Comma 2 13 2 24" xfId="917"/>
    <cellStyle name="Comma 2 13 2 25" xfId="918"/>
    <cellStyle name="Comma 2 13 2 26" xfId="919"/>
    <cellStyle name="Comma 2 13 2 27" xfId="920"/>
    <cellStyle name="Comma 2 13 2 28" xfId="921"/>
    <cellStyle name="Comma 2 13 2 29" xfId="922"/>
    <cellStyle name="Comma 2 13 2 3" xfId="923"/>
    <cellStyle name="Comma 2 13 2 30" xfId="924"/>
    <cellStyle name="Comma 2 13 2 31" xfId="925"/>
    <cellStyle name="Comma 2 13 2 32" xfId="926"/>
    <cellStyle name="Comma 2 13 2 33" xfId="927"/>
    <cellStyle name="Comma 2 13 2 34" xfId="928"/>
    <cellStyle name="Comma 2 13 2 35" xfId="929"/>
    <cellStyle name="Comma 2 13 2 36" xfId="930"/>
    <cellStyle name="Comma 2 13 2 37" xfId="931"/>
    <cellStyle name="Comma 2 13 2 38" xfId="932"/>
    <cellStyle name="Comma 2 13 2 39" xfId="933"/>
    <cellStyle name="Comma 2 13 2 4" xfId="934"/>
    <cellStyle name="Comma 2 13 2 40" xfId="935"/>
    <cellStyle name="Comma 2 13 2 41" xfId="936"/>
    <cellStyle name="Comma 2 13 2 42" xfId="937"/>
    <cellStyle name="Comma 2 13 2 43" xfId="938"/>
    <cellStyle name="Comma 2 13 2 44" xfId="939"/>
    <cellStyle name="Comma 2 13 2 45" xfId="940"/>
    <cellStyle name="Comma 2 13 2 46" xfId="941"/>
    <cellStyle name="Comma 2 13 2 47" xfId="942"/>
    <cellStyle name="Comma 2 13 2 48" xfId="943"/>
    <cellStyle name="Comma 2 13 2 49" xfId="944"/>
    <cellStyle name="Comma 2 13 2 5" xfId="945"/>
    <cellStyle name="Comma 2 13 2 50" xfId="946"/>
    <cellStyle name="Comma 2 13 2 51" xfId="947"/>
    <cellStyle name="Comma 2 13 2 52" xfId="948"/>
    <cellStyle name="Comma 2 13 2 53" xfId="949"/>
    <cellStyle name="Comma 2 13 2 54" xfId="950"/>
    <cellStyle name="Comma 2 13 2 55" xfId="951"/>
    <cellStyle name="Comma 2 13 2 56" xfId="952"/>
    <cellStyle name="Comma 2 13 2 57" xfId="953"/>
    <cellStyle name="Comma 2 13 2 58" xfId="954"/>
    <cellStyle name="Comma 2 13 2 59" xfId="955"/>
    <cellStyle name="Comma 2 13 2 6" xfId="956"/>
    <cellStyle name="Comma 2 13 2 60" xfId="957"/>
    <cellStyle name="Comma 2 13 2 61" xfId="958"/>
    <cellStyle name="Comma 2 13 2 62" xfId="959"/>
    <cellStyle name="Comma 2 13 2 63" xfId="960"/>
    <cellStyle name="Comma 2 13 2 64" xfId="961"/>
    <cellStyle name="Comma 2 13 2 65" xfId="962"/>
    <cellStyle name="Comma 2 13 2 66" xfId="963"/>
    <cellStyle name="Comma 2 13 2 67" xfId="964"/>
    <cellStyle name="Comma 2 13 2 68" xfId="965"/>
    <cellStyle name="Comma 2 13 2 69" xfId="966"/>
    <cellStyle name="Comma 2 13 2 7" xfId="967"/>
    <cellStyle name="Comma 2 13 2 70" xfId="968"/>
    <cellStyle name="Comma 2 13 2 71" xfId="969"/>
    <cellStyle name="Comma 2 13 2 72" xfId="970"/>
    <cellStyle name="Comma 2 13 2 73" xfId="971"/>
    <cellStyle name="Comma 2 13 2 74" xfId="972"/>
    <cellStyle name="Comma 2 13 2 75" xfId="973"/>
    <cellStyle name="Comma 2 13 2 76" xfId="974"/>
    <cellStyle name="Comma 2 13 2 77" xfId="975"/>
    <cellStyle name="Comma 2 13 2 78" xfId="976"/>
    <cellStyle name="Comma 2 13 2 79" xfId="977"/>
    <cellStyle name="Comma 2 13 2 8" xfId="978"/>
    <cellStyle name="Comma 2 13 2 80" xfId="979"/>
    <cellStyle name="Comma 2 13 2 81" xfId="980"/>
    <cellStyle name="Comma 2 13 2 82" xfId="981"/>
    <cellStyle name="Comma 2 13 2 83" xfId="982"/>
    <cellStyle name="Comma 2 13 2 84" xfId="983"/>
    <cellStyle name="Comma 2 13 2 85" xfId="984"/>
    <cellStyle name="Comma 2 13 2 86" xfId="985"/>
    <cellStyle name="Comma 2 13 2 87" xfId="986"/>
    <cellStyle name="Comma 2 13 2 88" xfId="987"/>
    <cellStyle name="Comma 2 13 2 89" xfId="988"/>
    <cellStyle name="Comma 2 13 2 9" xfId="989"/>
    <cellStyle name="Comma 2 13 2 90" xfId="990"/>
    <cellStyle name="Comma 2 13 2 91" xfId="991"/>
    <cellStyle name="Comma 2 13 2 92" xfId="992"/>
    <cellStyle name="Comma 2 13 2 93" xfId="993"/>
    <cellStyle name="Comma 2 13 20" xfId="994"/>
    <cellStyle name="Comma 2 13 21" xfId="995"/>
    <cellStyle name="Comma 2 13 22" xfId="996"/>
    <cellStyle name="Comma 2 13 23" xfId="997"/>
    <cellStyle name="Comma 2 13 24" xfId="998"/>
    <cellStyle name="Comma 2 13 25" xfId="999"/>
    <cellStyle name="Comma 2 13 26" xfId="1000"/>
    <cellStyle name="Comma 2 13 27" xfId="1001"/>
    <cellStyle name="Comma 2 13 28" xfId="1002"/>
    <cellStyle name="Comma 2 13 29" xfId="1003"/>
    <cellStyle name="Comma 2 13 3" xfId="1004"/>
    <cellStyle name="Comma 2 13 3 10" xfId="1005"/>
    <cellStyle name="Comma 2 13 3 11" xfId="1006"/>
    <cellStyle name="Comma 2 13 3 12" xfId="1007"/>
    <cellStyle name="Comma 2 13 3 13" xfId="1008"/>
    <cellStyle name="Comma 2 13 3 14" xfId="1009"/>
    <cellStyle name="Comma 2 13 3 15" xfId="1010"/>
    <cellStyle name="Comma 2 13 3 16" xfId="1011"/>
    <cellStyle name="Comma 2 13 3 17" xfId="1012"/>
    <cellStyle name="Comma 2 13 3 18" xfId="1013"/>
    <cellStyle name="Comma 2 13 3 19" xfId="1014"/>
    <cellStyle name="Comma 2 13 3 2" xfId="1015"/>
    <cellStyle name="Comma 2 13 3 20" xfId="1016"/>
    <cellStyle name="Comma 2 13 3 21" xfId="1017"/>
    <cellStyle name="Comma 2 13 3 22" xfId="1018"/>
    <cellStyle name="Comma 2 13 3 23" xfId="1019"/>
    <cellStyle name="Comma 2 13 3 24" xfId="1020"/>
    <cellStyle name="Comma 2 13 3 25" xfId="1021"/>
    <cellStyle name="Comma 2 13 3 26" xfId="1022"/>
    <cellStyle name="Comma 2 13 3 27" xfId="1023"/>
    <cellStyle name="Comma 2 13 3 28" xfId="1024"/>
    <cellStyle name="Comma 2 13 3 29" xfId="1025"/>
    <cellStyle name="Comma 2 13 3 3" xfId="1026"/>
    <cellStyle name="Comma 2 13 3 30" xfId="1027"/>
    <cellStyle name="Comma 2 13 3 31" xfId="1028"/>
    <cellStyle name="Comma 2 13 3 32" xfId="1029"/>
    <cellStyle name="Comma 2 13 3 33" xfId="1030"/>
    <cellStyle name="Comma 2 13 3 34" xfId="1031"/>
    <cellStyle name="Comma 2 13 3 35" xfId="1032"/>
    <cellStyle name="Comma 2 13 3 36" xfId="1033"/>
    <cellStyle name="Comma 2 13 3 37" xfId="1034"/>
    <cellStyle name="Comma 2 13 3 38" xfId="1035"/>
    <cellStyle name="Comma 2 13 3 39" xfId="1036"/>
    <cellStyle name="Comma 2 13 3 4" xfId="1037"/>
    <cellStyle name="Comma 2 13 3 40" xfId="1038"/>
    <cellStyle name="Comma 2 13 3 41" xfId="1039"/>
    <cellStyle name="Comma 2 13 3 42" xfId="1040"/>
    <cellStyle name="Comma 2 13 3 43" xfId="1041"/>
    <cellStyle name="Comma 2 13 3 44" xfId="1042"/>
    <cellStyle name="Comma 2 13 3 45" xfId="1043"/>
    <cellStyle name="Comma 2 13 3 46" xfId="1044"/>
    <cellStyle name="Comma 2 13 3 47" xfId="1045"/>
    <cellStyle name="Comma 2 13 3 48" xfId="1046"/>
    <cellStyle name="Comma 2 13 3 49" xfId="1047"/>
    <cellStyle name="Comma 2 13 3 5" xfId="1048"/>
    <cellStyle name="Comma 2 13 3 50" xfId="1049"/>
    <cellStyle name="Comma 2 13 3 51" xfId="1050"/>
    <cellStyle name="Comma 2 13 3 52" xfId="1051"/>
    <cellStyle name="Comma 2 13 3 53" xfId="1052"/>
    <cellStyle name="Comma 2 13 3 54" xfId="1053"/>
    <cellStyle name="Comma 2 13 3 55" xfId="1054"/>
    <cellStyle name="Comma 2 13 3 56" xfId="1055"/>
    <cellStyle name="Comma 2 13 3 57" xfId="1056"/>
    <cellStyle name="Comma 2 13 3 58" xfId="1057"/>
    <cellStyle name="Comma 2 13 3 59" xfId="1058"/>
    <cellStyle name="Comma 2 13 3 6" xfId="1059"/>
    <cellStyle name="Comma 2 13 3 60" xfId="1060"/>
    <cellStyle name="Comma 2 13 3 61" xfId="1061"/>
    <cellStyle name="Comma 2 13 3 62" xfId="1062"/>
    <cellStyle name="Comma 2 13 3 63" xfId="1063"/>
    <cellStyle name="Comma 2 13 3 64" xfId="1064"/>
    <cellStyle name="Comma 2 13 3 65" xfId="1065"/>
    <cellStyle name="Comma 2 13 3 66" xfId="1066"/>
    <cellStyle name="Comma 2 13 3 67" xfId="1067"/>
    <cellStyle name="Comma 2 13 3 68" xfId="1068"/>
    <cellStyle name="Comma 2 13 3 69" xfId="1069"/>
    <cellStyle name="Comma 2 13 3 7" xfId="1070"/>
    <cellStyle name="Comma 2 13 3 70" xfId="1071"/>
    <cellStyle name="Comma 2 13 3 71" xfId="1072"/>
    <cellStyle name="Comma 2 13 3 72" xfId="1073"/>
    <cellStyle name="Comma 2 13 3 73" xfId="1074"/>
    <cellStyle name="Comma 2 13 3 74" xfId="1075"/>
    <cellStyle name="Comma 2 13 3 75" xfId="1076"/>
    <cellStyle name="Comma 2 13 3 76" xfId="1077"/>
    <cellStyle name="Comma 2 13 3 77" xfId="1078"/>
    <cellStyle name="Comma 2 13 3 78" xfId="1079"/>
    <cellStyle name="Comma 2 13 3 79" xfId="1080"/>
    <cellStyle name="Comma 2 13 3 8" xfId="1081"/>
    <cellStyle name="Comma 2 13 3 80" xfId="1082"/>
    <cellStyle name="Comma 2 13 3 81" xfId="1083"/>
    <cellStyle name="Comma 2 13 3 82" xfId="1084"/>
    <cellStyle name="Comma 2 13 3 83" xfId="1085"/>
    <cellStyle name="Comma 2 13 3 84" xfId="1086"/>
    <cellStyle name="Comma 2 13 3 85" xfId="1087"/>
    <cellStyle name="Comma 2 13 3 86" xfId="1088"/>
    <cellStyle name="Comma 2 13 3 87" xfId="1089"/>
    <cellStyle name="Comma 2 13 3 88" xfId="1090"/>
    <cellStyle name="Comma 2 13 3 89" xfId="1091"/>
    <cellStyle name="Comma 2 13 3 9" xfId="1092"/>
    <cellStyle name="Comma 2 13 3 90" xfId="1093"/>
    <cellStyle name="Comma 2 13 3 91" xfId="1094"/>
    <cellStyle name="Comma 2 13 3 92" xfId="1095"/>
    <cellStyle name="Comma 2 13 3 93" xfId="1096"/>
    <cellStyle name="Comma 2 13 30" xfId="1097"/>
    <cellStyle name="Comma 2 13 31" xfId="1098"/>
    <cellStyle name="Comma 2 13 32" xfId="1099"/>
    <cellStyle name="Comma 2 13 33" xfId="1100"/>
    <cellStyle name="Comma 2 13 34" xfId="1101"/>
    <cellStyle name="Comma 2 13 35" xfId="1102"/>
    <cellStyle name="Comma 2 13 36" xfId="1103"/>
    <cellStyle name="Comma 2 13 37" xfId="1104"/>
    <cellStyle name="Comma 2 13 38" xfId="1105"/>
    <cellStyle name="Comma 2 13 39" xfId="1106"/>
    <cellStyle name="Comma 2 13 4" xfId="1107"/>
    <cellStyle name="Comma 2 13 40" xfId="1108"/>
    <cellStyle name="Comma 2 13 41" xfId="1109"/>
    <cellStyle name="Comma 2 13 42" xfId="1110"/>
    <cellStyle name="Comma 2 13 43" xfId="1111"/>
    <cellStyle name="Comma 2 13 44" xfId="1112"/>
    <cellStyle name="Comma 2 13 45" xfId="1113"/>
    <cellStyle name="Comma 2 13 46" xfId="1114"/>
    <cellStyle name="Comma 2 13 47" xfId="1115"/>
    <cellStyle name="Comma 2 13 48" xfId="1116"/>
    <cellStyle name="Comma 2 13 49" xfId="1117"/>
    <cellStyle name="Comma 2 13 5" xfId="1118"/>
    <cellStyle name="Comma 2 13 50" xfId="1119"/>
    <cellStyle name="Comma 2 13 51" xfId="1120"/>
    <cellStyle name="Comma 2 13 52" xfId="1121"/>
    <cellStyle name="Comma 2 13 53" xfId="1122"/>
    <cellStyle name="Comma 2 13 54" xfId="1123"/>
    <cellStyle name="Comma 2 13 55" xfId="1124"/>
    <cellStyle name="Comma 2 13 56" xfId="1125"/>
    <cellStyle name="Comma 2 13 57" xfId="1126"/>
    <cellStyle name="Comma 2 13 58" xfId="1127"/>
    <cellStyle name="Comma 2 13 59" xfId="1128"/>
    <cellStyle name="Comma 2 13 6" xfId="1129"/>
    <cellStyle name="Comma 2 13 60" xfId="1130"/>
    <cellStyle name="Comma 2 13 61" xfId="1131"/>
    <cellStyle name="Comma 2 13 62" xfId="1132"/>
    <cellStyle name="Comma 2 13 63" xfId="1133"/>
    <cellStyle name="Comma 2 13 64" xfId="1134"/>
    <cellStyle name="Comma 2 13 65" xfId="1135"/>
    <cellStyle name="Comma 2 13 66" xfId="1136"/>
    <cellStyle name="Comma 2 13 67" xfId="1137"/>
    <cellStyle name="Comma 2 13 68" xfId="1138"/>
    <cellStyle name="Comma 2 13 69" xfId="1139"/>
    <cellStyle name="Comma 2 13 7" xfId="1140"/>
    <cellStyle name="Comma 2 13 70" xfId="1141"/>
    <cellStyle name="Comma 2 13 71" xfId="1142"/>
    <cellStyle name="Comma 2 13 72" xfId="1143"/>
    <cellStyle name="Comma 2 13 73" xfId="1144"/>
    <cellStyle name="Comma 2 13 74" xfId="1145"/>
    <cellStyle name="Comma 2 13 75" xfId="1146"/>
    <cellStyle name="Comma 2 13 76" xfId="1147"/>
    <cellStyle name="Comma 2 13 77" xfId="1148"/>
    <cellStyle name="Comma 2 13 78" xfId="1149"/>
    <cellStyle name="Comma 2 13 79" xfId="1150"/>
    <cellStyle name="Comma 2 13 8" xfId="1151"/>
    <cellStyle name="Comma 2 13 80" xfId="1152"/>
    <cellStyle name="Comma 2 13 81" xfId="1153"/>
    <cellStyle name="Comma 2 13 82" xfId="1154"/>
    <cellStyle name="Comma 2 13 83" xfId="1155"/>
    <cellStyle name="Comma 2 13 84" xfId="1156"/>
    <cellStyle name="Comma 2 13 85" xfId="1157"/>
    <cellStyle name="Comma 2 13 86" xfId="1158"/>
    <cellStyle name="Comma 2 13 87" xfId="1159"/>
    <cellStyle name="Comma 2 13 88" xfId="1160"/>
    <cellStyle name="Comma 2 13 89" xfId="1161"/>
    <cellStyle name="Comma 2 13 9" xfId="1162"/>
    <cellStyle name="Comma 2 13 90" xfId="1163"/>
    <cellStyle name="Comma 2 13 91" xfId="1164"/>
    <cellStyle name="Comma 2 13 92" xfId="1165"/>
    <cellStyle name="Comma 2 13 93" xfId="1166"/>
    <cellStyle name="Comma 2 13 94" xfId="1167"/>
    <cellStyle name="Comma 2 13 95" xfId="1168"/>
    <cellStyle name="Comma 2 14" xfId="1169"/>
    <cellStyle name="Comma 2 14 10" xfId="1170"/>
    <cellStyle name="Comma 2 14 11" xfId="1171"/>
    <cellStyle name="Comma 2 14 12" xfId="1172"/>
    <cellStyle name="Comma 2 14 13" xfId="1173"/>
    <cellStyle name="Comma 2 14 14" xfId="1174"/>
    <cellStyle name="Comma 2 14 15" xfId="1175"/>
    <cellStyle name="Comma 2 14 16" xfId="1176"/>
    <cellStyle name="Comma 2 14 17" xfId="1177"/>
    <cellStyle name="Comma 2 14 18" xfId="1178"/>
    <cellStyle name="Comma 2 14 19" xfId="1179"/>
    <cellStyle name="Comma 2 14 2" xfId="1180"/>
    <cellStyle name="Comma 2 14 2 10" xfId="1181"/>
    <cellStyle name="Comma 2 14 2 11" xfId="1182"/>
    <cellStyle name="Comma 2 14 2 12" xfId="1183"/>
    <cellStyle name="Comma 2 14 2 13" xfId="1184"/>
    <cellStyle name="Comma 2 14 2 14" xfId="1185"/>
    <cellStyle name="Comma 2 14 2 15" xfId="1186"/>
    <cellStyle name="Comma 2 14 2 16" xfId="1187"/>
    <cellStyle name="Comma 2 14 2 17" xfId="1188"/>
    <cellStyle name="Comma 2 14 2 18" xfId="1189"/>
    <cellStyle name="Comma 2 14 2 19" xfId="1190"/>
    <cellStyle name="Comma 2 14 2 2" xfId="1191"/>
    <cellStyle name="Comma 2 14 2 20" xfId="1192"/>
    <cellStyle name="Comma 2 14 2 21" xfId="1193"/>
    <cellStyle name="Comma 2 14 2 22" xfId="1194"/>
    <cellStyle name="Comma 2 14 2 23" xfId="1195"/>
    <cellStyle name="Comma 2 14 2 24" xfId="1196"/>
    <cellStyle name="Comma 2 14 2 25" xfId="1197"/>
    <cellStyle name="Comma 2 14 2 26" xfId="1198"/>
    <cellStyle name="Comma 2 14 2 27" xfId="1199"/>
    <cellStyle name="Comma 2 14 2 28" xfId="1200"/>
    <cellStyle name="Comma 2 14 2 29" xfId="1201"/>
    <cellStyle name="Comma 2 14 2 3" xfId="1202"/>
    <cellStyle name="Comma 2 14 2 30" xfId="1203"/>
    <cellStyle name="Comma 2 14 2 31" xfId="1204"/>
    <cellStyle name="Comma 2 14 2 32" xfId="1205"/>
    <cellStyle name="Comma 2 14 2 33" xfId="1206"/>
    <cellStyle name="Comma 2 14 2 34" xfId="1207"/>
    <cellStyle name="Comma 2 14 2 35" xfId="1208"/>
    <cellStyle name="Comma 2 14 2 36" xfId="1209"/>
    <cellStyle name="Comma 2 14 2 37" xfId="1210"/>
    <cellStyle name="Comma 2 14 2 38" xfId="1211"/>
    <cellStyle name="Comma 2 14 2 39" xfId="1212"/>
    <cellStyle name="Comma 2 14 2 4" xfId="1213"/>
    <cellStyle name="Comma 2 14 2 40" xfId="1214"/>
    <cellStyle name="Comma 2 14 2 41" xfId="1215"/>
    <cellStyle name="Comma 2 14 2 42" xfId="1216"/>
    <cellStyle name="Comma 2 14 2 43" xfId="1217"/>
    <cellStyle name="Comma 2 14 2 44" xfId="1218"/>
    <cellStyle name="Comma 2 14 2 45" xfId="1219"/>
    <cellStyle name="Comma 2 14 2 46" xfId="1220"/>
    <cellStyle name="Comma 2 14 2 47" xfId="1221"/>
    <cellStyle name="Comma 2 14 2 48" xfId="1222"/>
    <cellStyle name="Comma 2 14 2 49" xfId="1223"/>
    <cellStyle name="Comma 2 14 2 5" xfId="1224"/>
    <cellStyle name="Comma 2 14 2 50" xfId="1225"/>
    <cellStyle name="Comma 2 14 2 51" xfId="1226"/>
    <cellStyle name="Comma 2 14 2 52" xfId="1227"/>
    <cellStyle name="Comma 2 14 2 53" xfId="1228"/>
    <cellStyle name="Comma 2 14 2 54" xfId="1229"/>
    <cellStyle name="Comma 2 14 2 55" xfId="1230"/>
    <cellStyle name="Comma 2 14 2 56" xfId="1231"/>
    <cellStyle name="Comma 2 14 2 57" xfId="1232"/>
    <cellStyle name="Comma 2 14 2 58" xfId="1233"/>
    <cellStyle name="Comma 2 14 2 59" xfId="1234"/>
    <cellStyle name="Comma 2 14 2 6" xfId="1235"/>
    <cellStyle name="Comma 2 14 2 60" xfId="1236"/>
    <cellStyle name="Comma 2 14 2 61" xfId="1237"/>
    <cellStyle name="Comma 2 14 2 62" xfId="1238"/>
    <cellStyle name="Comma 2 14 2 63" xfId="1239"/>
    <cellStyle name="Comma 2 14 2 64" xfId="1240"/>
    <cellStyle name="Comma 2 14 2 65" xfId="1241"/>
    <cellStyle name="Comma 2 14 2 66" xfId="1242"/>
    <cellStyle name="Comma 2 14 2 67" xfId="1243"/>
    <cellStyle name="Comma 2 14 2 68" xfId="1244"/>
    <cellStyle name="Comma 2 14 2 69" xfId="1245"/>
    <cellStyle name="Comma 2 14 2 7" xfId="1246"/>
    <cellStyle name="Comma 2 14 2 70" xfId="1247"/>
    <cellStyle name="Comma 2 14 2 71" xfId="1248"/>
    <cellStyle name="Comma 2 14 2 72" xfId="1249"/>
    <cellStyle name="Comma 2 14 2 73" xfId="1250"/>
    <cellStyle name="Comma 2 14 2 74" xfId="1251"/>
    <cellStyle name="Comma 2 14 2 75" xfId="1252"/>
    <cellStyle name="Comma 2 14 2 76" xfId="1253"/>
    <cellStyle name="Comma 2 14 2 77" xfId="1254"/>
    <cellStyle name="Comma 2 14 2 78" xfId="1255"/>
    <cellStyle name="Comma 2 14 2 79" xfId="1256"/>
    <cellStyle name="Comma 2 14 2 8" xfId="1257"/>
    <cellStyle name="Comma 2 14 2 80" xfId="1258"/>
    <cellStyle name="Comma 2 14 2 81" xfId="1259"/>
    <cellStyle name="Comma 2 14 2 82" xfId="1260"/>
    <cellStyle name="Comma 2 14 2 83" xfId="1261"/>
    <cellStyle name="Comma 2 14 2 84" xfId="1262"/>
    <cellStyle name="Comma 2 14 2 85" xfId="1263"/>
    <cellStyle name="Comma 2 14 2 86" xfId="1264"/>
    <cellStyle name="Comma 2 14 2 87" xfId="1265"/>
    <cellStyle name="Comma 2 14 2 88" xfId="1266"/>
    <cellStyle name="Comma 2 14 2 89" xfId="1267"/>
    <cellStyle name="Comma 2 14 2 9" xfId="1268"/>
    <cellStyle name="Comma 2 14 2 90" xfId="1269"/>
    <cellStyle name="Comma 2 14 2 91" xfId="1270"/>
    <cellStyle name="Comma 2 14 2 92" xfId="1271"/>
    <cellStyle name="Comma 2 14 2 93" xfId="1272"/>
    <cellStyle name="Comma 2 14 20" xfId="1273"/>
    <cellStyle name="Comma 2 14 21" xfId="1274"/>
    <cellStyle name="Comma 2 14 22" xfId="1275"/>
    <cellStyle name="Comma 2 14 23" xfId="1276"/>
    <cellStyle name="Comma 2 14 24" xfId="1277"/>
    <cellStyle name="Comma 2 14 25" xfId="1278"/>
    <cellStyle name="Comma 2 14 26" xfId="1279"/>
    <cellStyle name="Comma 2 14 27" xfId="1280"/>
    <cellStyle name="Comma 2 14 28" xfId="1281"/>
    <cellStyle name="Comma 2 14 29" xfId="1282"/>
    <cellStyle name="Comma 2 14 3" xfId="1283"/>
    <cellStyle name="Comma 2 14 3 10" xfId="1284"/>
    <cellStyle name="Comma 2 14 3 11" xfId="1285"/>
    <cellStyle name="Comma 2 14 3 12" xfId="1286"/>
    <cellStyle name="Comma 2 14 3 13" xfId="1287"/>
    <cellStyle name="Comma 2 14 3 14" xfId="1288"/>
    <cellStyle name="Comma 2 14 3 15" xfId="1289"/>
    <cellStyle name="Comma 2 14 3 16" xfId="1290"/>
    <cellStyle name="Comma 2 14 3 17" xfId="1291"/>
    <cellStyle name="Comma 2 14 3 18" xfId="1292"/>
    <cellStyle name="Comma 2 14 3 19" xfId="1293"/>
    <cellStyle name="Comma 2 14 3 2" xfId="1294"/>
    <cellStyle name="Comma 2 14 3 20" xfId="1295"/>
    <cellStyle name="Comma 2 14 3 21" xfId="1296"/>
    <cellStyle name="Comma 2 14 3 22" xfId="1297"/>
    <cellStyle name="Comma 2 14 3 23" xfId="1298"/>
    <cellStyle name="Comma 2 14 3 24" xfId="1299"/>
    <cellStyle name="Comma 2 14 3 25" xfId="1300"/>
    <cellStyle name="Comma 2 14 3 26" xfId="1301"/>
    <cellStyle name="Comma 2 14 3 27" xfId="1302"/>
    <cellStyle name="Comma 2 14 3 28" xfId="1303"/>
    <cellStyle name="Comma 2 14 3 29" xfId="1304"/>
    <cellStyle name="Comma 2 14 3 3" xfId="1305"/>
    <cellStyle name="Comma 2 14 3 30" xfId="1306"/>
    <cellStyle name="Comma 2 14 3 31" xfId="1307"/>
    <cellStyle name="Comma 2 14 3 32" xfId="1308"/>
    <cellStyle name="Comma 2 14 3 33" xfId="1309"/>
    <cellStyle name="Comma 2 14 3 34" xfId="1310"/>
    <cellStyle name="Comma 2 14 3 35" xfId="1311"/>
    <cellStyle name="Comma 2 14 3 36" xfId="1312"/>
    <cellStyle name="Comma 2 14 3 37" xfId="1313"/>
    <cellStyle name="Comma 2 14 3 38" xfId="1314"/>
    <cellStyle name="Comma 2 14 3 39" xfId="1315"/>
    <cellStyle name="Comma 2 14 3 4" xfId="1316"/>
    <cellStyle name="Comma 2 14 3 40" xfId="1317"/>
    <cellStyle name="Comma 2 14 3 41" xfId="1318"/>
    <cellStyle name="Comma 2 14 3 42" xfId="1319"/>
    <cellStyle name="Comma 2 14 3 43" xfId="1320"/>
    <cellStyle name="Comma 2 14 3 44" xfId="1321"/>
    <cellStyle name="Comma 2 14 3 45" xfId="1322"/>
    <cellStyle name="Comma 2 14 3 46" xfId="1323"/>
    <cellStyle name="Comma 2 14 3 47" xfId="1324"/>
    <cellStyle name="Comma 2 14 3 48" xfId="1325"/>
    <cellStyle name="Comma 2 14 3 49" xfId="1326"/>
    <cellStyle name="Comma 2 14 3 5" xfId="1327"/>
    <cellStyle name="Comma 2 14 3 50" xfId="1328"/>
    <cellStyle name="Comma 2 14 3 51" xfId="1329"/>
    <cellStyle name="Comma 2 14 3 52" xfId="1330"/>
    <cellStyle name="Comma 2 14 3 53" xfId="1331"/>
    <cellStyle name="Comma 2 14 3 54" xfId="1332"/>
    <cellStyle name="Comma 2 14 3 55" xfId="1333"/>
    <cellStyle name="Comma 2 14 3 56" xfId="1334"/>
    <cellStyle name="Comma 2 14 3 57" xfId="1335"/>
    <cellStyle name="Comma 2 14 3 58" xfId="1336"/>
    <cellStyle name="Comma 2 14 3 59" xfId="1337"/>
    <cellStyle name="Comma 2 14 3 6" xfId="1338"/>
    <cellStyle name="Comma 2 14 3 60" xfId="1339"/>
    <cellStyle name="Comma 2 14 3 61" xfId="1340"/>
    <cellStyle name="Comma 2 14 3 62" xfId="1341"/>
    <cellStyle name="Comma 2 14 3 63" xfId="1342"/>
    <cellStyle name="Comma 2 14 3 64" xfId="1343"/>
    <cellStyle name="Comma 2 14 3 65" xfId="1344"/>
    <cellStyle name="Comma 2 14 3 66" xfId="1345"/>
    <cellStyle name="Comma 2 14 3 67" xfId="1346"/>
    <cellStyle name="Comma 2 14 3 68" xfId="1347"/>
    <cellStyle name="Comma 2 14 3 69" xfId="1348"/>
    <cellStyle name="Comma 2 14 3 7" xfId="1349"/>
    <cellStyle name="Comma 2 14 3 70" xfId="1350"/>
    <cellStyle name="Comma 2 14 3 71" xfId="1351"/>
    <cellStyle name="Comma 2 14 3 72" xfId="1352"/>
    <cellStyle name="Comma 2 14 3 73" xfId="1353"/>
    <cellStyle name="Comma 2 14 3 74" xfId="1354"/>
    <cellStyle name="Comma 2 14 3 75" xfId="1355"/>
    <cellStyle name="Comma 2 14 3 76" xfId="1356"/>
    <cellStyle name="Comma 2 14 3 77" xfId="1357"/>
    <cellStyle name="Comma 2 14 3 78" xfId="1358"/>
    <cellStyle name="Comma 2 14 3 79" xfId="1359"/>
    <cellStyle name="Comma 2 14 3 8" xfId="1360"/>
    <cellStyle name="Comma 2 14 3 80" xfId="1361"/>
    <cellStyle name="Comma 2 14 3 81" xfId="1362"/>
    <cellStyle name="Comma 2 14 3 82" xfId="1363"/>
    <cellStyle name="Comma 2 14 3 83" xfId="1364"/>
    <cellStyle name="Comma 2 14 3 84" xfId="1365"/>
    <cellStyle name="Comma 2 14 3 85" xfId="1366"/>
    <cellStyle name="Comma 2 14 3 86" xfId="1367"/>
    <cellStyle name="Comma 2 14 3 87" xfId="1368"/>
    <cellStyle name="Comma 2 14 3 88" xfId="1369"/>
    <cellStyle name="Comma 2 14 3 89" xfId="1370"/>
    <cellStyle name="Comma 2 14 3 9" xfId="1371"/>
    <cellStyle name="Comma 2 14 3 90" xfId="1372"/>
    <cellStyle name="Comma 2 14 3 91" xfId="1373"/>
    <cellStyle name="Comma 2 14 3 92" xfId="1374"/>
    <cellStyle name="Comma 2 14 3 93" xfId="1375"/>
    <cellStyle name="Comma 2 14 30" xfId="1376"/>
    <cellStyle name="Comma 2 14 31" xfId="1377"/>
    <cellStyle name="Comma 2 14 32" xfId="1378"/>
    <cellStyle name="Comma 2 14 33" xfId="1379"/>
    <cellStyle name="Comma 2 14 34" xfId="1380"/>
    <cellStyle name="Comma 2 14 35" xfId="1381"/>
    <cellStyle name="Comma 2 14 36" xfId="1382"/>
    <cellStyle name="Comma 2 14 37" xfId="1383"/>
    <cellStyle name="Comma 2 14 38" xfId="1384"/>
    <cellStyle name="Comma 2 14 39" xfId="1385"/>
    <cellStyle name="Comma 2 14 4" xfId="1386"/>
    <cellStyle name="Comma 2 14 40" xfId="1387"/>
    <cellStyle name="Comma 2 14 41" xfId="1388"/>
    <cellStyle name="Comma 2 14 42" xfId="1389"/>
    <cellStyle name="Comma 2 14 43" xfId="1390"/>
    <cellStyle name="Comma 2 14 44" xfId="1391"/>
    <cellStyle name="Comma 2 14 45" xfId="1392"/>
    <cellStyle name="Comma 2 14 46" xfId="1393"/>
    <cellStyle name="Comma 2 14 47" xfId="1394"/>
    <cellStyle name="Comma 2 14 48" xfId="1395"/>
    <cellStyle name="Comma 2 14 49" xfId="1396"/>
    <cellStyle name="Comma 2 14 5" xfId="1397"/>
    <cellStyle name="Comma 2 14 50" xfId="1398"/>
    <cellStyle name="Comma 2 14 51" xfId="1399"/>
    <cellStyle name="Comma 2 14 52" xfId="1400"/>
    <cellStyle name="Comma 2 14 53" xfId="1401"/>
    <cellStyle name="Comma 2 14 54" xfId="1402"/>
    <cellStyle name="Comma 2 14 55" xfId="1403"/>
    <cellStyle name="Comma 2 14 56" xfId="1404"/>
    <cellStyle name="Comma 2 14 57" xfId="1405"/>
    <cellStyle name="Comma 2 14 58" xfId="1406"/>
    <cellStyle name="Comma 2 14 59" xfId="1407"/>
    <cellStyle name="Comma 2 14 6" xfId="1408"/>
    <cellStyle name="Comma 2 14 60" xfId="1409"/>
    <cellStyle name="Comma 2 14 61" xfId="1410"/>
    <cellStyle name="Comma 2 14 62" xfId="1411"/>
    <cellStyle name="Comma 2 14 63" xfId="1412"/>
    <cellStyle name="Comma 2 14 64" xfId="1413"/>
    <cellStyle name="Comma 2 14 65" xfId="1414"/>
    <cellStyle name="Comma 2 14 66" xfId="1415"/>
    <cellStyle name="Comma 2 14 67" xfId="1416"/>
    <cellStyle name="Comma 2 14 68" xfId="1417"/>
    <cellStyle name="Comma 2 14 69" xfId="1418"/>
    <cellStyle name="Comma 2 14 7" xfId="1419"/>
    <cellStyle name="Comma 2 14 70" xfId="1420"/>
    <cellStyle name="Comma 2 14 71" xfId="1421"/>
    <cellStyle name="Comma 2 14 72" xfId="1422"/>
    <cellStyle name="Comma 2 14 73" xfId="1423"/>
    <cellStyle name="Comma 2 14 74" xfId="1424"/>
    <cellStyle name="Comma 2 14 75" xfId="1425"/>
    <cellStyle name="Comma 2 14 76" xfId="1426"/>
    <cellStyle name="Comma 2 14 77" xfId="1427"/>
    <cellStyle name="Comma 2 14 78" xfId="1428"/>
    <cellStyle name="Comma 2 14 79" xfId="1429"/>
    <cellStyle name="Comma 2 14 8" xfId="1430"/>
    <cellStyle name="Comma 2 14 80" xfId="1431"/>
    <cellStyle name="Comma 2 14 81" xfId="1432"/>
    <cellStyle name="Comma 2 14 82" xfId="1433"/>
    <cellStyle name="Comma 2 14 83" xfId="1434"/>
    <cellStyle name="Comma 2 14 84" xfId="1435"/>
    <cellStyle name="Comma 2 14 85" xfId="1436"/>
    <cellStyle name="Comma 2 14 86" xfId="1437"/>
    <cellStyle name="Comma 2 14 87" xfId="1438"/>
    <cellStyle name="Comma 2 14 88" xfId="1439"/>
    <cellStyle name="Comma 2 14 89" xfId="1440"/>
    <cellStyle name="Comma 2 14 9" xfId="1441"/>
    <cellStyle name="Comma 2 14 90" xfId="1442"/>
    <cellStyle name="Comma 2 14 91" xfId="1443"/>
    <cellStyle name="Comma 2 14 92" xfId="1444"/>
    <cellStyle name="Comma 2 14 93" xfId="1445"/>
    <cellStyle name="Comma 2 14 94" xfId="1446"/>
    <cellStyle name="Comma 2 14 95" xfId="1447"/>
    <cellStyle name="Comma 2 15" xfId="1448"/>
    <cellStyle name="Comma 2 15 10" xfId="1449"/>
    <cellStyle name="Comma 2 15 11" xfId="1450"/>
    <cellStyle name="Comma 2 15 12" xfId="1451"/>
    <cellStyle name="Comma 2 15 13" xfId="1452"/>
    <cellStyle name="Comma 2 15 14" xfId="1453"/>
    <cellStyle name="Comma 2 15 15" xfId="1454"/>
    <cellStyle name="Comma 2 15 16" xfId="1455"/>
    <cellStyle name="Comma 2 15 17" xfId="1456"/>
    <cellStyle name="Comma 2 15 18" xfId="1457"/>
    <cellStyle name="Comma 2 15 19" xfId="1458"/>
    <cellStyle name="Comma 2 15 2" xfId="1459"/>
    <cellStyle name="Comma 2 15 2 10" xfId="1460"/>
    <cellStyle name="Comma 2 15 2 11" xfId="1461"/>
    <cellStyle name="Comma 2 15 2 12" xfId="1462"/>
    <cellStyle name="Comma 2 15 2 13" xfId="1463"/>
    <cellStyle name="Comma 2 15 2 14" xfId="1464"/>
    <cellStyle name="Comma 2 15 2 15" xfId="1465"/>
    <cellStyle name="Comma 2 15 2 16" xfId="1466"/>
    <cellStyle name="Comma 2 15 2 17" xfId="1467"/>
    <cellStyle name="Comma 2 15 2 18" xfId="1468"/>
    <cellStyle name="Comma 2 15 2 19" xfId="1469"/>
    <cellStyle name="Comma 2 15 2 2" xfId="1470"/>
    <cellStyle name="Comma 2 15 2 20" xfId="1471"/>
    <cellStyle name="Comma 2 15 2 21" xfId="1472"/>
    <cellStyle name="Comma 2 15 2 22" xfId="1473"/>
    <cellStyle name="Comma 2 15 2 23" xfId="1474"/>
    <cellStyle name="Comma 2 15 2 24" xfId="1475"/>
    <cellStyle name="Comma 2 15 2 25" xfId="1476"/>
    <cellStyle name="Comma 2 15 2 26" xfId="1477"/>
    <cellStyle name="Comma 2 15 2 27" xfId="1478"/>
    <cellStyle name="Comma 2 15 2 28" xfId="1479"/>
    <cellStyle name="Comma 2 15 2 29" xfId="1480"/>
    <cellStyle name="Comma 2 15 2 3" xfId="1481"/>
    <cellStyle name="Comma 2 15 2 30" xfId="1482"/>
    <cellStyle name="Comma 2 15 2 31" xfId="1483"/>
    <cellStyle name="Comma 2 15 2 32" xfId="1484"/>
    <cellStyle name="Comma 2 15 2 33" xfId="1485"/>
    <cellStyle name="Comma 2 15 2 34" xfId="1486"/>
    <cellStyle name="Comma 2 15 2 35" xfId="1487"/>
    <cellStyle name="Comma 2 15 2 36" xfId="1488"/>
    <cellStyle name="Comma 2 15 2 37" xfId="1489"/>
    <cellStyle name="Comma 2 15 2 38" xfId="1490"/>
    <cellStyle name="Comma 2 15 2 39" xfId="1491"/>
    <cellStyle name="Comma 2 15 2 4" xfId="1492"/>
    <cellStyle name="Comma 2 15 2 40" xfId="1493"/>
    <cellStyle name="Comma 2 15 2 41" xfId="1494"/>
    <cellStyle name="Comma 2 15 2 42" xfId="1495"/>
    <cellStyle name="Comma 2 15 2 43" xfId="1496"/>
    <cellStyle name="Comma 2 15 2 44" xfId="1497"/>
    <cellStyle name="Comma 2 15 2 45" xfId="1498"/>
    <cellStyle name="Comma 2 15 2 46" xfId="1499"/>
    <cellStyle name="Comma 2 15 2 47" xfId="1500"/>
    <cellStyle name="Comma 2 15 2 48" xfId="1501"/>
    <cellStyle name="Comma 2 15 2 49" xfId="1502"/>
    <cellStyle name="Comma 2 15 2 5" xfId="1503"/>
    <cellStyle name="Comma 2 15 2 50" xfId="1504"/>
    <cellStyle name="Comma 2 15 2 51" xfId="1505"/>
    <cellStyle name="Comma 2 15 2 52" xfId="1506"/>
    <cellStyle name="Comma 2 15 2 53" xfId="1507"/>
    <cellStyle name="Comma 2 15 2 54" xfId="1508"/>
    <cellStyle name="Comma 2 15 2 55" xfId="1509"/>
    <cellStyle name="Comma 2 15 2 56" xfId="1510"/>
    <cellStyle name="Comma 2 15 2 57" xfId="1511"/>
    <cellStyle name="Comma 2 15 2 58" xfId="1512"/>
    <cellStyle name="Comma 2 15 2 59" xfId="1513"/>
    <cellStyle name="Comma 2 15 2 6" xfId="1514"/>
    <cellStyle name="Comma 2 15 2 60" xfId="1515"/>
    <cellStyle name="Comma 2 15 2 61" xfId="1516"/>
    <cellStyle name="Comma 2 15 2 62" xfId="1517"/>
    <cellStyle name="Comma 2 15 2 63" xfId="1518"/>
    <cellStyle name="Comma 2 15 2 64" xfId="1519"/>
    <cellStyle name="Comma 2 15 2 65" xfId="1520"/>
    <cellStyle name="Comma 2 15 2 66" xfId="1521"/>
    <cellStyle name="Comma 2 15 2 67" xfId="1522"/>
    <cellStyle name="Comma 2 15 2 68" xfId="1523"/>
    <cellStyle name="Comma 2 15 2 69" xfId="1524"/>
    <cellStyle name="Comma 2 15 2 7" xfId="1525"/>
    <cellStyle name="Comma 2 15 2 70" xfId="1526"/>
    <cellStyle name="Comma 2 15 2 71" xfId="1527"/>
    <cellStyle name="Comma 2 15 2 72" xfId="1528"/>
    <cellStyle name="Comma 2 15 2 73" xfId="1529"/>
    <cellStyle name="Comma 2 15 2 74" xfId="1530"/>
    <cellStyle name="Comma 2 15 2 75" xfId="1531"/>
    <cellStyle name="Comma 2 15 2 76" xfId="1532"/>
    <cellStyle name="Comma 2 15 2 77" xfId="1533"/>
    <cellStyle name="Comma 2 15 2 78" xfId="1534"/>
    <cellStyle name="Comma 2 15 2 79" xfId="1535"/>
    <cellStyle name="Comma 2 15 2 8" xfId="1536"/>
    <cellStyle name="Comma 2 15 2 80" xfId="1537"/>
    <cellStyle name="Comma 2 15 2 81" xfId="1538"/>
    <cellStyle name="Comma 2 15 2 82" xfId="1539"/>
    <cellStyle name="Comma 2 15 2 83" xfId="1540"/>
    <cellStyle name="Comma 2 15 2 84" xfId="1541"/>
    <cellStyle name="Comma 2 15 2 85" xfId="1542"/>
    <cellStyle name="Comma 2 15 2 86" xfId="1543"/>
    <cellStyle name="Comma 2 15 2 87" xfId="1544"/>
    <cellStyle name="Comma 2 15 2 88" xfId="1545"/>
    <cellStyle name="Comma 2 15 2 89" xfId="1546"/>
    <cellStyle name="Comma 2 15 2 9" xfId="1547"/>
    <cellStyle name="Comma 2 15 2 90" xfId="1548"/>
    <cellStyle name="Comma 2 15 2 91" xfId="1549"/>
    <cellStyle name="Comma 2 15 2 92" xfId="1550"/>
    <cellStyle name="Comma 2 15 2 93" xfId="1551"/>
    <cellStyle name="Comma 2 15 20" xfId="1552"/>
    <cellStyle name="Comma 2 15 21" xfId="1553"/>
    <cellStyle name="Comma 2 15 22" xfId="1554"/>
    <cellStyle name="Comma 2 15 23" xfId="1555"/>
    <cellStyle name="Comma 2 15 24" xfId="0"/>
    <cellStyle name="Comma 2 15 25" xfId="0"/>
    <cellStyle name="Comma 2 15 26" xfId="0"/>
    <cellStyle name="Comma 2 15 27" xfId="0"/>
    <cellStyle name="Comma 2 15 28" xfId="0"/>
    <cellStyle name="Comma 2 15 29" xfId="0"/>
    <cellStyle name="Comma 2 15 3" xfId="0"/>
    <cellStyle name="Comma 2 15 3 10" xfId="0"/>
    <cellStyle name="Comma 2 15 3 11" xfId="0"/>
    <cellStyle name="Comma 2 15 3 12" xfId="0"/>
    <cellStyle name="Comma 2 15 3 13" xfId="0"/>
    <cellStyle name="Comma 2 15 3 14" xfId="0"/>
    <cellStyle name="Comma 2 15 3 15" xfId="0"/>
    <cellStyle name="Comma 2 15 3 16" xfId="0"/>
    <cellStyle name="Comma 2 15 3 17" xfId="0"/>
    <cellStyle name="Comma 2 15 3 18" xfId="0"/>
    <cellStyle name="Comma 2 15 3 19" xfId="0"/>
    <cellStyle name="Comma 2 15 3 2" xfId="0"/>
    <cellStyle name="Comma 2 15 3 20" xfId="0"/>
    <cellStyle name="Comma 2 15 3 21" xfId="0"/>
    <cellStyle name="Comma 2 15 3 22" xfId="0"/>
    <cellStyle name="Comma 2 15 3 23" xfId="0"/>
    <cellStyle name="Comma 2 15 3 24" xfId="0"/>
    <cellStyle name="Comma 2 15 3 25" xfId="0"/>
    <cellStyle name="Comma 2 15 3 26" xfId="0"/>
    <cellStyle name="Comma 2 15 3 27" xfId="0"/>
    <cellStyle name="Comma 2 15 3 28" xfId="0"/>
    <cellStyle name="Comma 2 15 3 29" xfId="0"/>
    <cellStyle name="Comma 2 15 3 3" xfId="0"/>
    <cellStyle name="Comma 2 15 3 30" xfId="0"/>
    <cellStyle name="Comma 2 15 3 31" xfId="0"/>
    <cellStyle name="Comma 2 15 3 32" xfId="0"/>
    <cellStyle name="Comma 2 15 3 33" xfId="0"/>
    <cellStyle name="Comma 2 15 3 34" xfId="0"/>
    <cellStyle name="Comma 2 15 3 35" xfId="0"/>
    <cellStyle name="Comma 2 15 3 36" xfId="0"/>
    <cellStyle name="Comma 2 15 3 37" xfId="0"/>
    <cellStyle name="Comma 2 15 3 38" xfId="0"/>
    <cellStyle name="Comma 2 15 3 39" xfId="0"/>
    <cellStyle name="Comma 2 15 3 4" xfId="0"/>
    <cellStyle name="Comma 2 15 3 40" xfId="0"/>
    <cellStyle name="Comma 2 15 3 41" xfId="0"/>
    <cellStyle name="Comma 2 15 3 42" xfId="0"/>
    <cellStyle name="Comma 2 15 3 43" xfId="0"/>
    <cellStyle name="Comma 2 15 3 44" xfId="0"/>
    <cellStyle name="Comma 2 15 3 45" xfId="0"/>
    <cellStyle name="Comma 2 15 3 46" xfId="0"/>
    <cellStyle name="Comma 2 15 3 47" xfId="0"/>
    <cellStyle name="Comma 2 15 3 48" xfId="0"/>
    <cellStyle name="Comma 2 15 3 49" xfId="0"/>
    <cellStyle name="Comma 2 15 3 5" xfId="0"/>
    <cellStyle name="Comma 2 15 3 50" xfId="0"/>
    <cellStyle name="Comma 2 15 3 51" xfId="0"/>
    <cellStyle name="Comma 2 15 3 52" xfId="0"/>
    <cellStyle name="Comma 2 15 3 53" xfId="0"/>
    <cellStyle name="Comma 2 15 3 54" xfId="0"/>
    <cellStyle name="Comma 2 15 3 55" xfId="0"/>
    <cellStyle name="Comma 2 15 3 56" xfId="0"/>
    <cellStyle name="Comma 2 15 3 57" xfId="0"/>
    <cellStyle name="Comma 2 15 3 58" xfId="0"/>
    <cellStyle name="Comma 2 15 3 59" xfId="0"/>
    <cellStyle name="Comma 2 15 3 6" xfId="0"/>
    <cellStyle name="Comma 2 15 3 60" xfId="0"/>
    <cellStyle name="Comma 2 15 3 61" xfId="0"/>
    <cellStyle name="Comma 2 15 3 62" xfId="0"/>
    <cellStyle name="Comma 2 15 3 63" xfId="0"/>
    <cellStyle name="Comma 2 15 3 64" xfId="0"/>
    <cellStyle name="Comma 2 15 3 65" xfId="0"/>
    <cellStyle name="Comma 2 15 3 66" xfId="0"/>
    <cellStyle name="Comma 2 15 3 67" xfId="0"/>
    <cellStyle name="Comma 2 15 3 68" xfId="0"/>
    <cellStyle name="Comma 2 15 3 69" xfId="0"/>
    <cellStyle name="Comma 2 15 3 7" xfId="0"/>
    <cellStyle name="Comma 2 15 3 70" xfId="0"/>
    <cellStyle name="Comma 2 15 3 71" xfId="0"/>
    <cellStyle name="Comma 2 15 3 72" xfId="0"/>
    <cellStyle name="Comma 2 15 3 73" xfId="0"/>
    <cellStyle name="Comma 2 15 3 74" xfId="0"/>
    <cellStyle name="Comma 2 15 3 75" xfId="0"/>
    <cellStyle name="Comma 2 15 3 76" xfId="0"/>
    <cellStyle name="Comma 2 15 3 77" xfId="0"/>
    <cellStyle name="Comma 2 15 3 78" xfId="0"/>
    <cellStyle name="Comma 2 15 3 79" xfId="0"/>
    <cellStyle name="Comma 2 15 3 8" xfId="0"/>
    <cellStyle name="Comma 2 15 3 80" xfId="0"/>
    <cellStyle name="Comma 2 15 3 81" xfId="0"/>
    <cellStyle name="Comma 2 15 3 82" xfId="0"/>
    <cellStyle name="Comma 2 15 3 83" xfId="0"/>
    <cellStyle name="Comma 2 15 3 84" xfId="0"/>
    <cellStyle name="Comma 2 15 3 85" xfId="0"/>
    <cellStyle name="Comma 2 15 3 86" xfId="0"/>
    <cellStyle name="Comma 2 15 3 87" xfId="0"/>
    <cellStyle name="Comma 2 15 3 88" xfId="0"/>
    <cellStyle name="Comma 2 15 3 89" xfId="0"/>
    <cellStyle name="Comma 2 15 3 9" xfId="0"/>
    <cellStyle name="Comma 2 15 3 90" xfId="0"/>
    <cellStyle name="Comma 2 15 3 91" xfId="0"/>
    <cellStyle name="Comma 2 15 3 92" xfId="0"/>
    <cellStyle name="Comma 2 15 3 93" xfId="0"/>
    <cellStyle name="Comma 2 15 30" xfId="0"/>
    <cellStyle name="Comma 2 15 31" xfId="0"/>
    <cellStyle name="Comma 2 15 32" xfId="0"/>
    <cellStyle name="Comma 2 15 33" xfId="0"/>
    <cellStyle name="Comma 2 15 34" xfId="0"/>
    <cellStyle name="Comma 2 15 35" xfId="0"/>
    <cellStyle name="Comma 2 15 36" xfId="0"/>
    <cellStyle name="Comma 2 15 37" xfId="0"/>
    <cellStyle name="Comma 2 15 38" xfId="0"/>
    <cellStyle name="Comma 2 15 39" xfId="0"/>
    <cellStyle name="Comma 2 15 4" xfId="0"/>
    <cellStyle name="Comma 2 15 40" xfId="0"/>
    <cellStyle name="Comma 2 15 41" xfId="0"/>
    <cellStyle name="Comma 2 15 42" xfId="0"/>
    <cellStyle name="Comma 2 15 43" xfId="0"/>
    <cellStyle name="Comma 2 15 44" xfId="0"/>
    <cellStyle name="Comma 2 15 45" xfId="0"/>
    <cellStyle name="Comma 2 15 46" xfId="0"/>
    <cellStyle name="Comma 2 15 47" xfId="0"/>
    <cellStyle name="Comma 2 15 48" xfId="0"/>
    <cellStyle name="Comma 2 15 49" xfId="0"/>
    <cellStyle name="Comma 2 15 5" xfId="0"/>
    <cellStyle name="Comma 2 15 50" xfId="0"/>
    <cellStyle name="Comma 2 15 51" xfId="0"/>
    <cellStyle name="Comma 2 15 52" xfId="0"/>
    <cellStyle name="Comma 2 15 53" xfId="0"/>
    <cellStyle name="Comma 2 15 54" xfId="0"/>
    <cellStyle name="Comma 2 15 55" xfId="0"/>
    <cellStyle name="Comma 2 15 56" xfId="0"/>
    <cellStyle name="Comma 2 15 57" xfId="0"/>
    <cellStyle name="Comma 2 15 58" xfId="0"/>
    <cellStyle name="Comma 2 15 59" xfId="0"/>
    <cellStyle name="Comma 2 15 6" xfId="0"/>
    <cellStyle name="Comma 2 15 60" xfId="0"/>
    <cellStyle name="Comma 2 15 61" xfId="0"/>
    <cellStyle name="Comma 2 15 62" xfId="0"/>
    <cellStyle name="Comma 2 15 63" xfId="0"/>
    <cellStyle name="Comma 2 15 64" xfId="0"/>
    <cellStyle name="Comma 2 15 65" xfId="0"/>
    <cellStyle name="Comma 2 15 66" xfId="0"/>
    <cellStyle name="Comma 2 15 67" xfId="0"/>
    <cellStyle name="Comma 2 15 68" xfId="0"/>
    <cellStyle name="Comma 2 15 69" xfId="0"/>
    <cellStyle name="Comma 2 15 7" xfId="0"/>
    <cellStyle name="Comma 2 15 70" xfId="0"/>
    <cellStyle name="Comma 2 15 71" xfId="0"/>
    <cellStyle name="Comma 2 15 72" xfId="0"/>
    <cellStyle name="Comma 2 15 73" xfId="0"/>
    <cellStyle name="Comma 2 15 74" xfId="0"/>
    <cellStyle name="Comma 2 15 75" xfId="0"/>
    <cellStyle name="Comma 2 15 76" xfId="0"/>
    <cellStyle name="Comma 2 15 77" xfId="0"/>
    <cellStyle name="Comma 2 15 78" xfId="0"/>
    <cellStyle name="Comma 2 15 79" xfId="0"/>
    <cellStyle name="Comma 2 15 8" xfId="0"/>
    <cellStyle name="Comma 2 15 80" xfId="0"/>
    <cellStyle name="Comma 2 15 81" xfId="0"/>
    <cellStyle name="Comma 2 15 82" xfId="0"/>
    <cellStyle name="Comma 2 15 83" xfId="0"/>
    <cellStyle name="Comma 2 15 84" xfId="0"/>
    <cellStyle name="Comma 2 15 85" xfId="0"/>
    <cellStyle name="Comma 2 15 86" xfId="0"/>
    <cellStyle name="Comma 2 15 87" xfId="0"/>
    <cellStyle name="Comma 2 15 88" xfId="0"/>
    <cellStyle name="Comma 2 15 89" xfId="0"/>
    <cellStyle name="Comma 2 15 9" xfId="0"/>
    <cellStyle name="Comma 2 15 90" xfId="0"/>
    <cellStyle name="Comma 2 15 91" xfId="0"/>
    <cellStyle name="Comma 2 15 92" xfId="0"/>
    <cellStyle name="Comma 2 15 93" xfId="0"/>
    <cellStyle name="Comma 2 15 94" xfId="0"/>
    <cellStyle name="Comma 2 15 95" xfId="0"/>
    <cellStyle name="Comma 2 16" xfId="0"/>
    <cellStyle name="Comma 2 16 10" xfId="0"/>
    <cellStyle name="Comma 2 16 11" xfId="0"/>
    <cellStyle name="Comma 2 16 12" xfId="0"/>
    <cellStyle name="Comma 2 16 13" xfId="0"/>
    <cellStyle name="Comma 2 16 14" xfId="0"/>
    <cellStyle name="Comma 2 16 15" xfId="0"/>
    <cellStyle name="Comma 2 16 16" xfId="0"/>
    <cellStyle name="Comma 2 16 17" xfId="0"/>
    <cellStyle name="Comma 2 16 18" xfId="0"/>
    <cellStyle name="Comma 2 16 19" xfId="0"/>
    <cellStyle name="Comma 2 16 2" xfId="0"/>
    <cellStyle name="Comma 2 16 2 10" xfId="0"/>
    <cellStyle name="Comma 2 16 2 11" xfId="0"/>
    <cellStyle name="Comma 2 16 2 12" xfId="0"/>
    <cellStyle name="Comma 2 16 2 13" xfId="0"/>
    <cellStyle name="Comma 2 16 2 14" xfId="0"/>
    <cellStyle name="Comma 2 16 2 15" xfId="0"/>
    <cellStyle name="Comma 2 16 2 16" xfId="0"/>
    <cellStyle name="Comma 2 16 2 17" xfId="0"/>
    <cellStyle name="Comma 2 16 2 18" xfId="0"/>
    <cellStyle name="Comma 2 16 2 19" xfId="0"/>
    <cellStyle name="Comma 2 16 2 2" xfId="0"/>
    <cellStyle name="Comma 2 16 2 20" xfId="0"/>
    <cellStyle name="Comma 2 16 2 21" xfId="0"/>
    <cellStyle name="Comma 2 16 2 22" xfId="0"/>
    <cellStyle name="Comma 2 16 2 23" xfId="0"/>
    <cellStyle name="Comma 2 16 2 24" xfId="0"/>
    <cellStyle name="Comma 2 16 2 25" xfId="0"/>
    <cellStyle name="Comma 2 16 2 26" xfId="0"/>
    <cellStyle name="Comma 2 16 2 27" xfId="0"/>
    <cellStyle name="Comma 2 16 2 28" xfId="0"/>
    <cellStyle name="Comma 2 16 2 29" xfId="0"/>
    <cellStyle name="Comma 2 16 2 3" xfId="0"/>
    <cellStyle name="Comma 2 16 2 30" xfId="0"/>
    <cellStyle name="Comma 2 16 2 31" xfId="0"/>
    <cellStyle name="Comma 2 16 2 32" xfId="0"/>
    <cellStyle name="Comma 2 16 2 33" xfId="0"/>
    <cellStyle name="Comma 2 16 2 34" xfId="0"/>
    <cellStyle name="Comma 2 16 2 35" xfId="0"/>
    <cellStyle name="Comma 2 16 2 36" xfId="0"/>
    <cellStyle name="Comma 2 16 2 37" xfId="0"/>
    <cellStyle name="Comma 2 16 2 38" xfId="0"/>
    <cellStyle name="Comma 2 16 2 39" xfId="0"/>
    <cellStyle name="Comma 2 16 2 4" xfId="0"/>
    <cellStyle name="Comma 2 16 2 40" xfId="0"/>
    <cellStyle name="Comma 2 16 2 41" xfId="0"/>
    <cellStyle name="Comma 2 16 2 42" xfId="0"/>
    <cellStyle name="Comma 2 16 2 43" xfId="0"/>
    <cellStyle name="Comma 2 16 2 44" xfId="0"/>
    <cellStyle name="Comma 2 16 2 45" xfId="0"/>
    <cellStyle name="Comma 2 16 2 46" xfId="0"/>
    <cellStyle name="Comma 2 16 2 47" xfId="0"/>
    <cellStyle name="Comma 2 16 2 48" xfId="0"/>
    <cellStyle name="Comma 2 16 2 49" xfId="0"/>
    <cellStyle name="Comma 2 16 2 5" xfId="0"/>
    <cellStyle name="Comma 2 16 2 50" xfId="0"/>
    <cellStyle name="Comma 2 16 2 51" xfId="0"/>
    <cellStyle name="Comma 2 16 2 52" xfId="0"/>
    <cellStyle name="Comma 2 16 2 53" xfId="0"/>
    <cellStyle name="Comma 2 16 2 54" xfId="0"/>
    <cellStyle name="Comma 2 16 2 55" xfId="0"/>
    <cellStyle name="Comma 2 16 2 56" xfId="0"/>
    <cellStyle name="Comma 2 16 2 57" xfId="0"/>
    <cellStyle name="Comma 2 16 2 58" xfId="0"/>
    <cellStyle name="Comma 2 16 2 59" xfId="0"/>
    <cellStyle name="Comma 2 16 2 6" xfId="0"/>
    <cellStyle name="Comma 2 16 2 60" xfId="0"/>
    <cellStyle name="Comma 2 16 2 61" xfId="0"/>
    <cellStyle name="Comma 2 16 2 62" xfId="0"/>
    <cellStyle name="Comma 2 16 2 63" xfId="0"/>
    <cellStyle name="Comma 2 16 2 64" xfId="0"/>
    <cellStyle name="Comma 2 16 2 65" xfId="0"/>
    <cellStyle name="Comma 2 16 2 66" xfId="0"/>
    <cellStyle name="Comma 2 16 2 67" xfId="0"/>
    <cellStyle name="Comma 2 16 2 68" xfId="0"/>
    <cellStyle name="Comma 2 16 2 69" xfId="0"/>
    <cellStyle name="Comma 2 16 2 7" xfId="0"/>
    <cellStyle name="Comma 2 16 2 70" xfId="0"/>
    <cellStyle name="Comma 2 16 2 71" xfId="0"/>
    <cellStyle name="Comma 2 16 2 72" xfId="0"/>
    <cellStyle name="Comma 2 16 2 73" xfId="0"/>
    <cellStyle name="Comma 2 16 2 74" xfId="0"/>
    <cellStyle name="Comma 2 16 2 75" xfId="0"/>
    <cellStyle name="Comma 2 16 2 76" xfId="0"/>
    <cellStyle name="Comma 2 16 2 77" xfId="0"/>
    <cellStyle name="Comma 2 16 2 78" xfId="0"/>
    <cellStyle name="Comma 2 16 2 79" xfId="0"/>
    <cellStyle name="Comma 2 16 2 8" xfId="0"/>
    <cellStyle name="Comma 2 16 2 80" xfId="0"/>
    <cellStyle name="Comma 2 16 2 81" xfId="0"/>
    <cellStyle name="Comma 2 16 2 82" xfId="0"/>
    <cellStyle name="Comma 2 16 2 83" xfId="0"/>
    <cellStyle name="Comma 2 16 2 84" xfId="0"/>
    <cellStyle name="Comma 2 16 2 85" xfId="0"/>
    <cellStyle name="Comma 2 16 2 86" xfId="0"/>
    <cellStyle name="Comma 2 16 2 87" xfId="0"/>
    <cellStyle name="Comma 2 16 2 88" xfId="0"/>
    <cellStyle name="Comma 2 16 2 89" xfId="0"/>
    <cellStyle name="Comma 2 16 2 9" xfId="0"/>
    <cellStyle name="Comma 2 16 2 90" xfId="0"/>
    <cellStyle name="Comma 2 16 2 91" xfId="0"/>
    <cellStyle name="Comma 2 16 2 92" xfId="0"/>
    <cellStyle name="Comma 2 16 2 93" xfId="0"/>
    <cellStyle name="Comma 2 16 20" xfId="0"/>
    <cellStyle name="Comma 2 16 21" xfId="0"/>
    <cellStyle name="Comma 2 16 22" xfId="0"/>
    <cellStyle name="Comma 2 16 23" xfId="0"/>
    <cellStyle name="Comma 2 16 24" xfId="0"/>
    <cellStyle name="Comma 2 16 25" xfId="0"/>
    <cellStyle name="Comma 2 16 26" xfId="0"/>
    <cellStyle name="Comma 2 16 27" xfId="0"/>
    <cellStyle name="Comma 2 16 28" xfId="0"/>
    <cellStyle name="Comma 2 16 29" xfId="0"/>
    <cellStyle name="Comma 2 16 3" xfId="0"/>
    <cellStyle name="Comma 2 16 3 10" xfId="0"/>
    <cellStyle name="Comma 2 16 3 11" xfId="0"/>
    <cellStyle name="Comma 2 16 3 12" xfId="0"/>
    <cellStyle name="Comma 2 16 3 13" xfId="0"/>
    <cellStyle name="Comma 2 16 3 14" xfId="0"/>
    <cellStyle name="Comma 2 16 3 15" xfId="0"/>
    <cellStyle name="Comma 2 16 3 16" xfId="0"/>
    <cellStyle name="Comma 2 16 3 17" xfId="0"/>
    <cellStyle name="Comma 2 16 3 18" xfId="0"/>
    <cellStyle name="Comma 2 16 3 19" xfId="0"/>
    <cellStyle name="Comma 2 16 3 2" xfId="0"/>
    <cellStyle name="Comma 2 16 3 20" xfId="0"/>
    <cellStyle name="Comma 2 16 3 21" xfId="0"/>
    <cellStyle name="Comma 2 16 3 22" xfId="0"/>
    <cellStyle name="Comma 2 16 3 23" xfId="0"/>
    <cellStyle name="Comma 2 16 3 24" xfId="0"/>
    <cellStyle name="Comma 2 16 3 25" xfId="0"/>
    <cellStyle name="Comma 2 16 3 26" xfId="0"/>
    <cellStyle name="Comma 2 16 3 27" xfId="0"/>
    <cellStyle name="Comma 2 16 3 28" xfId="0"/>
    <cellStyle name="Comma 2 16 3 29" xfId="0"/>
    <cellStyle name="Comma 2 16 3 3" xfId="0"/>
    <cellStyle name="Comma 2 16 3 30" xfId="0"/>
    <cellStyle name="Comma 2 16 3 31" xfId="0"/>
    <cellStyle name="Comma 2 16 3 32" xfId="0"/>
    <cellStyle name="Comma 2 16 3 33" xfId="0"/>
    <cellStyle name="Comma 2 16 3 34" xfId="0"/>
    <cellStyle name="Comma 2 16 3 35" xfId="0"/>
    <cellStyle name="Comma 2 16 3 36" xfId="0"/>
    <cellStyle name="Comma 2 16 3 37" xfId="0"/>
    <cellStyle name="Comma 2 16 3 38" xfId="0"/>
    <cellStyle name="Comma 2 16 3 39" xfId="0"/>
    <cellStyle name="Comma 2 16 3 4" xfId="0"/>
    <cellStyle name="Comma 2 16 3 40" xfId="0"/>
    <cellStyle name="Comma 2 16 3 41" xfId="0"/>
    <cellStyle name="Comma 2 16 3 42" xfId="0"/>
    <cellStyle name="Comma 2 16 3 43" xfId="0"/>
    <cellStyle name="Comma 2 16 3 44" xfId="0"/>
    <cellStyle name="Comma 2 16 3 45" xfId="0"/>
    <cellStyle name="Comma 2 16 3 46" xfId="0"/>
    <cellStyle name="Comma 2 16 3 47" xfId="0"/>
    <cellStyle name="Comma 2 16 3 48" xfId="0"/>
    <cellStyle name="Comma 2 16 3 49" xfId="0"/>
    <cellStyle name="Comma 2 16 3 5" xfId="0"/>
    <cellStyle name="Comma 2 16 3 50" xfId="0"/>
    <cellStyle name="Comma 2 16 3 51" xfId="0"/>
    <cellStyle name="Comma 2 16 3 52" xfId="0"/>
    <cellStyle name="Comma 2 16 3 53" xfId="0"/>
    <cellStyle name="Comma 2 16 3 54" xfId="0"/>
    <cellStyle name="Comma 2 16 3 55" xfId="0"/>
    <cellStyle name="Comma 2 16 3 56" xfId="0"/>
    <cellStyle name="Comma 2 16 3 57" xfId="0"/>
    <cellStyle name="Comma 2 16 3 58" xfId="0"/>
    <cellStyle name="Comma 2 16 3 59" xfId="0"/>
    <cellStyle name="Comma 2 16 3 6" xfId="0"/>
    <cellStyle name="Comma 2 16 3 60" xfId="0"/>
    <cellStyle name="Comma 2 16 3 61" xfId="0"/>
    <cellStyle name="Comma 2 16 3 62" xfId="0"/>
    <cellStyle name="Comma 2 16 3 63" xfId="0"/>
    <cellStyle name="Comma 2 16 3 64" xfId="0"/>
    <cellStyle name="Comma 2 16 3 65" xfId="0"/>
    <cellStyle name="Comma 2 16 3 66" xfId="0"/>
    <cellStyle name="Comma 2 16 3 67" xfId="0"/>
    <cellStyle name="Comma 2 16 3 68" xfId="0"/>
    <cellStyle name="Comma 2 16 3 69" xfId="0"/>
    <cellStyle name="Comma 2 16 3 7" xfId="0"/>
    <cellStyle name="Comma 2 16 3 70" xfId="0"/>
    <cellStyle name="Comma 2 16 3 71" xfId="0"/>
    <cellStyle name="Comma 2 16 3 72" xfId="0"/>
    <cellStyle name="Comma 2 16 3 73" xfId="0"/>
    <cellStyle name="Comma 2 16 3 74" xfId="0"/>
    <cellStyle name="Comma 2 16 3 75" xfId="0"/>
    <cellStyle name="Comma 2 16 3 76" xfId="0"/>
    <cellStyle name="Comma 2 16 3 77" xfId="0"/>
    <cellStyle name="Comma 2 16 3 78" xfId="0"/>
    <cellStyle name="Comma 2 16 3 79" xfId="0"/>
    <cellStyle name="Comma 2 16 3 8" xfId="0"/>
    <cellStyle name="Comma 2 16 3 80" xfId="0"/>
    <cellStyle name="Comma 2 16 3 81" xfId="0"/>
    <cellStyle name="Comma 2 16 3 82" xfId="0"/>
    <cellStyle name="Comma 2 16 3 83" xfId="0"/>
    <cellStyle name="Comma 2 16 3 84" xfId="0"/>
    <cellStyle name="Comma 2 16 3 85" xfId="0"/>
    <cellStyle name="Comma 2 16 3 86" xfId="0"/>
    <cellStyle name="Comma 2 16 3 87" xfId="0"/>
    <cellStyle name="Comma 2 16 3 88" xfId="0"/>
    <cellStyle name="Comma 2 16 3 89" xfId="0"/>
    <cellStyle name="Comma 2 16 3 9" xfId="0"/>
    <cellStyle name="Comma 2 16 3 90" xfId="0"/>
    <cellStyle name="Comma 2 16 3 91" xfId="0"/>
    <cellStyle name="Comma 2 16 3 92" xfId="0"/>
    <cellStyle name="Comma 2 16 3 93" xfId="0"/>
    <cellStyle name="Comma 2 16 30" xfId="0"/>
    <cellStyle name="Comma 2 16 31" xfId="0"/>
    <cellStyle name="Comma 2 16 32" xfId="0"/>
    <cellStyle name="Comma 2 16 33" xfId="0"/>
    <cellStyle name="Comma 2 16 34" xfId="0"/>
    <cellStyle name="Comma 2 16 35" xfId="0"/>
    <cellStyle name="Comma 2 16 36" xfId="0"/>
    <cellStyle name="Comma 2 16 37" xfId="0"/>
    <cellStyle name="Comma 2 16 38" xfId="0"/>
    <cellStyle name="Comma 2 16 39" xfId="0"/>
    <cellStyle name="Comma 2 16 4" xfId="0"/>
    <cellStyle name="Comma 2 16 40" xfId="0"/>
    <cellStyle name="Comma 2 16 41" xfId="0"/>
    <cellStyle name="Comma 2 16 42" xfId="0"/>
    <cellStyle name="Comma 2 16 43" xfId="0"/>
    <cellStyle name="Comma 2 16 44" xfId="0"/>
    <cellStyle name="Comma 2 16 45" xfId="0"/>
    <cellStyle name="Comma 2 16 46" xfId="0"/>
    <cellStyle name="Comma 2 16 47" xfId="0"/>
    <cellStyle name="Comma 2 16 48" xfId="0"/>
    <cellStyle name="Comma 2 16 49" xfId="0"/>
    <cellStyle name="Comma 2 16 5" xfId="0"/>
    <cellStyle name="Comma 2 16 50" xfId="0"/>
    <cellStyle name="Comma 2 16 51" xfId="0"/>
    <cellStyle name="Comma 2 16 52" xfId="0"/>
    <cellStyle name="Comma 2 16 53" xfId="0"/>
    <cellStyle name="Comma 2 16 54" xfId="0"/>
    <cellStyle name="Comma 2 16 55" xfId="0"/>
    <cellStyle name="Comma 2 16 56" xfId="0"/>
    <cellStyle name="Comma 2 16 57" xfId="0"/>
    <cellStyle name="Comma 2 16 58" xfId="0"/>
    <cellStyle name="Comma 2 16 59" xfId="0"/>
    <cellStyle name="Comma 2 16 6" xfId="0"/>
    <cellStyle name="Comma 2 16 60" xfId="0"/>
    <cellStyle name="Comma 2 16 61" xfId="0"/>
    <cellStyle name="Comma 2 16 62" xfId="0"/>
    <cellStyle name="Comma 2 16 63" xfId="0"/>
    <cellStyle name="Comma 2 16 64" xfId="0"/>
    <cellStyle name="Comma 2 16 65" xfId="0"/>
    <cellStyle name="Comma 2 16 66" xfId="0"/>
    <cellStyle name="Comma 2 16 67" xfId="0"/>
    <cellStyle name="Comma 2 16 68" xfId="0"/>
    <cellStyle name="Comma 2 16 69" xfId="0"/>
    <cellStyle name="Comma 2 16 7" xfId="0"/>
    <cellStyle name="Comma 2 16 70" xfId="0"/>
    <cellStyle name="Comma 2 16 71" xfId="0"/>
    <cellStyle name="Comma 2 16 72" xfId="0"/>
    <cellStyle name="Comma 2 16 73" xfId="0"/>
    <cellStyle name="Comma 2 16 74" xfId="0"/>
    <cellStyle name="Comma 2 16 75" xfId="0"/>
    <cellStyle name="Comma 2 16 76" xfId="0"/>
    <cellStyle name="Comma 2 16 77" xfId="0"/>
    <cellStyle name="Comma 2 16 78" xfId="0"/>
    <cellStyle name="Comma 2 16 79" xfId="0"/>
    <cellStyle name="Comma 2 16 8" xfId="0"/>
    <cellStyle name="Comma 2 16 80" xfId="0"/>
    <cellStyle name="Comma 2 16 81" xfId="0"/>
    <cellStyle name="Comma 2 16 82" xfId="0"/>
    <cellStyle name="Comma 2 16 83" xfId="0"/>
    <cellStyle name="Comma 2 16 84" xfId="0"/>
    <cellStyle name="Comma 2 16 85" xfId="0"/>
    <cellStyle name="Comma 2 16 86" xfId="0"/>
    <cellStyle name="Comma 2 16 87" xfId="0"/>
    <cellStyle name="Comma 2 16 88" xfId="0"/>
    <cellStyle name="Comma 2 16 89" xfId="0"/>
    <cellStyle name="Comma 2 16 9" xfId="0"/>
    <cellStyle name="Comma 2 16 90" xfId="0"/>
    <cellStyle name="Comma 2 16 91" xfId="0"/>
    <cellStyle name="Comma 2 16 92" xfId="0"/>
    <cellStyle name="Comma 2 16 93" xfId="0"/>
    <cellStyle name="Comma 2 16 94" xfId="0"/>
    <cellStyle name="Comma 2 16 95" xfId="0"/>
    <cellStyle name="Comma 2 17" xfId="0"/>
    <cellStyle name="Comma 2 17 10" xfId="0"/>
    <cellStyle name="Comma 2 17 11" xfId="0"/>
    <cellStyle name="Comma 2 17 12" xfId="0"/>
    <cellStyle name="Comma 2 17 13" xfId="0"/>
    <cellStyle name="Comma 2 17 14" xfId="0"/>
    <cellStyle name="Comma 2 17 15" xfId="0"/>
    <cellStyle name="Comma 2 17 16" xfId="0"/>
    <cellStyle name="Comma 2 17 17" xfId="0"/>
    <cellStyle name="Comma 2 17 18" xfId="0"/>
    <cellStyle name="Comma 2 17 19" xfId="0"/>
    <cellStyle name="Comma 2 17 2" xfId="0"/>
    <cellStyle name="Comma 2 17 2 10" xfId="0"/>
    <cellStyle name="Comma 2 17 2 11" xfId="0"/>
    <cellStyle name="Comma 2 17 2 12" xfId="0"/>
    <cellStyle name="Comma 2 17 2 13" xfId="0"/>
    <cellStyle name="Comma 2 17 2 14" xfId="0"/>
    <cellStyle name="Comma 2 17 2 15" xfId="0"/>
    <cellStyle name="Comma 2 17 2 16" xfId="0"/>
    <cellStyle name="Comma 2 17 2 17" xfId="0"/>
    <cellStyle name="Comma 2 17 2 18" xfId="0"/>
    <cellStyle name="Comma 2 17 2 19" xfId="0"/>
    <cellStyle name="Comma 2 17 2 2" xfId="0"/>
    <cellStyle name="Comma 2 17 2 20" xfId="0"/>
    <cellStyle name="Comma 2 17 2 21" xfId="0"/>
    <cellStyle name="Comma 2 17 2 22" xfId="0"/>
    <cellStyle name="Comma 2 17 2 23" xfId="0"/>
    <cellStyle name="Comma 2 17 2 24" xfId="0"/>
    <cellStyle name="Comma 2 17 2 25" xfId="0"/>
    <cellStyle name="Comma 2 17 2 26" xfId="0"/>
    <cellStyle name="Comma 2 17 2 27" xfId="0"/>
    <cellStyle name="Comma 2 17 2 28" xfId="0"/>
    <cellStyle name="Comma 2 17 2 29" xfId="0"/>
    <cellStyle name="Comma 2 17 2 3" xfId="0"/>
    <cellStyle name="Comma 2 17 2 30" xfId="0"/>
    <cellStyle name="Comma 2 17 2 31" xfId="0"/>
    <cellStyle name="Comma 2 17 2 32" xfId="0"/>
    <cellStyle name="Comma 2 17 2 33" xfId="0"/>
    <cellStyle name="Comma 2 17 2 34" xfId="0"/>
    <cellStyle name="Comma 2 17 2 35" xfId="0"/>
    <cellStyle name="Comma 2 17 2 36" xfId="0"/>
    <cellStyle name="Comma 2 17 2 37" xfId="0"/>
    <cellStyle name="Comma 2 17 2 38" xfId="0"/>
    <cellStyle name="Comma 2 17 2 39" xfId="0"/>
    <cellStyle name="Comma 2 17 2 4" xfId="0"/>
    <cellStyle name="Comma 2 17 2 40" xfId="0"/>
    <cellStyle name="Comma 2 17 2 41" xfId="0"/>
    <cellStyle name="Comma 2 17 2 42" xfId="0"/>
    <cellStyle name="Comma 2 17 2 43" xfId="0"/>
    <cellStyle name="Comma 2 17 2 44" xfId="0"/>
    <cellStyle name="Comma 2 17 2 45" xfId="0"/>
    <cellStyle name="Comma 2 17 2 46" xfId="0"/>
    <cellStyle name="Comma 2 17 2 47" xfId="0"/>
    <cellStyle name="Comma 2 17 2 48" xfId="0"/>
    <cellStyle name="Comma 2 17 2 49" xfId="0"/>
    <cellStyle name="Comma 2 17 2 5" xfId="0"/>
    <cellStyle name="Comma 2 17 2 50" xfId="0"/>
    <cellStyle name="Comma 2 17 2 51" xfId="0"/>
    <cellStyle name="Comma 2 17 2 52" xfId="0"/>
    <cellStyle name="Comma 2 17 2 53" xfId="0"/>
    <cellStyle name="Comma 2 17 2 54" xfId="0"/>
    <cellStyle name="Comma 2 17 2 55" xfId="0"/>
    <cellStyle name="Comma 2 17 2 56" xfId="0"/>
    <cellStyle name="Comma 2 17 2 57" xfId="0"/>
    <cellStyle name="Comma 2 17 2 58" xfId="0"/>
    <cellStyle name="Comma 2 17 2 59" xfId="0"/>
    <cellStyle name="Comma 2 17 2 6" xfId="0"/>
    <cellStyle name="Comma 2 17 2 60" xfId="0"/>
    <cellStyle name="Comma 2 17 2 61" xfId="0"/>
    <cellStyle name="Comma 2 17 2 62" xfId="0"/>
    <cellStyle name="Comma 2 17 2 63" xfId="0"/>
    <cellStyle name="Comma 2 17 2 64" xfId="0"/>
    <cellStyle name="Comma 2 17 2 65" xfId="0"/>
    <cellStyle name="Comma 2 17 2 66" xfId="0"/>
    <cellStyle name="Comma 2 17 2 67" xfId="0"/>
    <cellStyle name="Comma 2 17 2 68" xfId="0"/>
    <cellStyle name="Comma 2 17 2 69" xfId="0"/>
    <cellStyle name="Comma 2 17 2 7" xfId="0"/>
    <cellStyle name="Comma 2 17 2 70" xfId="0"/>
    <cellStyle name="Comma 2 17 2 71" xfId="0"/>
    <cellStyle name="Comma 2 17 2 72" xfId="0"/>
    <cellStyle name="Comma 2 17 2 73" xfId="0"/>
    <cellStyle name="Comma 2 17 2 74" xfId="0"/>
    <cellStyle name="Comma 2 17 2 75" xfId="0"/>
    <cellStyle name="Comma 2 17 2 76" xfId="0"/>
    <cellStyle name="Comma 2 17 2 77" xfId="0"/>
    <cellStyle name="Comma 2 17 2 78" xfId="0"/>
    <cellStyle name="Comma 2 17 2 79" xfId="0"/>
    <cellStyle name="Comma 2 17 2 8" xfId="0"/>
    <cellStyle name="Comma 2 17 2 80" xfId="0"/>
    <cellStyle name="Comma 2 17 2 81" xfId="0"/>
    <cellStyle name="Comma 2 17 2 82" xfId="0"/>
    <cellStyle name="Comma 2 17 2 83" xfId="0"/>
    <cellStyle name="Comma 2 17 2 84" xfId="0"/>
    <cellStyle name="Comma 2 17 2 85" xfId="0"/>
    <cellStyle name="Comma 2 17 2 86" xfId="0"/>
    <cellStyle name="Comma 2 17 2 87" xfId="0"/>
    <cellStyle name="Comma 2 17 2 88" xfId="0"/>
    <cellStyle name="Comma 2 17 2 89" xfId="0"/>
    <cellStyle name="Comma 2 17 2 9" xfId="0"/>
    <cellStyle name="Comma 2 17 2 90" xfId="0"/>
    <cellStyle name="Comma 2 17 2 91" xfId="0"/>
    <cellStyle name="Comma 2 17 2 92" xfId="0"/>
    <cellStyle name="Comma 2 17 2 93" xfId="0"/>
    <cellStyle name="Comma 2 17 20" xfId="0"/>
    <cellStyle name="Comma 2 17 21" xfId="0"/>
    <cellStyle name="Comma 2 17 22" xfId="0"/>
    <cellStyle name="Comma 2 17 23" xfId="0"/>
    <cellStyle name="Comma 2 17 24" xfId="0"/>
    <cellStyle name="Comma 2 17 25" xfId="0"/>
    <cellStyle name="Comma 2 17 26" xfId="0"/>
    <cellStyle name="Comma 2 17 27" xfId="0"/>
    <cellStyle name="Comma 2 17 28" xfId="0"/>
    <cellStyle name="Comma 2 17 29" xfId="0"/>
    <cellStyle name="Comma 2 17 3" xfId="0"/>
    <cellStyle name="Comma 2 17 3 10" xfId="0"/>
    <cellStyle name="Comma 2 17 3 11" xfId="0"/>
    <cellStyle name="Comma 2 17 3 12" xfId="0"/>
    <cellStyle name="Comma 2 17 3 13" xfId="0"/>
    <cellStyle name="Comma 2 17 3 14" xfId="0"/>
    <cellStyle name="Comma 2 17 3 15" xfId="0"/>
    <cellStyle name="Comma 2 17 3 16" xfId="0"/>
    <cellStyle name="Comma 2 17 3 17" xfId="0"/>
    <cellStyle name="Comma 2 17 3 18" xfId="0"/>
    <cellStyle name="Comma 2 17 3 19" xfId="0"/>
    <cellStyle name="Comma 2 17 3 2" xfId="0"/>
    <cellStyle name="Comma 2 17 3 20" xfId="0"/>
    <cellStyle name="Comma 2 17 3 21" xfId="0"/>
    <cellStyle name="Comma 2 17 3 22" xfId="0"/>
    <cellStyle name="Comma 2 17 3 23" xfId="0"/>
    <cellStyle name="Comma 2 17 3 24" xfId="0"/>
    <cellStyle name="Comma 2 17 3 25" xfId="0"/>
    <cellStyle name="Comma 2 17 3 26" xfId="0"/>
    <cellStyle name="Comma 2 17 3 27" xfId="0"/>
    <cellStyle name="Comma 2 17 3 28" xfId="0"/>
    <cellStyle name="Comma 2 17 3 29" xfId="0"/>
    <cellStyle name="Comma 2 17 3 3" xfId="0"/>
    <cellStyle name="Comma 2 17 3 30" xfId="0"/>
    <cellStyle name="Comma 2 17 3 31" xfId="0"/>
    <cellStyle name="Comma 2 17 3 32" xfId="0"/>
    <cellStyle name="Comma 2 17 3 33" xfId="0"/>
    <cellStyle name="Comma 2 17 3 34" xfId="0"/>
    <cellStyle name="Comma 2 17 3 35" xfId="0"/>
    <cellStyle name="Comma 2 17 3 36" xfId="0"/>
    <cellStyle name="Comma 2 17 3 37" xfId="0"/>
    <cellStyle name="Comma 2 17 3 38" xfId="0"/>
    <cellStyle name="Comma 2 17 3 39" xfId="0"/>
    <cellStyle name="Comma 2 17 3 4" xfId="0"/>
    <cellStyle name="Comma 2 17 3 40" xfId="0"/>
    <cellStyle name="Comma 2 17 3 41" xfId="0"/>
    <cellStyle name="Comma 2 17 3 42" xfId="0"/>
    <cellStyle name="Comma 2 17 3 43" xfId="0"/>
    <cellStyle name="Comma 2 17 3 44" xfId="0"/>
    <cellStyle name="Comma 2 17 3 45" xfId="0"/>
    <cellStyle name="Comma 2 17 3 46" xfId="0"/>
    <cellStyle name="Comma 2 17 3 47" xfId="0"/>
    <cellStyle name="Comma 2 17 3 48" xfId="0"/>
    <cellStyle name="Comma 2 17 3 49" xfId="0"/>
    <cellStyle name="Comma 2 17 3 5" xfId="0"/>
    <cellStyle name="Comma 2 17 3 50" xfId="0"/>
    <cellStyle name="Comma 2 17 3 51" xfId="0"/>
    <cellStyle name="Comma 2 17 3 52" xfId="0"/>
    <cellStyle name="Comma 2 17 3 53" xfId="0"/>
    <cellStyle name="Comma 2 17 3 54" xfId="0"/>
    <cellStyle name="Comma 2 17 3 55" xfId="0"/>
    <cellStyle name="Comma 2 17 3 56" xfId="0"/>
    <cellStyle name="Comma 2 17 3 57" xfId="0"/>
    <cellStyle name="Comma 2 17 3 58" xfId="0"/>
    <cellStyle name="Comma 2 17 3 59" xfId="0"/>
    <cellStyle name="Comma 2 17 3 6" xfId="0"/>
    <cellStyle name="Comma 2 17 3 60" xfId="0"/>
    <cellStyle name="Comma 2 17 3 61" xfId="0"/>
    <cellStyle name="Comma 2 17 3 62" xfId="0"/>
    <cellStyle name="Comma 2 17 3 63" xfId="0"/>
    <cellStyle name="Comma 2 17 3 64" xfId="0"/>
    <cellStyle name="Comma 2 17 3 65" xfId="0"/>
    <cellStyle name="Comma 2 17 3 66" xfId="0"/>
    <cellStyle name="Comma 2 17 3 67" xfId="0"/>
    <cellStyle name="Comma 2 17 3 68" xfId="0"/>
    <cellStyle name="Comma 2 17 3 69" xfId="0"/>
    <cellStyle name="Comma 2 17 3 7" xfId="0"/>
    <cellStyle name="Comma 2 17 3 70" xfId="0"/>
    <cellStyle name="Comma 2 17 3 71" xfId="0"/>
    <cellStyle name="Comma 2 17 3 72" xfId="0"/>
    <cellStyle name="Comma 2 17 3 73" xfId="0"/>
    <cellStyle name="Comma 2 17 3 74" xfId="0"/>
    <cellStyle name="Comma 2 17 3 75" xfId="0"/>
    <cellStyle name="Comma 2 17 3 76" xfId="0"/>
    <cellStyle name="Comma 2 17 3 77" xfId="0"/>
    <cellStyle name="Comma 2 17 3 78" xfId="0"/>
    <cellStyle name="Comma 2 17 3 79" xfId="0"/>
    <cellStyle name="Comma 2 17 3 8" xfId="0"/>
    <cellStyle name="Comma 2 17 3 80" xfId="0"/>
    <cellStyle name="Comma 2 17 3 81" xfId="0"/>
    <cellStyle name="Comma 2 17 3 82" xfId="0"/>
    <cellStyle name="Comma 2 17 3 83" xfId="0"/>
    <cellStyle name="Comma 2 17 3 84" xfId="0"/>
    <cellStyle name="Comma 2 17 3 85" xfId="0"/>
    <cellStyle name="Comma 2 17 3 86" xfId="0"/>
    <cellStyle name="Comma 2 17 3 87" xfId="0"/>
    <cellStyle name="Comma 2 17 3 88" xfId="0"/>
    <cellStyle name="Comma 2 17 3 89" xfId="0"/>
    <cellStyle name="Comma 2 17 3 9" xfId="0"/>
    <cellStyle name="Comma 2 17 3 90" xfId="0"/>
    <cellStyle name="Comma 2 17 3 91" xfId="0"/>
    <cellStyle name="Comma 2 17 3 92" xfId="0"/>
    <cellStyle name="Comma 2 17 3 93" xfId="0"/>
    <cellStyle name="Comma 2 17 30" xfId="0"/>
    <cellStyle name="Comma 2 17 31" xfId="0"/>
    <cellStyle name="Comma 2 17 32" xfId="0"/>
    <cellStyle name="Comma 2 17 33" xfId="0"/>
    <cellStyle name="Comma 2 17 34" xfId="0"/>
    <cellStyle name="Comma 2 17 35" xfId="0"/>
    <cellStyle name="Comma 2 17 36" xfId="0"/>
    <cellStyle name="Comma 2 17 37" xfId="0"/>
    <cellStyle name="Comma 2 17 38" xfId="0"/>
    <cellStyle name="Comma 2 17 39" xfId="0"/>
    <cellStyle name="Comma 2 17 4" xfId="0"/>
    <cellStyle name="Comma 2 17 40" xfId="0"/>
    <cellStyle name="Comma 2 17 41" xfId="0"/>
    <cellStyle name="Comma 2 17 42" xfId="0"/>
    <cellStyle name="Comma 2 17 43" xfId="0"/>
    <cellStyle name="Comma 2 17 44" xfId="0"/>
    <cellStyle name="Comma 2 17 45" xfId="0"/>
    <cellStyle name="Comma 2 17 46" xfId="0"/>
    <cellStyle name="Comma 2 17 47" xfId="0"/>
    <cellStyle name="Comma 2 17 48" xfId="0"/>
    <cellStyle name="Comma 2 17 49" xfId="0"/>
    <cellStyle name="Comma 2 17 5" xfId="0"/>
    <cellStyle name="Comma 2 17 50" xfId="0"/>
    <cellStyle name="Comma 2 17 51" xfId="0"/>
    <cellStyle name="Comma 2 17 52" xfId="0"/>
    <cellStyle name="Comma 2 17 53" xfId="0"/>
    <cellStyle name="Comma 2 17 54" xfId="0"/>
    <cellStyle name="Comma 2 17 55" xfId="0"/>
    <cellStyle name="Comma 2 17 56" xfId="0"/>
    <cellStyle name="Comma 2 17 57" xfId="0"/>
    <cellStyle name="Comma 2 17 58" xfId="0"/>
    <cellStyle name="Comma 2 17 59" xfId="0"/>
    <cellStyle name="Comma 2 17 6" xfId="0"/>
    <cellStyle name="Comma 2 17 60" xfId="0"/>
    <cellStyle name="Comma 2 17 61" xfId="0"/>
    <cellStyle name="Comma 2 17 62" xfId="0"/>
    <cellStyle name="Comma 2 17 63" xfId="0"/>
    <cellStyle name="Comma 2 17 64" xfId="0"/>
    <cellStyle name="Comma 2 17 65" xfId="0"/>
    <cellStyle name="Comma 2 17 66" xfId="0"/>
    <cellStyle name="Comma 2 17 67" xfId="0"/>
    <cellStyle name="Comma 2 17 68" xfId="0"/>
    <cellStyle name="Comma 2 17 69" xfId="0"/>
    <cellStyle name="Comma 2 17 7" xfId="0"/>
    <cellStyle name="Comma 2 17 70" xfId="0"/>
    <cellStyle name="Comma 2 17 71" xfId="0"/>
    <cellStyle name="Comma 2 17 72" xfId="0"/>
    <cellStyle name="Comma 2 17 73" xfId="0"/>
    <cellStyle name="Comma 2 17 74" xfId="0"/>
    <cellStyle name="Comma 2 17 75" xfId="0"/>
    <cellStyle name="Comma 2 17 76" xfId="0"/>
    <cellStyle name="Comma 2 17 77" xfId="0"/>
    <cellStyle name="Comma 2 17 78" xfId="0"/>
    <cellStyle name="Comma 2 17 79" xfId="0"/>
    <cellStyle name="Comma 2 17 8" xfId="0"/>
    <cellStyle name="Comma 2 17 80" xfId="0"/>
    <cellStyle name="Comma 2 17 81" xfId="0"/>
    <cellStyle name="Comma 2 17 82" xfId="0"/>
    <cellStyle name="Comma 2 17 83" xfId="0"/>
    <cellStyle name="Comma 2 17 84" xfId="0"/>
    <cellStyle name="Comma 2 17 85" xfId="0"/>
    <cellStyle name="Comma 2 17 86" xfId="0"/>
    <cellStyle name="Comma 2 17 87" xfId="0"/>
    <cellStyle name="Comma 2 17 88" xfId="0"/>
    <cellStyle name="Comma 2 17 89" xfId="0"/>
    <cellStyle name="Comma 2 17 9" xfId="0"/>
    <cellStyle name="Comma 2 17 90" xfId="0"/>
    <cellStyle name="Comma 2 17 91" xfId="0"/>
    <cellStyle name="Comma 2 17 92" xfId="0"/>
    <cellStyle name="Comma 2 17 93" xfId="0"/>
    <cellStyle name="Comma 2 17 94" xfId="0"/>
    <cellStyle name="Comma 2 17 95" xfId="0"/>
    <cellStyle name="Comma 2 18" xfId="0"/>
    <cellStyle name="Comma 2 18 10" xfId="0"/>
    <cellStyle name="Comma 2 18 11" xfId="0"/>
    <cellStyle name="Comma 2 18 12" xfId="0"/>
    <cellStyle name="Comma 2 18 13" xfId="0"/>
    <cellStyle name="Comma 2 18 14" xfId="0"/>
    <cellStyle name="Comma 2 18 15" xfId="0"/>
    <cellStyle name="Comma 2 18 16" xfId="0"/>
    <cellStyle name="Comma 2 18 17" xfId="0"/>
    <cellStyle name="Comma 2 18 18" xfId="0"/>
    <cellStyle name="Comma 2 18 19" xfId="0"/>
    <cellStyle name="Comma 2 18 2" xfId="0"/>
    <cellStyle name="Comma 2 18 2 10" xfId="0"/>
    <cellStyle name="Comma 2 18 2 11" xfId="0"/>
    <cellStyle name="Comma 2 18 2 12" xfId="0"/>
    <cellStyle name="Comma 2 18 2 13" xfId="0"/>
    <cellStyle name="Comma 2 18 2 14" xfId="0"/>
    <cellStyle name="Comma 2 18 2 15" xfId="0"/>
    <cellStyle name="Comma 2 18 2 16" xfId="0"/>
    <cellStyle name="Comma 2 18 2 17" xfId="0"/>
    <cellStyle name="Comma 2 18 2 18" xfId="0"/>
    <cellStyle name="Comma 2 18 2 19" xfId="0"/>
    <cellStyle name="Comma 2 18 2 2" xfId="0"/>
    <cellStyle name="Comma 2 18 2 20" xfId="0"/>
    <cellStyle name="Comma 2 18 2 21" xfId="0"/>
    <cellStyle name="Comma 2 18 2 22" xfId="0"/>
    <cellStyle name="Comma 2 18 2 23" xfId="0"/>
    <cellStyle name="Comma 2 18 2 24" xfId="0"/>
    <cellStyle name="Comma 2 18 2 25" xfId="0"/>
    <cellStyle name="Comma 2 18 2 26" xfId="0"/>
    <cellStyle name="Comma 2 18 2 27" xfId="0"/>
    <cellStyle name="Comma 2 18 2 28" xfId="0"/>
    <cellStyle name="Comma 2 18 2 29" xfId="0"/>
    <cellStyle name="Comma 2 18 2 3" xfId="0"/>
    <cellStyle name="Comma 2 18 2 30" xfId="0"/>
    <cellStyle name="Comma 2 18 2 31" xfId="0"/>
    <cellStyle name="Comma 2 18 2 32" xfId="0"/>
    <cellStyle name="Comma 2 18 2 33" xfId="0"/>
    <cellStyle name="Comma 2 18 2 34" xfId="0"/>
    <cellStyle name="Comma 2 18 2 35" xfId="0"/>
    <cellStyle name="Comma 2 18 2 36" xfId="0"/>
    <cellStyle name="Comma 2 18 2 37" xfId="0"/>
    <cellStyle name="Comma 2 18 2 38" xfId="0"/>
    <cellStyle name="Comma 2 18 2 39" xfId="0"/>
    <cellStyle name="Comma 2 18 2 4" xfId="0"/>
    <cellStyle name="Comma 2 18 2 40" xfId="0"/>
    <cellStyle name="Comma 2 18 2 41" xfId="0"/>
    <cellStyle name="Comma 2 18 2 42" xfId="0"/>
    <cellStyle name="Comma 2 18 2 43" xfId="0"/>
    <cellStyle name="Comma 2 18 2 44" xfId="0"/>
    <cellStyle name="Comma 2 18 2 45" xfId="0"/>
    <cellStyle name="Comma 2 18 2 46" xfId="0"/>
    <cellStyle name="Comma 2 18 2 47" xfId="0"/>
    <cellStyle name="Comma 2 18 2 48" xfId="0"/>
    <cellStyle name="Comma 2 18 2 49" xfId="0"/>
    <cellStyle name="Comma 2 18 2 5" xfId="0"/>
    <cellStyle name="Comma 2 18 2 50" xfId="0"/>
    <cellStyle name="Comma 2 18 2 51" xfId="0"/>
    <cellStyle name="Comma 2 18 2 52" xfId="0"/>
    <cellStyle name="Comma 2 18 2 53" xfId="0"/>
    <cellStyle name="Comma 2 18 2 54" xfId="0"/>
    <cellStyle name="Comma 2 18 2 55" xfId="0"/>
    <cellStyle name="Comma 2 18 2 56" xfId="0"/>
    <cellStyle name="Comma 2 18 2 57" xfId="0"/>
    <cellStyle name="Comma 2 18 2 58" xfId="0"/>
    <cellStyle name="Comma 2 18 2 59" xfId="0"/>
    <cellStyle name="Comma 2 18 2 6" xfId="0"/>
    <cellStyle name="Comma 2 18 2 60" xfId="0"/>
    <cellStyle name="Comma 2 18 2 61" xfId="0"/>
    <cellStyle name="Comma 2 18 2 62" xfId="0"/>
    <cellStyle name="Comma 2 18 2 63" xfId="0"/>
    <cellStyle name="Comma 2 18 2 64" xfId="0"/>
    <cellStyle name="Comma 2 18 2 65" xfId="0"/>
    <cellStyle name="Comma 2 18 2 66" xfId="0"/>
    <cellStyle name="Comma 2 18 2 67" xfId="0"/>
    <cellStyle name="Comma 2 18 2 68" xfId="0"/>
    <cellStyle name="Comma 2 18 2 69" xfId="0"/>
    <cellStyle name="Comma 2 18 2 7" xfId="0"/>
    <cellStyle name="Comma 2 18 2 70" xfId="0"/>
    <cellStyle name="Comma 2 18 2 71" xfId="0"/>
    <cellStyle name="Comma 2 18 2 72" xfId="0"/>
    <cellStyle name="Comma 2 18 2 73" xfId="0"/>
    <cellStyle name="Comma 2 18 2 74" xfId="0"/>
    <cellStyle name="Comma 2 18 2 75" xfId="0"/>
    <cellStyle name="Comma 2 18 2 76" xfId="0"/>
    <cellStyle name="Comma 2 18 2 77" xfId="0"/>
    <cellStyle name="Comma 2 18 2 78" xfId="0"/>
    <cellStyle name="Comma 2 18 2 79" xfId="0"/>
    <cellStyle name="Comma 2 18 2 8" xfId="0"/>
    <cellStyle name="Comma 2 18 2 80" xfId="0"/>
    <cellStyle name="Comma 2 18 2 81" xfId="0"/>
    <cellStyle name="Comma 2 18 2 82" xfId="0"/>
    <cellStyle name="Comma 2 18 2 83" xfId="0"/>
    <cellStyle name="Comma 2 18 2 84" xfId="0"/>
    <cellStyle name="Comma 2 18 2 85" xfId="0"/>
    <cellStyle name="Comma 2 18 2 86" xfId="0"/>
    <cellStyle name="Comma 2 18 2 87" xfId="0"/>
    <cellStyle name="Comma 2 18 2 88" xfId="0"/>
    <cellStyle name="Comma 2 18 2 89" xfId="0"/>
    <cellStyle name="Comma 2 18 2 9" xfId="0"/>
    <cellStyle name="Comma 2 18 2 90" xfId="0"/>
    <cellStyle name="Comma 2 18 2 91" xfId="0"/>
    <cellStyle name="Comma 2 18 2 92" xfId="0"/>
    <cellStyle name="Comma 2 18 2 93" xfId="0"/>
    <cellStyle name="Comma 2 18 20" xfId="0"/>
    <cellStyle name="Comma 2 18 21" xfId="0"/>
    <cellStyle name="Comma 2 18 22" xfId="0"/>
    <cellStyle name="Comma 2 18 23" xfId="0"/>
    <cellStyle name="Comma 2 18 24" xfId="0"/>
    <cellStyle name="Comma 2 18 25" xfId="0"/>
    <cellStyle name="Comma 2 18 26" xfId="0"/>
    <cellStyle name="Comma 2 18 27" xfId="0"/>
    <cellStyle name="Comma 2 18 28" xfId="0"/>
    <cellStyle name="Comma 2 18 29" xfId="0"/>
    <cellStyle name="Comma 2 18 3" xfId="0"/>
    <cellStyle name="Comma 2 18 3 10" xfId="0"/>
    <cellStyle name="Comma 2 18 3 11" xfId="0"/>
    <cellStyle name="Comma 2 18 3 12" xfId="0"/>
    <cellStyle name="Comma 2 18 3 13" xfId="0"/>
    <cellStyle name="Comma 2 18 3 14" xfId="0"/>
    <cellStyle name="Comma 2 18 3 15" xfId="0"/>
    <cellStyle name="Comma 2 18 3 16" xfId="0"/>
    <cellStyle name="Comma 2 18 3 17" xfId="0"/>
    <cellStyle name="Comma 2 18 3 18" xfId="0"/>
    <cellStyle name="Comma 2 18 3 19" xfId="0"/>
    <cellStyle name="Comma 2 18 3 2" xfId="0"/>
    <cellStyle name="Comma 2 18 3 20" xfId="0"/>
    <cellStyle name="Comma 2 18 3 21" xfId="0"/>
    <cellStyle name="Comma 2 18 3 22" xfId="0"/>
    <cellStyle name="Comma 2 18 3 23" xfId="0"/>
    <cellStyle name="Comma 2 18 3 24" xfId="0"/>
    <cellStyle name="Comma 2 18 3 25" xfId="0"/>
    <cellStyle name="Comma 2 18 3 26" xfId="0"/>
    <cellStyle name="Comma 2 18 3 27" xfId="0"/>
    <cellStyle name="Comma 2 18 3 28" xfId="0"/>
    <cellStyle name="Comma 2 18 3 29" xfId="0"/>
    <cellStyle name="Comma 2 18 3 3" xfId="0"/>
    <cellStyle name="Comma 2 18 3 30" xfId="0"/>
    <cellStyle name="Comma 2 18 3 31" xfId="0"/>
    <cellStyle name="Comma 2 18 3 32" xfId="0"/>
    <cellStyle name="Comma 2 18 3 33" xfId="0"/>
    <cellStyle name="Comma 2 18 3 34" xfId="0"/>
    <cellStyle name="Comma 2 18 3 35" xfId="0"/>
    <cellStyle name="Comma 2 18 3 36" xfId="0"/>
    <cellStyle name="Comma 2 18 3 37" xfId="0"/>
    <cellStyle name="Comma 2 18 3 38" xfId="0"/>
    <cellStyle name="Comma 2 18 3 39" xfId="0"/>
    <cellStyle name="Comma 2 18 3 4" xfId="0"/>
    <cellStyle name="Comma 2 18 3 40" xfId="0"/>
    <cellStyle name="Comma 2 18 3 41" xfId="0"/>
    <cellStyle name="Comma 2 18 3 42" xfId="0"/>
    <cellStyle name="Comma 2 18 3 43" xfId="0"/>
    <cellStyle name="Comma 2 18 3 44" xfId="0"/>
    <cellStyle name="Comma 2 18 3 45" xfId="0"/>
    <cellStyle name="Comma 2 18 3 46" xfId="0"/>
    <cellStyle name="Comma 2 18 3 47" xfId="0"/>
    <cellStyle name="Comma 2 18 3 48" xfId="0"/>
    <cellStyle name="Comma 2 18 3 49" xfId="0"/>
    <cellStyle name="Comma 2 18 3 5" xfId="0"/>
    <cellStyle name="Comma 2 18 3 50" xfId="0"/>
    <cellStyle name="Comma 2 18 3 51" xfId="0"/>
    <cellStyle name="Comma 2 18 3 52" xfId="0"/>
    <cellStyle name="Comma 2 18 3 53" xfId="0"/>
    <cellStyle name="Comma 2 18 3 54" xfId="0"/>
    <cellStyle name="Comma 2 18 3 55" xfId="0"/>
    <cellStyle name="Comma 2 18 3 56" xfId="0"/>
    <cellStyle name="Comma 2 18 3 57" xfId="0"/>
    <cellStyle name="Comma 2 18 3 58" xfId="0"/>
    <cellStyle name="Comma 2 18 3 59" xfId="0"/>
    <cellStyle name="Comma 2 18 3 6" xfId="0"/>
    <cellStyle name="Comma 2 18 3 60" xfId="0"/>
    <cellStyle name="Comma 2 18 3 61" xfId="0"/>
    <cellStyle name="Comma 2 18 3 62" xfId="0"/>
    <cellStyle name="Comma 2 18 3 63" xfId="0"/>
    <cellStyle name="Comma 2 18 3 64" xfId="0"/>
    <cellStyle name="Comma 2 18 3 65" xfId="0"/>
    <cellStyle name="Comma 2 18 3 66" xfId="0"/>
    <cellStyle name="Comma 2 18 3 67" xfId="0"/>
    <cellStyle name="Comma 2 18 3 68" xfId="0"/>
    <cellStyle name="Comma 2 18 3 69" xfId="0"/>
    <cellStyle name="Comma 2 18 3 7" xfId="0"/>
    <cellStyle name="Comma 2 18 3 70" xfId="0"/>
    <cellStyle name="Comma 2 18 3 71" xfId="0"/>
    <cellStyle name="Comma 2 18 3 72" xfId="0"/>
    <cellStyle name="Comma 2 18 3 73" xfId="0"/>
    <cellStyle name="Comma 2 18 3 74" xfId="0"/>
    <cellStyle name="Comma 2 18 3 75" xfId="0"/>
    <cellStyle name="Comma 2 18 3 76" xfId="0"/>
    <cellStyle name="Comma 2 18 3 77" xfId="0"/>
    <cellStyle name="Comma 2 18 3 78" xfId="0"/>
    <cellStyle name="Comma 2 18 3 79" xfId="0"/>
    <cellStyle name="Comma 2 18 3 8" xfId="0"/>
    <cellStyle name="Comma 2 18 3 80" xfId="0"/>
    <cellStyle name="Comma 2 18 3 81" xfId="0"/>
    <cellStyle name="Comma 2 18 3 82" xfId="0"/>
    <cellStyle name="Comma 2 18 3 83" xfId="0"/>
    <cellStyle name="Comma 2 18 3 84" xfId="0"/>
    <cellStyle name="Comma 2 18 3 85" xfId="0"/>
    <cellStyle name="Comma 2 18 3 86" xfId="0"/>
    <cellStyle name="Comma 2 18 3 87" xfId="0"/>
    <cellStyle name="Comma 2 18 3 88" xfId="0"/>
    <cellStyle name="Comma 2 18 3 89" xfId="0"/>
    <cellStyle name="Comma 2 18 3 9" xfId="0"/>
    <cellStyle name="Comma 2 18 3 90" xfId="0"/>
    <cellStyle name="Comma 2 18 3 91" xfId="0"/>
    <cellStyle name="Comma 2 18 3 92" xfId="0"/>
    <cellStyle name="Comma 2 18 3 93" xfId="0"/>
    <cellStyle name="Comma 2 18 30" xfId="0"/>
    <cellStyle name="Comma 2 18 31" xfId="0"/>
    <cellStyle name="Comma 2 18 32" xfId="0"/>
    <cellStyle name="Comma 2 18 33" xfId="0"/>
    <cellStyle name="Comma 2 18 34" xfId="0"/>
    <cellStyle name="Comma 2 18 35" xfId="0"/>
    <cellStyle name="Comma 2 18 36" xfId="0"/>
    <cellStyle name="Comma 2 18 37" xfId="0"/>
    <cellStyle name="Comma 2 18 38" xfId="0"/>
    <cellStyle name="Comma 2 18 39" xfId="0"/>
    <cellStyle name="Comma 2 18 4" xfId="0"/>
    <cellStyle name="Comma 2 18 40" xfId="0"/>
    <cellStyle name="Comma 2 18 41" xfId="0"/>
    <cellStyle name="Comma 2 18 42" xfId="0"/>
    <cellStyle name="Comma 2 18 43" xfId="0"/>
    <cellStyle name="Comma 2 18 44" xfId="0"/>
    <cellStyle name="Comma 2 18 45" xfId="0"/>
    <cellStyle name="Comma 2 18 46" xfId="0"/>
    <cellStyle name="Comma 2 18 47" xfId="0"/>
    <cellStyle name="Comma 2 18 48" xfId="0"/>
    <cellStyle name="Comma 2 18 49" xfId="0"/>
    <cellStyle name="Comma 2 18 5" xfId="0"/>
    <cellStyle name="Comma 2 18 50" xfId="0"/>
    <cellStyle name="Comma 2 18 51" xfId="0"/>
    <cellStyle name="Comma 2 18 52" xfId="0"/>
    <cellStyle name="Comma 2 18 53" xfId="0"/>
    <cellStyle name="Comma 2 18 54" xfId="0"/>
    <cellStyle name="Comma 2 18 55" xfId="0"/>
    <cellStyle name="Comma 2 18 56" xfId="0"/>
    <cellStyle name="Comma 2 18 57" xfId="0"/>
    <cellStyle name="Comma 2 18 58" xfId="0"/>
    <cellStyle name="Comma 2 18 59" xfId="0"/>
    <cellStyle name="Comma 2 18 6" xfId="0"/>
    <cellStyle name="Comma 2 18 60" xfId="0"/>
    <cellStyle name="Comma 2 18 61" xfId="0"/>
    <cellStyle name="Comma 2 18 62" xfId="0"/>
    <cellStyle name="Comma 2 18 63" xfId="0"/>
    <cellStyle name="Comma 2 18 64" xfId="0"/>
    <cellStyle name="Comma 2 18 65" xfId="0"/>
    <cellStyle name="Comma 2 18 66" xfId="0"/>
    <cellStyle name="Comma 2 18 67" xfId="0"/>
    <cellStyle name="Comma 2 18 68" xfId="0"/>
    <cellStyle name="Comma 2 18 69" xfId="0"/>
    <cellStyle name="Comma 2 18 7" xfId="0"/>
    <cellStyle name="Comma 2 18 70" xfId="0"/>
    <cellStyle name="Comma 2 18 71" xfId="0"/>
    <cellStyle name="Comma 2 18 72" xfId="0"/>
    <cellStyle name="Comma 2 18 73" xfId="0"/>
    <cellStyle name="Comma 2 18 74" xfId="0"/>
    <cellStyle name="Comma 2 18 75" xfId="0"/>
    <cellStyle name="Comma 2 18 76" xfId="0"/>
    <cellStyle name="Comma 2 18 77" xfId="0"/>
    <cellStyle name="Comma 2 18 78" xfId="0"/>
    <cellStyle name="Comma 2 18 79" xfId="0"/>
    <cellStyle name="Comma 2 18 8" xfId="0"/>
    <cellStyle name="Comma 2 18 80" xfId="0"/>
    <cellStyle name="Comma 2 18 81" xfId="0"/>
    <cellStyle name="Comma 2 18 82" xfId="0"/>
    <cellStyle name="Comma 2 18 83" xfId="0"/>
    <cellStyle name="Comma 2 18 84" xfId="0"/>
    <cellStyle name="Comma 2 18 85" xfId="0"/>
    <cellStyle name="Comma 2 18 86" xfId="0"/>
    <cellStyle name="Comma 2 18 87" xfId="0"/>
    <cellStyle name="Comma 2 18 88" xfId="0"/>
    <cellStyle name="Comma 2 18 89" xfId="0"/>
    <cellStyle name="Comma 2 18 9" xfId="0"/>
    <cellStyle name="Comma 2 18 90" xfId="0"/>
    <cellStyle name="Comma 2 18 91" xfId="0"/>
    <cellStyle name="Comma 2 18 92" xfId="0"/>
    <cellStyle name="Comma 2 18 93" xfId="0"/>
    <cellStyle name="Comma 2 18 94" xfId="0"/>
    <cellStyle name="Comma 2 18 95" xfId="0"/>
    <cellStyle name="Comma 2 19" xfId="0"/>
    <cellStyle name="Comma 2 19 10" xfId="0"/>
    <cellStyle name="Comma 2 19 11" xfId="0"/>
    <cellStyle name="Comma 2 19 12" xfId="0"/>
    <cellStyle name="Comma 2 19 13" xfId="0"/>
    <cellStyle name="Comma 2 19 14" xfId="0"/>
    <cellStyle name="Comma 2 19 15" xfId="0"/>
    <cellStyle name="Comma 2 19 16" xfId="0"/>
    <cellStyle name="Comma 2 19 17" xfId="0"/>
    <cellStyle name="Comma 2 19 18" xfId="0"/>
    <cellStyle name="Comma 2 19 19" xfId="0"/>
    <cellStyle name="Comma 2 19 2" xfId="0"/>
    <cellStyle name="Comma 2 19 2 10" xfId="0"/>
    <cellStyle name="Comma 2 19 2 11" xfId="0"/>
    <cellStyle name="Comma 2 19 2 12" xfId="0"/>
    <cellStyle name="Comma 2 19 2 13" xfId="0"/>
    <cellStyle name="Comma 2 19 2 14" xfId="0"/>
    <cellStyle name="Comma 2 19 2 15" xfId="0"/>
    <cellStyle name="Comma 2 19 2 16" xfId="0"/>
    <cellStyle name="Comma 2 19 2 17" xfId="0"/>
    <cellStyle name="Comma 2 19 2 18" xfId="0"/>
    <cellStyle name="Comma 2 19 2 19" xfId="0"/>
    <cellStyle name="Comma 2 19 2 2" xfId="0"/>
    <cellStyle name="Comma 2 19 2 20" xfId="0"/>
    <cellStyle name="Comma 2 19 2 21" xfId="0"/>
    <cellStyle name="Comma 2 19 2 22" xfId="0"/>
    <cellStyle name="Comma 2 19 2 23" xfId="0"/>
    <cellStyle name="Comma 2 19 2 24" xfId="0"/>
    <cellStyle name="Comma 2 19 2 25" xfId="0"/>
    <cellStyle name="Comma 2 19 2 26" xfId="0"/>
    <cellStyle name="Comma 2 19 2 27" xfId="0"/>
    <cellStyle name="Comma 2 19 2 28" xfId="0"/>
    <cellStyle name="Comma 2 19 2 29" xfId="0"/>
    <cellStyle name="Comma 2 19 2 3" xfId="0"/>
    <cellStyle name="Comma 2 19 2 30" xfId="0"/>
    <cellStyle name="Comma 2 19 2 31" xfId="0"/>
    <cellStyle name="Comma 2 19 2 32" xfId="0"/>
    <cellStyle name="Comma 2 19 2 33" xfId="0"/>
    <cellStyle name="Comma 2 19 2 34" xfId="0"/>
    <cellStyle name="Comma 2 19 2 35" xfId="0"/>
    <cellStyle name="Comma 2 19 2 36" xfId="0"/>
    <cellStyle name="Comma 2 19 2 37" xfId="0"/>
    <cellStyle name="Comma 2 19 2 38" xfId="0"/>
    <cellStyle name="Comma 2 19 2 39" xfId="0"/>
    <cellStyle name="Comma 2 19 2 4" xfId="0"/>
    <cellStyle name="Comma 2 19 2 40" xfId="0"/>
    <cellStyle name="Comma 2 19 2 41" xfId="0"/>
    <cellStyle name="Comma 2 19 2 42" xfId="0"/>
    <cellStyle name="Comma 2 19 2 43" xfId="0"/>
    <cellStyle name="Comma 2 19 2 44" xfId="0"/>
    <cellStyle name="Comma 2 19 2 45" xfId="0"/>
    <cellStyle name="Comma 2 19 2 46" xfId="0"/>
    <cellStyle name="Comma 2 19 2 47" xfId="0"/>
    <cellStyle name="Comma 2 19 2 48" xfId="0"/>
    <cellStyle name="Comma 2 19 2 49" xfId="0"/>
    <cellStyle name="Comma 2 19 2 5" xfId="0"/>
    <cellStyle name="Comma 2 19 2 50" xfId="0"/>
    <cellStyle name="Comma 2 19 2 51" xfId="0"/>
    <cellStyle name="Comma 2 19 2 52" xfId="0"/>
    <cellStyle name="Comma 2 19 2 53" xfId="0"/>
    <cellStyle name="Comma 2 19 2 54" xfId="0"/>
    <cellStyle name="Comma 2 19 2 55" xfId="0"/>
    <cellStyle name="Comma 2 19 2 56" xfId="0"/>
    <cellStyle name="Comma 2 19 2 57" xfId="0"/>
    <cellStyle name="Comma 2 19 2 58" xfId="0"/>
    <cellStyle name="Comma 2 19 2 59" xfId="0"/>
    <cellStyle name="Comma 2 19 2 6" xfId="0"/>
    <cellStyle name="Comma 2 19 2 60" xfId="0"/>
    <cellStyle name="Comma 2 19 2 61" xfId="0"/>
    <cellStyle name="Comma 2 19 2 62" xfId="0"/>
    <cellStyle name="Comma 2 19 2 63" xfId="0"/>
    <cellStyle name="Comma 2 19 2 64" xfId="0"/>
    <cellStyle name="Comma 2 19 2 65" xfId="0"/>
    <cellStyle name="Comma 2 19 2 66" xfId="0"/>
    <cellStyle name="Comma 2 19 2 67" xfId="0"/>
    <cellStyle name="Comma 2 19 2 68" xfId="0"/>
    <cellStyle name="Comma 2 19 2 69" xfId="0"/>
    <cellStyle name="Comma 2 19 2 7" xfId="0"/>
    <cellStyle name="Comma 2 19 2 70" xfId="0"/>
    <cellStyle name="Comma 2 19 2 71" xfId="0"/>
    <cellStyle name="Comma 2 19 2 72" xfId="0"/>
    <cellStyle name="Comma 2 19 2 73" xfId="0"/>
    <cellStyle name="Comma 2 19 2 74" xfId="0"/>
    <cellStyle name="Comma 2 19 2 75" xfId="0"/>
    <cellStyle name="Comma 2 19 2 76" xfId="0"/>
    <cellStyle name="Comma 2 19 2 77" xfId="0"/>
    <cellStyle name="Comma 2 19 2 78" xfId="0"/>
    <cellStyle name="Comma 2 19 2 79" xfId="0"/>
    <cellStyle name="Comma 2 19 2 8" xfId="0"/>
    <cellStyle name="Comma 2 19 2 80" xfId="0"/>
    <cellStyle name="Comma 2 19 2 81" xfId="0"/>
    <cellStyle name="Comma 2 19 2 82" xfId="0"/>
    <cellStyle name="Comma 2 19 2 83" xfId="0"/>
    <cellStyle name="Comma 2 19 2 84" xfId="0"/>
    <cellStyle name="Comma 2 19 2 85" xfId="0"/>
    <cellStyle name="Comma 2 19 2 86" xfId="0"/>
    <cellStyle name="Comma 2 19 2 87" xfId="0"/>
    <cellStyle name="Comma 2 19 2 88" xfId="0"/>
    <cellStyle name="Comma 2 19 2 89" xfId="0"/>
    <cellStyle name="Comma 2 19 2 9" xfId="0"/>
    <cellStyle name="Comma 2 19 2 90" xfId="0"/>
    <cellStyle name="Comma 2 19 2 91" xfId="0"/>
    <cellStyle name="Comma 2 19 2 92" xfId="0"/>
    <cellStyle name="Comma 2 19 2 93" xfId="0"/>
    <cellStyle name="Comma 2 19 20" xfId="0"/>
    <cellStyle name="Comma 2 19 21" xfId="0"/>
    <cellStyle name="Comma 2 19 22" xfId="0"/>
    <cellStyle name="Comma 2 19 23" xfId="0"/>
    <cellStyle name="Comma 2 19 24" xfId="0"/>
    <cellStyle name="Comma 2 19 25" xfId="0"/>
    <cellStyle name="Comma 2 19 26" xfId="0"/>
    <cellStyle name="Comma 2 19 27" xfId="0"/>
    <cellStyle name="Comma 2 19 28" xfId="0"/>
    <cellStyle name="Comma 2 19 29" xfId="0"/>
    <cellStyle name="Comma 2 19 3" xfId="0"/>
    <cellStyle name="Comma 2 19 3 10" xfId="0"/>
    <cellStyle name="Comma 2 19 3 11" xfId="0"/>
    <cellStyle name="Comma 2 19 3 12" xfId="0"/>
    <cellStyle name="Comma 2 19 3 13" xfId="0"/>
    <cellStyle name="Comma 2 19 3 14" xfId="0"/>
    <cellStyle name="Comma 2 19 3 15" xfId="0"/>
    <cellStyle name="Comma 2 19 3 16" xfId="0"/>
    <cellStyle name="Comma 2 19 3 17" xfId="0"/>
    <cellStyle name="Comma 2 19 3 18" xfId="0"/>
    <cellStyle name="Comma 2 19 3 19" xfId="0"/>
    <cellStyle name="Comma 2 19 3 2" xfId="0"/>
    <cellStyle name="Comma 2 19 3 20" xfId="0"/>
    <cellStyle name="Comma 2 19 3 21" xfId="0"/>
    <cellStyle name="Comma 2 19 3 22" xfId="0"/>
    <cellStyle name="Comma 2 19 3 23" xfId="0"/>
    <cellStyle name="Comma 2 19 3 24" xfId="0"/>
    <cellStyle name="Comma 2 19 3 25" xfId="0"/>
    <cellStyle name="Comma 2 19 3 26" xfId="0"/>
    <cellStyle name="Comma 2 19 3 27" xfId="0"/>
    <cellStyle name="Comma 2 19 3 28" xfId="0"/>
    <cellStyle name="Comma 2 19 3 29" xfId="0"/>
    <cellStyle name="Comma 2 19 3 3" xfId="0"/>
    <cellStyle name="Comma 2 19 3 30" xfId="0"/>
    <cellStyle name="Comma 2 19 3 31" xfId="0"/>
    <cellStyle name="Comma 2 19 3 32" xfId="0"/>
    <cellStyle name="Comma 2 19 3 33" xfId="0"/>
    <cellStyle name="Comma 2 19 3 34" xfId="0"/>
    <cellStyle name="Comma 2 19 3 35" xfId="0"/>
    <cellStyle name="Comma 2 19 3 36" xfId="0"/>
    <cellStyle name="Comma 2 19 3 37" xfId="0"/>
    <cellStyle name="Comma 2 19 3 38" xfId="0"/>
    <cellStyle name="Comma 2 19 3 39" xfId="0"/>
    <cellStyle name="Comma 2 19 3 4" xfId="0"/>
    <cellStyle name="Comma 2 19 3 40" xfId="0"/>
    <cellStyle name="Comma 2 19 3 41" xfId="0"/>
    <cellStyle name="Comma 2 19 3 42" xfId="0"/>
    <cellStyle name="Comma 2 19 3 43" xfId="0"/>
    <cellStyle name="Comma 2 19 3 44" xfId="0"/>
    <cellStyle name="Comma 2 19 3 45" xfId="0"/>
    <cellStyle name="Comma 2 19 3 46" xfId="0"/>
    <cellStyle name="Comma 2 19 3 47" xfId="0"/>
    <cellStyle name="Comma 2 19 3 48" xfId="0"/>
    <cellStyle name="Comma 2 19 3 49" xfId="0"/>
    <cellStyle name="Comma 2 19 3 5" xfId="0"/>
    <cellStyle name="Comma 2 19 3 50" xfId="0"/>
    <cellStyle name="Comma 2 19 3 51" xfId="0"/>
    <cellStyle name="Comma 2 19 3 52" xfId="0"/>
    <cellStyle name="Comma 2 19 3 53" xfId="0"/>
    <cellStyle name="Comma 2 19 3 54" xfId="0"/>
    <cellStyle name="Comma 2 19 3 55" xfId="0"/>
    <cellStyle name="Comma 2 19 3 56" xfId="0"/>
    <cellStyle name="Comma 2 19 3 57" xfId="0"/>
    <cellStyle name="Comma 2 19 3 58" xfId="0"/>
    <cellStyle name="Comma 2 19 3 59" xfId="0"/>
    <cellStyle name="Comma 2 19 3 6" xfId="0"/>
    <cellStyle name="Comma 2 19 3 60" xfId="0"/>
    <cellStyle name="Comma 2 19 3 61" xfId="0"/>
    <cellStyle name="Comma 2 19 3 62" xfId="0"/>
    <cellStyle name="Comma 2 19 3 63" xfId="0"/>
    <cellStyle name="Comma 2 19 3 64" xfId="0"/>
    <cellStyle name="Comma 2 19 3 65" xfId="0"/>
    <cellStyle name="Comma 2 19 3 66" xfId="0"/>
    <cellStyle name="Comma 2 19 3 67" xfId="0"/>
    <cellStyle name="Comma 2 19 3 68" xfId="0"/>
    <cellStyle name="Comma 2 19 3 69" xfId="0"/>
    <cellStyle name="Comma 2 19 3 7" xfId="0"/>
    <cellStyle name="Comma 2 19 3 70" xfId="0"/>
    <cellStyle name="Comma 2 19 3 71" xfId="0"/>
    <cellStyle name="Comma 2 19 3 72" xfId="0"/>
    <cellStyle name="Comma 2 19 3 73" xfId="0"/>
    <cellStyle name="Comma 2 19 3 74" xfId="0"/>
    <cellStyle name="Comma 2 19 3 75" xfId="0"/>
    <cellStyle name="Comma 2 19 3 76" xfId="0"/>
    <cellStyle name="Comma 2 19 3 77" xfId="0"/>
    <cellStyle name="Comma 2 19 3 78" xfId="0"/>
    <cellStyle name="Comma 2 19 3 79" xfId="0"/>
    <cellStyle name="Comma 2 19 3 8" xfId="0"/>
    <cellStyle name="Comma 2 19 3 80" xfId="0"/>
    <cellStyle name="Comma 2 19 3 81" xfId="0"/>
    <cellStyle name="Comma 2 19 3 82" xfId="0"/>
    <cellStyle name="Comma 2 19 3 83" xfId="0"/>
    <cellStyle name="Comma 2 19 3 84" xfId="0"/>
    <cellStyle name="Comma 2 19 3 85" xfId="0"/>
    <cellStyle name="Comma 2 19 3 86" xfId="0"/>
    <cellStyle name="Comma 2 19 3 87" xfId="0"/>
    <cellStyle name="Comma 2 19 3 88" xfId="0"/>
    <cellStyle name="Comma 2 19 3 89" xfId="0"/>
    <cellStyle name="Comma 2 19 3 9" xfId="0"/>
    <cellStyle name="Comma 2 19 3 90" xfId="0"/>
    <cellStyle name="Comma 2 19 3 91" xfId="0"/>
    <cellStyle name="Comma 2 19 3 92" xfId="0"/>
    <cellStyle name="Comma 2 19 3 93" xfId="0"/>
    <cellStyle name="Comma 2 19 30" xfId="0"/>
    <cellStyle name="Comma 2 19 31" xfId="0"/>
    <cellStyle name="Comma 2 19 32" xfId="0"/>
    <cellStyle name="Comma 2 19 33" xfId="0"/>
    <cellStyle name="Comma 2 19 34" xfId="0"/>
    <cellStyle name="Comma 2 19 35" xfId="0"/>
    <cellStyle name="Comma 2 19 36" xfId="0"/>
    <cellStyle name="Comma 2 19 37" xfId="0"/>
    <cellStyle name="Comma 2 19 38" xfId="0"/>
    <cellStyle name="Comma 2 19 39" xfId="0"/>
    <cellStyle name="Comma 2 19 4" xfId="0"/>
    <cellStyle name="Comma 2 19 40" xfId="0"/>
    <cellStyle name="Comma 2 19 41" xfId="0"/>
    <cellStyle name="Comma 2 19 42" xfId="0"/>
    <cellStyle name="Comma 2 19 43" xfId="0"/>
    <cellStyle name="Comma 2 19 44" xfId="0"/>
    <cellStyle name="Comma 2 19 45" xfId="0"/>
    <cellStyle name="Comma 2 19 46" xfId="0"/>
    <cellStyle name="Comma 2 19 47" xfId="0"/>
    <cellStyle name="Comma 2 19 48" xfId="0"/>
    <cellStyle name="Comma 2 19 49" xfId="0"/>
    <cellStyle name="Comma 2 19 5" xfId="0"/>
    <cellStyle name="Comma 2 19 50" xfId="0"/>
    <cellStyle name="Comma 2 19 51" xfId="0"/>
    <cellStyle name="Comma 2 19 52" xfId="0"/>
    <cellStyle name="Comma 2 19 53" xfId="0"/>
    <cellStyle name="Comma 2 19 54" xfId="0"/>
    <cellStyle name="Comma 2 19 55" xfId="0"/>
    <cellStyle name="Comma 2 19 56" xfId="0"/>
    <cellStyle name="Comma 2 19 57" xfId="0"/>
    <cellStyle name="Comma 2 19 58" xfId="0"/>
    <cellStyle name="Comma 2 19 59" xfId="0"/>
    <cellStyle name="Comma 2 19 6" xfId="0"/>
    <cellStyle name="Comma 2 19 60" xfId="0"/>
    <cellStyle name="Comma 2 19 61" xfId="0"/>
    <cellStyle name="Comma 2 19 62" xfId="0"/>
    <cellStyle name="Comma 2 19 63" xfId="0"/>
    <cellStyle name="Comma 2 19 64" xfId="0"/>
    <cellStyle name="Comma 2 19 65" xfId="0"/>
    <cellStyle name="Comma 2 19 66" xfId="0"/>
    <cellStyle name="Comma 2 19 67" xfId="0"/>
    <cellStyle name="Comma 2 19 68" xfId="0"/>
    <cellStyle name="Comma 2 19 69" xfId="0"/>
    <cellStyle name="Comma 2 19 7" xfId="0"/>
    <cellStyle name="Comma 2 19 70" xfId="0"/>
    <cellStyle name="Comma 2 19 71" xfId="0"/>
    <cellStyle name="Comma 2 19 72" xfId="0"/>
    <cellStyle name="Comma 2 19 73" xfId="0"/>
    <cellStyle name="Comma 2 19 74" xfId="0"/>
    <cellStyle name="Comma 2 19 75" xfId="0"/>
    <cellStyle name="Comma 2 19 76" xfId="0"/>
    <cellStyle name="Comma 2 19 77" xfId="0"/>
    <cellStyle name="Comma 2 19 78" xfId="0"/>
    <cellStyle name="Comma 2 19 79" xfId="0"/>
    <cellStyle name="Comma 2 19 8" xfId="0"/>
    <cellStyle name="Comma 2 19 80" xfId="0"/>
    <cellStyle name="Comma 2 19 81" xfId="0"/>
    <cellStyle name="Comma 2 19 82" xfId="0"/>
    <cellStyle name="Comma 2 19 83" xfId="0"/>
    <cellStyle name="Comma 2 19 84" xfId="0"/>
    <cellStyle name="Comma 2 19 85" xfId="0"/>
    <cellStyle name="Comma 2 19 86" xfId="0"/>
    <cellStyle name="Comma 2 19 87" xfId="0"/>
    <cellStyle name="Comma 2 19 88" xfId="0"/>
    <cellStyle name="Comma 2 19 89" xfId="0"/>
    <cellStyle name="Comma 2 19 9" xfId="0"/>
    <cellStyle name="Comma 2 19 90" xfId="0"/>
    <cellStyle name="Comma 2 19 91" xfId="0"/>
    <cellStyle name="Comma 2 19 92" xfId="0"/>
    <cellStyle name="Comma 2 19 93" xfId="0"/>
    <cellStyle name="Comma 2 19 94" xfId="0"/>
    <cellStyle name="Comma 2 19 95" xfId="0"/>
    <cellStyle name="Comma 2 2" xfId="0"/>
    <cellStyle name="Comma 2 2 10" xfId="0"/>
    <cellStyle name="Comma 2 2 11" xfId="0"/>
    <cellStyle name="Comma 2 2 12" xfId="0"/>
    <cellStyle name="Comma 2 2 13" xfId="0"/>
    <cellStyle name="Comma 2 2 14" xfId="0"/>
    <cellStyle name="Comma 2 2 15" xfId="0"/>
    <cellStyle name="Comma 2 2 16" xfId="0"/>
    <cellStyle name="Comma 2 2 17" xfId="0"/>
    <cellStyle name="Comma 2 2 18" xfId="0"/>
    <cellStyle name="Comma 2 2 19" xfId="0"/>
    <cellStyle name="Comma 2 2 2" xfId="0"/>
    <cellStyle name="Comma 2 2 2 10" xfId="0"/>
    <cellStyle name="Comma 2 2 2 11" xfId="0"/>
    <cellStyle name="Comma 2 2 2 12" xfId="0"/>
    <cellStyle name="Comma 2 2 2 13" xfId="0"/>
    <cellStyle name="Comma 2 2 2 14" xfId="0"/>
    <cellStyle name="Comma 2 2 2 15" xfId="0"/>
    <cellStyle name="Comma 2 2 2 16" xfId="0"/>
    <cellStyle name="Comma 2 2 2 17" xfId="0"/>
    <cellStyle name="Comma 2 2 2 18" xfId="0"/>
    <cellStyle name="Comma 2 2 2 19" xfId="0"/>
    <cellStyle name="Comma 2 2 2 2" xfId="0"/>
    <cellStyle name="Comma 2 2 2 20" xfId="0"/>
    <cellStyle name="Comma 2 2 2 21" xfId="0"/>
    <cellStyle name="Comma 2 2 2 22" xfId="0"/>
    <cellStyle name="Comma 2 2 2 23" xfId="0"/>
    <cellStyle name="Comma 2 2 2 24" xfId="0"/>
    <cellStyle name="Comma 2 2 2 25" xfId="0"/>
    <cellStyle name="Comma 2 2 2 26" xfId="0"/>
    <cellStyle name="Comma 2 2 2 27" xfId="0"/>
    <cellStyle name="Comma 2 2 2 28" xfId="0"/>
    <cellStyle name="Comma 2 2 2 29" xfId="0"/>
    <cellStyle name="Comma 2 2 2 3" xfId="0"/>
    <cellStyle name="Comma 2 2 2 30" xfId="0"/>
    <cellStyle name="Comma 2 2 2 31" xfId="0"/>
    <cellStyle name="Comma 2 2 2 32" xfId="0"/>
    <cellStyle name="Comma 2 2 2 33" xfId="0"/>
    <cellStyle name="Comma 2 2 2 34" xfId="0"/>
    <cellStyle name="Comma 2 2 2 35" xfId="0"/>
    <cellStyle name="Comma 2 2 2 36" xfId="0"/>
    <cellStyle name="Comma 2 2 2 37" xfId="0"/>
    <cellStyle name="Comma 2 2 2 38" xfId="0"/>
    <cellStyle name="Comma 2 2 2 39" xfId="0"/>
    <cellStyle name="Comma 2 2 2 4" xfId="0"/>
    <cellStyle name="Comma 2 2 2 40" xfId="0"/>
    <cellStyle name="Comma 2 2 2 41" xfId="0"/>
    <cellStyle name="Comma 2 2 2 42" xfId="0"/>
    <cellStyle name="Comma 2 2 2 43" xfId="0"/>
    <cellStyle name="Comma 2 2 2 44" xfId="0"/>
    <cellStyle name="Comma 2 2 2 45" xfId="0"/>
    <cellStyle name="Comma 2 2 2 46" xfId="0"/>
    <cellStyle name="Comma 2 2 2 47" xfId="0"/>
    <cellStyle name="Comma 2 2 2 48" xfId="0"/>
    <cellStyle name="Comma 2 2 2 49" xfId="0"/>
    <cellStyle name="Comma 2 2 2 5" xfId="0"/>
    <cellStyle name="Comma 2 2 2 50" xfId="0"/>
    <cellStyle name="Comma 2 2 2 51" xfId="0"/>
    <cellStyle name="Comma 2 2 2 52" xfId="0"/>
    <cellStyle name="Comma 2 2 2 53" xfId="0"/>
    <cellStyle name="Comma 2 2 2 54" xfId="0"/>
    <cellStyle name="Comma 2 2 2 55" xfId="0"/>
    <cellStyle name="Comma 2 2 2 56" xfId="0"/>
    <cellStyle name="Comma 2 2 2 57" xfId="0"/>
    <cellStyle name="Comma 2 2 2 58" xfId="0"/>
    <cellStyle name="Comma 2 2 2 59" xfId="0"/>
    <cellStyle name="Comma 2 2 2 6" xfId="0"/>
    <cellStyle name="Comma 2 2 2 60" xfId="0"/>
    <cellStyle name="Comma 2 2 2 61" xfId="0"/>
    <cellStyle name="Comma 2 2 2 62" xfId="0"/>
    <cellStyle name="Comma 2 2 2 63" xfId="0"/>
    <cellStyle name="Comma 2 2 2 64" xfId="0"/>
    <cellStyle name="Comma 2 2 2 65" xfId="0"/>
    <cellStyle name="Comma 2 2 2 66" xfId="0"/>
    <cellStyle name="Comma 2 2 2 67" xfId="0"/>
    <cellStyle name="Comma 2 2 2 68" xfId="0"/>
    <cellStyle name="Comma 2 2 2 69" xfId="0"/>
    <cellStyle name="Comma 2 2 2 7" xfId="0"/>
    <cellStyle name="Comma 2 2 2 70" xfId="0"/>
    <cellStyle name="Comma 2 2 2 71" xfId="0"/>
    <cellStyle name="Comma 2 2 2 72" xfId="0"/>
    <cellStyle name="Comma 2 2 2 73" xfId="0"/>
    <cellStyle name="Comma 2 2 2 74" xfId="0"/>
    <cellStyle name="Comma 2 2 2 75" xfId="0"/>
    <cellStyle name="Comma 2 2 2 76" xfId="0"/>
    <cellStyle name="Comma 2 2 2 77" xfId="0"/>
    <cellStyle name="Comma 2 2 2 78" xfId="0"/>
    <cellStyle name="Comma 2 2 2 79" xfId="0"/>
    <cellStyle name="Comma 2 2 2 8" xfId="0"/>
    <cellStyle name="Comma 2 2 2 80" xfId="0"/>
    <cellStyle name="Comma 2 2 2 81" xfId="0"/>
    <cellStyle name="Comma 2 2 2 82" xfId="0"/>
    <cellStyle name="Comma 2 2 2 83" xfId="0"/>
    <cellStyle name="Comma 2 2 2 84" xfId="0"/>
    <cellStyle name="Comma 2 2 2 85" xfId="0"/>
    <cellStyle name="Comma 2 2 2 86" xfId="0"/>
    <cellStyle name="Comma 2 2 2 87" xfId="0"/>
    <cellStyle name="Comma 2 2 2 88" xfId="0"/>
    <cellStyle name="Comma 2 2 2 89" xfId="0"/>
    <cellStyle name="Comma 2 2 2 9" xfId="0"/>
    <cellStyle name="Comma 2 2 2 90" xfId="0"/>
    <cellStyle name="Comma 2 2 2 91" xfId="0"/>
    <cellStyle name="Comma 2 2 2 92" xfId="0"/>
    <cellStyle name="Comma 2 2 2 93" xfId="0"/>
    <cellStyle name="Comma 2 2 20" xfId="0"/>
    <cellStyle name="Comma 2 2 21" xfId="0"/>
    <cellStyle name="Comma 2 2 22" xfId="0"/>
    <cellStyle name="Comma 2 2 23" xfId="0"/>
    <cellStyle name="Comma 2 2 24" xfId="0"/>
    <cellStyle name="Comma 2 2 25" xfId="0"/>
    <cellStyle name="Comma 2 2 26" xfId="0"/>
    <cellStyle name="Comma 2 2 27" xfId="0"/>
    <cellStyle name="Comma 2 2 28" xfId="0"/>
    <cellStyle name="Comma 2 2 29" xfId="0"/>
    <cellStyle name="Comma 2 2 3" xfId="0"/>
    <cellStyle name="Comma 2 2 3 10" xfId="0"/>
    <cellStyle name="Comma 2 2 3 11" xfId="0"/>
    <cellStyle name="Comma 2 2 3 12" xfId="0"/>
    <cellStyle name="Comma 2 2 3 13" xfId="0"/>
    <cellStyle name="Comma 2 2 3 14" xfId="0"/>
    <cellStyle name="Comma 2 2 3 15" xfId="0"/>
    <cellStyle name="Comma 2 2 3 16" xfId="0"/>
    <cellStyle name="Comma 2 2 3 17" xfId="0"/>
    <cellStyle name="Comma 2 2 3 18" xfId="0"/>
    <cellStyle name="Comma 2 2 3 19" xfId="0"/>
    <cellStyle name="Comma 2 2 3 2" xfId="0"/>
    <cellStyle name="Comma 2 2 3 20" xfId="0"/>
    <cellStyle name="Comma 2 2 3 21" xfId="0"/>
    <cellStyle name="Comma 2 2 3 22" xfId="0"/>
    <cellStyle name="Comma 2 2 3 23" xfId="0"/>
    <cellStyle name="Comma 2 2 3 24" xfId="0"/>
    <cellStyle name="Comma 2 2 3 25" xfId="0"/>
    <cellStyle name="Comma 2 2 3 26" xfId="0"/>
    <cellStyle name="Comma 2 2 3 27" xfId="0"/>
    <cellStyle name="Comma 2 2 3 28" xfId="0"/>
    <cellStyle name="Comma 2 2 3 29" xfId="0"/>
    <cellStyle name="Comma 2 2 3 3" xfId="0"/>
    <cellStyle name="Comma 2 2 3 30" xfId="0"/>
    <cellStyle name="Comma 2 2 3 31" xfId="0"/>
    <cellStyle name="Comma 2 2 3 32" xfId="0"/>
    <cellStyle name="Comma 2 2 3 33" xfId="0"/>
    <cellStyle name="Comma 2 2 3 34" xfId="0"/>
    <cellStyle name="Comma 2 2 3 35" xfId="0"/>
    <cellStyle name="Comma 2 2 3 36" xfId="0"/>
    <cellStyle name="Comma 2 2 3 37" xfId="0"/>
    <cellStyle name="Comma 2 2 3 38" xfId="0"/>
    <cellStyle name="Comma 2 2 3 39" xfId="0"/>
    <cellStyle name="Comma 2 2 3 4" xfId="0"/>
    <cellStyle name="Comma 2 2 3 40" xfId="0"/>
    <cellStyle name="Comma 2 2 3 41" xfId="0"/>
    <cellStyle name="Comma 2 2 3 42" xfId="0"/>
    <cellStyle name="Comma 2 2 3 43" xfId="0"/>
    <cellStyle name="Comma 2 2 3 44" xfId="0"/>
    <cellStyle name="Comma 2 2 3 45" xfId="0"/>
    <cellStyle name="Comma 2 2 3 46" xfId="0"/>
    <cellStyle name="Comma 2 2 3 47" xfId="0"/>
    <cellStyle name="Comma 2 2 3 48" xfId="0"/>
    <cellStyle name="Comma 2 2 3 49" xfId="0"/>
    <cellStyle name="Comma 2 2 3 5" xfId="0"/>
    <cellStyle name="Comma 2 2 3 50" xfId="0"/>
    <cellStyle name="Comma 2 2 3 51" xfId="0"/>
    <cellStyle name="Comma 2 2 3 52" xfId="0"/>
    <cellStyle name="Comma 2 2 3 53" xfId="0"/>
    <cellStyle name="Comma 2 2 3 54" xfId="0"/>
    <cellStyle name="Comma 2 2 3 55" xfId="0"/>
    <cellStyle name="Comma 2 2 3 56" xfId="0"/>
    <cellStyle name="Comma 2 2 3 57" xfId="0"/>
    <cellStyle name="Comma 2 2 3 58" xfId="0"/>
    <cellStyle name="Comma 2 2 3 59" xfId="0"/>
    <cellStyle name="Comma 2 2 3 6" xfId="0"/>
    <cellStyle name="Comma 2 2 3 60" xfId="0"/>
    <cellStyle name="Comma 2 2 3 61" xfId="0"/>
    <cellStyle name="Comma 2 2 3 62" xfId="0"/>
    <cellStyle name="Comma 2 2 3 63" xfId="0"/>
    <cellStyle name="Comma 2 2 3 64" xfId="0"/>
    <cellStyle name="Comma 2 2 3 65" xfId="0"/>
    <cellStyle name="Comma 2 2 3 66" xfId="0"/>
    <cellStyle name="Comma 2 2 3 67" xfId="0"/>
    <cellStyle name="Comma 2 2 3 68" xfId="0"/>
    <cellStyle name="Comma 2 2 3 69" xfId="0"/>
    <cellStyle name="Comma 2 2 3 7" xfId="0"/>
    <cellStyle name="Comma 2 2 3 70" xfId="0"/>
    <cellStyle name="Comma 2 2 3 71" xfId="0"/>
    <cellStyle name="Comma 2 2 3 72" xfId="0"/>
    <cellStyle name="Comma 2 2 3 73" xfId="0"/>
    <cellStyle name="Comma 2 2 3 74" xfId="0"/>
    <cellStyle name="Comma 2 2 3 75" xfId="0"/>
    <cellStyle name="Comma 2 2 3 76" xfId="0"/>
    <cellStyle name="Comma 2 2 3 77" xfId="0"/>
    <cellStyle name="Comma 2 2 3 78" xfId="0"/>
    <cellStyle name="Comma 2 2 3 79" xfId="0"/>
    <cellStyle name="Comma 2 2 3 8" xfId="0"/>
    <cellStyle name="Comma 2 2 3 80" xfId="0"/>
    <cellStyle name="Comma 2 2 3 81" xfId="0"/>
    <cellStyle name="Comma 2 2 3 82" xfId="0"/>
    <cellStyle name="Comma 2 2 3 83" xfId="0"/>
    <cellStyle name="Comma 2 2 3 84" xfId="0"/>
    <cellStyle name="Comma 2 2 3 85" xfId="0"/>
    <cellStyle name="Comma 2 2 3 86" xfId="0"/>
    <cellStyle name="Comma 2 2 3 87" xfId="0"/>
    <cellStyle name="Comma 2 2 3 88" xfId="0"/>
    <cellStyle name="Comma 2 2 3 89" xfId="0"/>
    <cellStyle name="Comma 2 2 3 9" xfId="0"/>
    <cellStyle name="Comma 2 2 3 90" xfId="0"/>
    <cellStyle name="Comma 2 2 3 91" xfId="0"/>
    <cellStyle name="Comma 2 2 3 92" xfId="0"/>
    <cellStyle name="Comma 2 2 3 93" xfId="0"/>
    <cellStyle name="Comma 2 2 30" xfId="0"/>
    <cellStyle name="Comma 2 2 31" xfId="0"/>
    <cellStyle name="Comma 2 2 32" xfId="0"/>
    <cellStyle name="Comma 2 2 33" xfId="0"/>
    <cellStyle name="Comma 2 2 34" xfId="0"/>
    <cellStyle name="Comma 2 2 35" xfId="0"/>
    <cellStyle name="Comma 2 2 36" xfId="0"/>
    <cellStyle name="Comma 2 2 37" xfId="0"/>
    <cellStyle name="Comma 2 2 38" xfId="0"/>
    <cellStyle name="Comma 2 2 39" xfId="0"/>
    <cellStyle name="Comma 2 2 4" xfId="0"/>
    <cellStyle name="Comma 2 2 40" xfId="0"/>
    <cellStyle name="Comma 2 2 41" xfId="0"/>
    <cellStyle name="Comma 2 2 42" xfId="0"/>
    <cellStyle name="Comma 2 2 43" xfId="0"/>
    <cellStyle name="Comma 2 2 44" xfId="0"/>
    <cellStyle name="Comma 2 2 45" xfId="0"/>
    <cellStyle name="Comma 2 2 46" xfId="0"/>
    <cellStyle name="Comma 2 2 47" xfId="0"/>
    <cellStyle name="Comma 2 2 48" xfId="0"/>
    <cellStyle name="Comma 2 2 49" xfId="0"/>
    <cellStyle name="Comma 2 2 5" xfId="0"/>
    <cellStyle name="Comma 2 2 50" xfId="0"/>
    <cellStyle name="Comma 2 2 51" xfId="0"/>
    <cellStyle name="Comma 2 2 52" xfId="0"/>
    <cellStyle name="Comma 2 2 53" xfId="0"/>
    <cellStyle name="Comma 2 2 54" xfId="0"/>
    <cellStyle name="Comma 2 2 55" xfId="0"/>
    <cellStyle name="Comma 2 2 56" xfId="0"/>
    <cellStyle name="Comma 2 2 57" xfId="0"/>
    <cellStyle name="Comma 2 2 58" xfId="0"/>
    <cellStyle name="Comma 2 2 59" xfId="0"/>
    <cellStyle name="Comma 2 2 6" xfId="0"/>
    <cellStyle name="Comma 2 2 60" xfId="0"/>
    <cellStyle name="Comma 2 2 61" xfId="0"/>
    <cellStyle name="Comma 2 2 62" xfId="0"/>
    <cellStyle name="Comma 2 2 63" xfId="0"/>
    <cellStyle name="Comma 2 2 64" xfId="0"/>
    <cellStyle name="Comma 2 2 65" xfId="0"/>
    <cellStyle name="Comma 2 2 66" xfId="0"/>
    <cellStyle name="Comma 2 2 67" xfId="0"/>
    <cellStyle name="Comma 2 2 68" xfId="0"/>
    <cellStyle name="Comma 2 2 69" xfId="0"/>
    <cellStyle name="Comma 2 2 7" xfId="0"/>
    <cellStyle name="Comma 2 2 70" xfId="0"/>
    <cellStyle name="Comma 2 2 71" xfId="0"/>
    <cellStyle name="Comma 2 2 72" xfId="0"/>
    <cellStyle name="Comma 2 2 73" xfId="0"/>
    <cellStyle name="Comma 2 2 74" xfId="0"/>
    <cellStyle name="Comma 2 2 75" xfId="0"/>
    <cellStyle name="Comma 2 2 76" xfId="0"/>
    <cellStyle name="Comma 2 2 77" xfId="0"/>
    <cellStyle name="Comma 2 2 78" xfId="0"/>
    <cellStyle name="Comma 2 2 79" xfId="0"/>
    <cellStyle name="Comma 2 2 8" xfId="0"/>
    <cellStyle name="Comma 2 2 80" xfId="0"/>
    <cellStyle name="Comma 2 2 81" xfId="0"/>
    <cellStyle name="Comma 2 2 82" xfId="0"/>
    <cellStyle name="Comma 2 2 83" xfId="0"/>
    <cellStyle name="Comma 2 2 84" xfId="0"/>
    <cellStyle name="Comma 2 2 85" xfId="0"/>
    <cellStyle name="Comma 2 2 86" xfId="0"/>
    <cellStyle name="Comma 2 2 87" xfId="0"/>
    <cellStyle name="Comma 2 2 88" xfId="0"/>
    <cellStyle name="Comma 2 2 89" xfId="0"/>
    <cellStyle name="Comma 2 2 9" xfId="0"/>
    <cellStyle name="Comma 2 2 90" xfId="0"/>
    <cellStyle name="Comma 2 2 91" xfId="0"/>
    <cellStyle name="Comma 2 2 92" xfId="0"/>
    <cellStyle name="Comma 2 2 93" xfId="0"/>
    <cellStyle name="Comma 2 2 94" xfId="0"/>
    <cellStyle name="Comma 2 2 95" xfId="0"/>
    <cellStyle name="Comma 2 20" xfId="0"/>
    <cellStyle name="Comma 2 20 10" xfId="0"/>
    <cellStyle name="Comma 2 20 11" xfId="0"/>
    <cellStyle name="Comma 2 20 12" xfId="0"/>
    <cellStyle name="Comma 2 20 13" xfId="0"/>
    <cellStyle name="Comma 2 20 14" xfId="0"/>
    <cellStyle name="Comma 2 20 15" xfId="0"/>
    <cellStyle name="Comma 2 20 16" xfId="0"/>
    <cellStyle name="Comma 2 20 17" xfId="0"/>
    <cellStyle name="Comma 2 20 18" xfId="0"/>
    <cellStyle name="Comma 2 20 19" xfId="0"/>
    <cellStyle name="Comma 2 20 2" xfId="0"/>
    <cellStyle name="Comma 2 20 2 10" xfId="0"/>
    <cellStyle name="Comma 2 20 2 11" xfId="0"/>
    <cellStyle name="Comma 2 20 2 12" xfId="0"/>
    <cellStyle name="Comma 2 20 2 13" xfId="0"/>
    <cellStyle name="Comma 2 20 2 14" xfId="0"/>
    <cellStyle name="Comma 2 20 2 15" xfId="0"/>
    <cellStyle name="Comma 2 20 2 16" xfId="0"/>
    <cellStyle name="Comma 2 20 2 17" xfId="0"/>
    <cellStyle name="Comma 2 20 2 18" xfId="0"/>
    <cellStyle name="Comma 2 20 2 19" xfId="0"/>
    <cellStyle name="Comma 2 20 2 2" xfId="0"/>
    <cellStyle name="Comma 2 20 2 20" xfId="0"/>
    <cellStyle name="Comma 2 20 2 21" xfId="0"/>
    <cellStyle name="Comma 2 20 2 22" xfId="0"/>
    <cellStyle name="Comma 2 20 2 23" xfId="0"/>
    <cellStyle name="Comma 2 20 2 24" xfId="0"/>
    <cellStyle name="Comma 2 20 2 25" xfId="0"/>
    <cellStyle name="Comma 2 20 2 26" xfId="0"/>
    <cellStyle name="Comma 2 20 2 27" xfId="0"/>
    <cellStyle name="Comma 2 20 2 28" xfId="0"/>
    <cellStyle name="Comma 2 20 2 29" xfId="0"/>
    <cellStyle name="Comma 2 20 2 3" xfId="0"/>
    <cellStyle name="Comma 2 20 2 30" xfId="0"/>
    <cellStyle name="Comma 2 20 2 31" xfId="0"/>
    <cellStyle name="Comma 2 20 2 32" xfId="0"/>
    <cellStyle name="Comma 2 20 2 33" xfId="0"/>
    <cellStyle name="Comma 2 20 2 34" xfId="0"/>
    <cellStyle name="Comma 2 20 2 35" xfId="0"/>
    <cellStyle name="Comma 2 20 2 36" xfId="0"/>
    <cellStyle name="Comma 2 20 2 37" xfId="0"/>
    <cellStyle name="Comma 2 20 2 38" xfId="0"/>
    <cellStyle name="Comma 2 20 2 39" xfId="0"/>
    <cellStyle name="Comma 2 20 2 4" xfId="0"/>
    <cellStyle name="Comma 2 20 2 40" xfId="0"/>
    <cellStyle name="Comma 2 20 2 41" xfId="0"/>
    <cellStyle name="Comma 2 20 2 42" xfId="0"/>
    <cellStyle name="Comma 2 20 2 43" xfId="0"/>
    <cellStyle name="Comma 2 20 2 44" xfId="0"/>
    <cellStyle name="Comma 2 20 2 45" xfId="0"/>
    <cellStyle name="Comma 2 20 2 46" xfId="0"/>
    <cellStyle name="Comma 2 20 2 47" xfId="0"/>
    <cellStyle name="Comma 2 20 2 48" xfId="0"/>
    <cellStyle name="Comma 2 20 2 49" xfId="0"/>
    <cellStyle name="Comma 2 20 2 5" xfId="0"/>
    <cellStyle name="Comma 2 20 2 50" xfId="0"/>
    <cellStyle name="Comma 2 20 2 51" xfId="0"/>
    <cellStyle name="Comma 2 20 2 52" xfId="0"/>
    <cellStyle name="Comma 2 20 2 53" xfId="0"/>
    <cellStyle name="Comma 2 20 2 54" xfId="0"/>
    <cellStyle name="Comma 2 20 2 55" xfId="0"/>
    <cellStyle name="Comma 2 20 2 56" xfId="0"/>
    <cellStyle name="Comma 2 20 2 57" xfId="0"/>
    <cellStyle name="Comma 2 20 2 58" xfId="0"/>
    <cellStyle name="Comma 2 20 2 59" xfId="0"/>
    <cellStyle name="Comma 2 20 2 6" xfId="0"/>
    <cellStyle name="Comma 2 20 2 60" xfId="0"/>
    <cellStyle name="Comma 2 20 2 61" xfId="0"/>
    <cellStyle name="Comma 2 20 2 62" xfId="0"/>
    <cellStyle name="Comma 2 20 2 63" xfId="0"/>
    <cellStyle name="Comma 2 20 2 64" xfId="0"/>
    <cellStyle name="Comma 2 20 2 65" xfId="0"/>
    <cellStyle name="Comma 2 20 2 66" xfId="0"/>
    <cellStyle name="Comma 2 20 2 67" xfId="0"/>
    <cellStyle name="Comma 2 20 2 68" xfId="0"/>
    <cellStyle name="Comma 2 20 2 69" xfId="0"/>
    <cellStyle name="Comma 2 20 2 7" xfId="0"/>
    <cellStyle name="Comma 2 20 2 70" xfId="0"/>
    <cellStyle name="Comma 2 20 2 71" xfId="0"/>
    <cellStyle name="Comma 2 20 2 72" xfId="0"/>
    <cellStyle name="Comma 2 20 2 73" xfId="0"/>
    <cellStyle name="Comma 2 20 2 74" xfId="0"/>
    <cellStyle name="Comma 2 20 2 75" xfId="0"/>
    <cellStyle name="Comma 2 20 2 76" xfId="0"/>
    <cellStyle name="Comma 2 20 2 77" xfId="0"/>
    <cellStyle name="Comma 2 20 2 78" xfId="0"/>
    <cellStyle name="Comma 2 20 2 79" xfId="0"/>
    <cellStyle name="Comma 2 20 2 8" xfId="0"/>
    <cellStyle name="Comma 2 20 2 80" xfId="0"/>
    <cellStyle name="Comma 2 20 2 81" xfId="0"/>
    <cellStyle name="Comma 2 20 2 82" xfId="0"/>
    <cellStyle name="Comma 2 20 2 83" xfId="0"/>
    <cellStyle name="Comma 2 20 2 84" xfId="0"/>
    <cellStyle name="Comma 2 20 2 85" xfId="0"/>
    <cellStyle name="Comma 2 20 2 86" xfId="0"/>
    <cellStyle name="Comma 2 20 2 87" xfId="0"/>
    <cellStyle name="Comma 2 20 2 88" xfId="0"/>
    <cellStyle name="Comma 2 20 2 89" xfId="0"/>
    <cellStyle name="Comma 2 20 2 9" xfId="0"/>
    <cellStyle name="Comma 2 20 2 90" xfId="0"/>
    <cellStyle name="Comma 2 20 2 91" xfId="0"/>
    <cellStyle name="Comma 2 20 2 92" xfId="0"/>
    <cellStyle name="Comma 2 20 2 93" xfId="0"/>
    <cellStyle name="Comma 2 20 20" xfId="0"/>
    <cellStyle name="Comma 2 20 21" xfId="0"/>
    <cellStyle name="Comma 2 20 22" xfId="0"/>
    <cellStyle name="Comma 2 20 23" xfId="0"/>
    <cellStyle name="Comma 2 20 24" xfId="0"/>
    <cellStyle name="Comma 2 20 25" xfId="0"/>
    <cellStyle name="Comma 2 20 26" xfId="0"/>
    <cellStyle name="Comma 2 20 27" xfId="0"/>
    <cellStyle name="Comma 2 20 28" xfId="0"/>
    <cellStyle name="Comma 2 20 29" xfId="0"/>
    <cellStyle name="Comma 2 20 3" xfId="0"/>
    <cellStyle name="Comma 2 20 3 10" xfId="0"/>
    <cellStyle name="Comma 2 20 3 11" xfId="0"/>
    <cellStyle name="Comma 2 20 3 12" xfId="0"/>
    <cellStyle name="Comma 2 20 3 13" xfId="0"/>
    <cellStyle name="Comma 2 20 3 14" xfId="0"/>
    <cellStyle name="Comma 2 20 3 15" xfId="0"/>
    <cellStyle name="Comma 2 20 3 16" xfId="0"/>
    <cellStyle name="Comma 2 20 3 17" xfId="0"/>
    <cellStyle name="Comma 2 20 3 18" xfId="0"/>
    <cellStyle name="Comma 2 20 3 19" xfId="0"/>
    <cellStyle name="Comma 2 20 3 2" xfId="0"/>
    <cellStyle name="Comma 2 20 3 20" xfId="0"/>
    <cellStyle name="Comma 2 20 3 21" xfId="0"/>
    <cellStyle name="Comma 2 20 3 22" xfId="0"/>
    <cellStyle name="Comma 2 20 3 23" xfId="0"/>
    <cellStyle name="Comma 2 20 3 24" xfId="0"/>
    <cellStyle name="Comma 2 20 3 25" xfId="0"/>
    <cellStyle name="Comma 2 20 3 26" xfId="0"/>
    <cellStyle name="Comma 2 20 3 27" xfId="0"/>
    <cellStyle name="Comma 2 20 3 28" xfId="0"/>
    <cellStyle name="Comma 2 20 3 29" xfId="0"/>
    <cellStyle name="Comma 2 20 3 3" xfId="0"/>
    <cellStyle name="Comma 2 20 3 30" xfId="0"/>
    <cellStyle name="Comma 2 20 3 31" xfId="0"/>
    <cellStyle name="Comma 2 20 3 32" xfId="0"/>
    <cellStyle name="Comma 2 20 3 33" xfId="0"/>
    <cellStyle name="Comma 2 20 3 34" xfId="0"/>
    <cellStyle name="Comma 2 20 3 35" xfId="0"/>
    <cellStyle name="Comma 2 20 3 36" xfId="0"/>
    <cellStyle name="Comma 2 20 3 37" xfId="0"/>
    <cellStyle name="Comma 2 20 3 38" xfId="0"/>
    <cellStyle name="Comma 2 20 3 39" xfId="0"/>
    <cellStyle name="Comma 2 20 3 4" xfId="0"/>
    <cellStyle name="Comma 2 20 3 40" xfId="0"/>
    <cellStyle name="Comma 2 20 3 41" xfId="0"/>
    <cellStyle name="Comma 2 20 3 42" xfId="0"/>
    <cellStyle name="Comma 2 20 3 43" xfId="0"/>
    <cellStyle name="Comma 2 20 3 44" xfId="0"/>
    <cellStyle name="Comma 2 20 3 45" xfId="0"/>
    <cellStyle name="Comma 2 20 3 46" xfId="0"/>
    <cellStyle name="Comma 2 20 3 47" xfId="0"/>
    <cellStyle name="Comma 2 20 3 48" xfId="0"/>
    <cellStyle name="Comma 2 20 3 49" xfId="0"/>
    <cellStyle name="Comma 2 20 3 5" xfId="0"/>
    <cellStyle name="Comma 2 20 3 50" xfId="0"/>
    <cellStyle name="Comma 2 20 3 51" xfId="0"/>
    <cellStyle name="Comma 2 20 3 52" xfId="0"/>
    <cellStyle name="Comma 2 20 3 53" xfId="0"/>
    <cellStyle name="Comma 2 20 3 54" xfId="0"/>
    <cellStyle name="Comma 2 20 3 55" xfId="0"/>
    <cellStyle name="Comma 2 20 3 56" xfId="0"/>
    <cellStyle name="Comma 2 20 3 57" xfId="0"/>
    <cellStyle name="Comma 2 20 3 58" xfId="0"/>
    <cellStyle name="Comma 2 20 3 59" xfId="0"/>
    <cellStyle name="Comma 2 20 3 6" xfId="0"/>
    <cellStyle name="Comma 2 20 3 60" xfId="0"/>
    <cellStyle name="Comma 2 20 3 61" xfId="0"/>
    <cellStyle name="Comma 2 20 3 62" xfId="0"/>
    <cellStyle name="Comma 2 20 3 63" xfId="0"/>
    <cellStyle name="Comma 2 20 3 64" xfId="0"/>
    <cellStyle name="Comma 2 20 3 65" xfId="0"/>
    <cellStyle name="Comma 2 20 3 66" xfId="0"/>
    <cellStyle name="Comma 2 20 3 67" xfId="0"/>
    <cellStyle name="Comma 2 20 3 68" xfId="0"/>
    <cellStyle name="Comma 2 20 3 69" xfId="0"/>
    <cellStyle name="Comma 2 20 3 7" xfId="0"/>
    <cellStyle name="Comma 2 20 3 70" xfId="0"/>
    <cellStyle name="Comma 2 20 3 71" xfId="0"/>
    <cellStyle name="Comma 2 20 3 72" xfId="0"/>
    <cellStyle name="Comma 2 20 3 73" xfId="0"/>
    <cellStyle name="Comma 2 20 3 74" xfId="0"/>
    <cellStyle name="Comma 2 20 3 75" xfId="0"/>
    <cellStyle name="Comma 2 20 3 76" xfId="0"/>
    <cellStyle name="Comma 2 20 3 77" xfId="0"/>
    <cellStyle name="Comma 2 20 3 78" xfId="0"/>
    <cellStyle name="Comma 2 20 3 79" xfId="0"/>
    <cellStyle name="Comma 2 20 3 8" xfId="0"/>
    <cellStyle name="Comma 2 20 3 80" xfId="0"/>
    <cellStyle name="Comma 2 20 3 81" xfId="0"/>
    <cellStyle name="Comma 2 20 3 82" xfId="0"/>
    <cellStyle name="Comma 2 20 3 83" xfId="0"/>
    <cellStyle name="Comma 2 20 3 84" xfId="0"/>
    <cellStyle name="Comma 2 20 3 85" xfId="0"/>
    <cellStyle name="Comma 2 20 3 86" xfId="0"/>
    <cellStyle name="Comma 2 20 3 87" xfId="0"/>
    <cellStyle name="Comma 2 20 3 88" xfId="0"/>
    <cellStyle name="Comma 2 20 3 89" xfId="0"/>
    <cellStyle name="Comma 2 20 3 9" xfId="0"/>
    <cellStyle name="Comma 2 20 3 90" xfId="0"/>
    <cellStyle name="Comma 2 20 3 91" xfId="0"/>
    <cellStyle name="Comma 2 20 3 92" xfId="0"/>
    <cellStyle name="Comma 2 20 3 93" xfId="0"/>
    <cellStyle name="Comma 2 20 30" xfId="0"/>
    <cellStyle name="Comma 2 20 31" xfId="0"/>
    <cellStyle name="Comma 2 20 32" xfId="0"/>
    <cellStyle name="Comma 2 20 33" xfId="0"/>
    <cellStyle name="Comma 2 20 34" xfId="0"/>
    <cellStyle name="Comma 2 20 35" xfId="0"/>
    <cellStyle name="Comma 2 20 36" xfId="0"/>
    <cellStyle name="Comma 2 20 37" xfId="0"/>
    <cellStyle name="Comma 2 20 38" xfId="0"/>
    <cellStyle name="Comma 2 20 39" xfId="0"/>
    <cellStyle name="Comma 2 20 4" xfId="0"/>
    <cellStyle name="Comma 2 20 40" xfId="0"/>
    <cellStyle name="Comma 2 20 41" xfId="0"/>
    <cellStyle name="Comma 2 20 42" xfId="0"/>
    <cellStyle name="Comma 2 20 43" xfId="0"/>
    <cellStyle name="Comma 2 20 44" xfId="0"/>
    <cellStyle name="Comma 2 20 45" xfId="0"/>
    <cellStyle name="Comma 2 20 46" xfId="0"/>
    <cellStyle name="Comma 2 20 47" xfId="0"/>
    <cellStyle name="Comma 2 20 48" xfId="0"/>
    <cellStyle name="Comma 2 20 49" xfId="0"/>
    <cellStyle name="Comma 2 20 5" xfId="0"/>
    <cellStyle name="Comma 2 20 50" xfId="0"/>
    <cellStyle name="Comma 2 20 51" xfId="0"/>
    <cellStyle name="Comma 2 20 52" xfId="0"/>
    <cellStyle name="Comma 2 20 53" xfId="0"/>
    <cellStyle name="Comma 2 20 54" xfId="0"/>
    <cellStyle name="Comma 2 20 55" xfId="0"/>
    <cellStyle name="Comma 2 20 56" xfId="0"/>
    <cellStyle name="Comma 2 20 57" xfId="0"/>
    <cellStyle name="Comma 2 20 58" xfId="0"/>
    <cellStyle name="Comma 2 20 59" xfId="0"/>
    <cellStyle name="Comma 2 20 6" xfId="0"/>
    <cellStyle name="Comma 2 20 60" xfId="0"/>
    <cellStyle name="Comma 2 20 61" xfId="0"/>
    <cellStyle name="Comma 2 20 62" xfId="0"/>
    <cellStyle name="Comma 2 20 63" xfId="0"/>
    <cellStyle name="Comma 2 20 64" xfId="0"/>
    <cellStyle name="Comma 2 20 65" xfId="0"/>
    <cellStyle name="Comma 2 20 66" xfId="0"/>
    <cellStyle name="Comma 2 20 67" xfId="0"/>
    <cellStyle name="Comma 2 20 68" xfId="0"/>
    <cellStyle name="Comma 2 20 69" xfId="0"/>
    <cellStyle name="Comma 2 20 7" xfId="0"/>
    <cellStyle name="Comma 2 20 70" xfId="0"/>
    <cellStyle name="Comma 2 20 71" xfId="0"/>
    <cellStyle name="Comma 2 20 72" xfId="0"/>
    <cellStyle name="Comma 2 20 73" xfId="0"/>
    <cellStyle name="Comma 2 20 74" xfId="0"/>
    <cellStyle name="Comma 2 20 75" xfId="0"/>
    <cellStyle name="Comma 2 20 76" xfId="0"/>
    <cellStyle name="Comma 2 20 77" xfId="0"/>
    <cellStyle name="Comma 2 20 78" xfId="0"/>
    <cellStyle name="Comma 2 20 79" xfId="0"/>
    <cellStyle name="Comma 2 20 8" xfId="0"/>
    <cellStyle name="Comma 2 20 80" xfId="0"/>
    <cellStyle name="Comma 2 20 81" xfId="0"/>
    <cellStyle name="Comma 2 20 82" xfId="0"/>
    <cellStyle name="Comma 2 20 83" xfId="0"/>
    <cellStyle name="Comma 2 20 84" xfId="0"/>
    <cellStyle name="Comma 2 20 85" xfId="0"/>
    <cellStyle name="Comma 2 20 86" xfId="0"/>
    <cellStyle name="Comma 2 20 87" xfId="0"/>
    <cellStyle name="Comma 2 20 88" xfId="0"/>
    <cellStyle name="Comma 2 20 89" xfId="0"/>
    <cellStyle name="Comma 2 20 9" xfId="0"/>
    <cellStyle name="Comma 2 20 90" xfId="0"/>
    <cellStyle name="Comma 2 20 91" xfId="0"/>
    <cellStyle name="Comma 2 20 92" xfId="0"/>
    <cellStyle name="Comma 2 20 93" xfId="0"/>
    <cellStyle name="Comma 2 20 94" xfId="0"/>
    <cellStyle name="Comma 2 20 95" xfId="0"/>
    <cellStyle name="Comma 2 21" xfId="0"/>
    <cellStyle name="Comma 2 21 10" xfId="0"/>
    <cellStyle name="Comma 2 21 11" xfId="0"/>
    <cellStyle name="Comma 2 21 12" xfId="0"/>
    <cellStyle name="Comma 2 21 13" xfId="0"/>
    <cellStyle name="Comma 2 21 14" xfId="0"/>
    <cellStyle name="Comma 2 21 15" xfId="0"/>
    <cellStyle name="Comma 2 21 16" xfId="0"/>
    <cellStyle name="Comma 2 21 17" xfId="0"/>
    <cellStyle name="Comma 2 21 18" xfId="0"/>
    <cellStyle name="Comma 2 21 19" xfId="0"/>
    <cellStyle name="Comma 2 21 2" xfId="0"/>
    <cellStyle name="Comma 2 21 2 10" xfId="0"/>
    <cellStyle name="Comma 2 21 2 11" xfId="0"/>
    <cellStyle name="Comma 2 21 2 12" xfId="0"/>
    <cellStyle name="Comma 2 21 2 13" xfId="0"/>
    <cellStyle name="Comma 2 21 2 14" xfId="0"/>
    <cellStyle name="Comma 2 21 2 15" xfId="0"/>
    <cellStyle name="Comma 2 21 2 16" xfId="0"/>
    <cellStyle name="Comma 2 21 2 17" xfId="0"/>
    <cellStyle name="Comma 2 21 2 18" xfId="0"/>
    <cellStyle name="Comma 2 21 2 19" xfId="0"/>
    <cellStyle name="Comma 2 21 2 2" xfId="0"/>
    <cellStyle name="Comma 2 21 2 20" xfId="0"/>
    <cellStyle name="Comma 2 21 2 21" xfId="0"/>
    <cellStyle name="Comma 2 21 2 22" xfId="0"/>
    <cellStyle name="Comma 2 21 2 23" xfId="0"/>
    <cellStyle name="Comma 2 21 2 24" xfId="0"/>
    <cellStyle name="Comma 2 21 2 25" xfId="0"/>
    <cellStyle name="Comma 2 21 2 26" xfId="0"/>
    <cellStyle name="Comma 2 21 2 27" xfId="0"/>
    <cellStyle name="Comma 2 21 2 28" xfId="0"/>
    <cellStyle name="Comma 2 21 2 29" xfId="0"/>
    <cellStyle name="Comma 2 21 2 3" xfId="0"/>
    <cellStyle name="Comma 2 21 2 30" xfId="0"/>
    <cellStyle name="Comma 2 21 2 31" xfId="0"/>
    <cellStyle name="Comma 2 21 2 32" xfId="0"/>
    <cellStyle name="Comma 2 21 2 33" xfId="0"/>
    <cellStyle name="Comma 2 21 2 34" xfId="0"/>
    <cellStyle name="Comma 2 21 2 35" xfId="0"/>
    <cellStyle name="Comma 2 21 2 36" xfId="0"/>
    <cellStyle name="Comma 2 21 2 37" xfId="0"/>
    <cellStyle name="Comma 2 21 2 38" xfId="0"/>
    <cellStyle name="Comma 2 21 2 39" xfId="0"/>
    <cellStyle name="Comma 2 21 2 4" xfId="0"/>
    <cellStyle name="Comma 2 21 2 40" xfId="0"/>
    <cellStyle name="Comma 2 21 2 41" xfId="0"/>
    <cellStyle name="Comma 2 21 2 42" xfId="0"/>
    <cellStyle name="Comma 2 21 2 43" xfId="0"/>
    <cellStyle name="Comma 2 21 2 44" xfId="0"/>
    <cellStyle name="Comma 2 21 2 45" xfId="0"/>
    <cellStyle name="Comma 2 21 2 46" xfId="0"/>
    <cellStyle name="Comma 2 21 2 47" xfId="0"/>
    <cellStyle name="Comma 2 21 2 48" xfId="0"/>
    <cellStyle name="Comma 2 21 2 49" xfId="0"/>
    <cellStyle name="Comma 2 21 2 5" xfId="0"/>
    <cellStyle name="Comma 2 21 2 50" xfId="0"/>
    <cellStyle name="Comma 2 21 2 51" xfId="0"/>
    <cellStyle name="Comma 2 21 2 52" xfId="0"/>
    <cellStyle name="Comma 2 21 2 53" xfId="0"/>
    <cellStyle name="Comma 2 21 2 54" xfId="0"/>
    <cellStyle name="Comma 2 21 2 55" xfId="0"/>
    <cellStyle name="Comma 2 21 2 56" xfId="0"/>
    <cellStyle name="Comma 2 21 2 57" xfId="0"/>
    <cellStyle name="Comma 2 21 2 58" xfId="0"/>
    <cellStyle name="Comma 2 21 2 59" xfId="0"/>
    <cellStyle name="Comma 2 21 2 6" xfId="0"/>
    <cellStyle name="Comma 2 21 2 60" xfId="0"/>
    <cellStyle name="Comma 2 21 2 61" xfId="0"/>
    <cellStyle name="Comma 2 21 2 62" xfId="0"/>
    <cellStyle name="Comma 2 21 2 63" xfId="0"/>
    <cellStyle name="Comma 2 21 2 64" xfId="0"/>
    <cellStyle name="Comma 2 21 2 65" xfId="0"/>
    <cellStyle name="Comma 2 21 2 66" xfId="0"/>
    <cellStyle name="Comma 2 21 2 67" xfId="0"/>
    <cellStyle name="Comma 2 21 2 68" xfId="0"/>
    <cellStyle name="Comma 2 21 2 69" xfId="0"/>
    <cellStyle name="Comma 2 21 2 7" xfId="0"/>
    <cellStyle name="Comma 2 21 2 70" xfId="0"/>
    <cellStyle name="Comma 2 21 2 71" xfId="0"/>
    <cellStyle name="Comma 2 21 2 72" xfId="0"/>
    <cellStyle name="Comma 2 21 2 73" xfId="0"/>
    <cellStyle name="Comma 2 21 2 74" xfId="0"/>
    <cellStyle name="Comma 2 21 2 75" xfId="0"/>
    <cellStyle name="Comma 2 21 2 76" xfId="0"/>
    <cellStyle name="Comma 2 21 2 77" xfId="0"/>
    <cellStyle name="Comma 2 21 2 78" xfId="0"/>
    <cellStyle name="Comma 2 21 2 79" xfId="0"/>
    <cellStyle name="Comma 2 21 2 8" xfId="0"/>
    <cellStyle name="Comma 2 21 2 80" xfId="0"/>
    <cellStyle name="Comma 2 21 2 81" xfId="0"/>
    <cellStyle name="Comma 2 21 2 82" xfId="0"/>
    <cellStyle name="Comma 2 21 2 83" xfId="0"/>
    <cellStyle name="Comma 2 21 2 84" xfId="0"/>
    <cellStyle name="Comma 2 21 2 85" xfId="0"/>
    <cellStyle name="Comma 2 21 2 86" xfId="0"/>
    <cellStyle name="Comma 2 21 2 87" xfId="0"/>
    <cellStyle name="Comma 2 21 2 88" xfId="0"/>
    <cellStyle name="Comma 2 21 2 89" xfId="0"/>
    <cellStyle name="Comma 2 21 2 9" xfId="0"/>
    <cellStyle name="Comma 2 21 2 90" xfId="0"/>
    <cellStyle name="Comma 2 21 2 91" xfId="0"/>
    <cellStyle name="Comma 2 21 2 92" xfId="0"/>
    <cellStyle name="Comma 2 21 2 93" xfId="0"/>
    <cellStyle name="Comma 2 21 20" xfId="0"/>
    <cellStyle name="Comma 2 21 21" xfId="0"/>
    <cellStyle name="Comma 2 21 22" xfId="0"/>
    <cellStyle name="Comma 2 21 23" xfId="0"/>
    <cellStyle name="Comma 2 21 24" xfId="0"/>
    <cellStyle name="Comma 2 21 25" xfId="0"/>
    <cellStyle name="Comma 2 21 26" xfId="0"/>
    <cellStyle name="Comma 2 21 27" xfId="0"/>
    <cellStyle name="Comma 2 21 28" xfId="0"/>
    <cellStyle name="Comma 2 21 29" xfId="0"/>
    <cellStyle name="Comma 2 21 3" xfId="0"/>
    <cellStyle name="Comma 2 21 3 10" xfId="0"/>
    <cellStyle name="Comma 2 21 3 11" xfId="0"/>
    <cellStyle name="Comma 2 21 3 12" xfId="0"/>
    <cellStyle name="Comma 2 21 3 13" xfId="0"/>
    <cellStyle name="Comma 2 21 3 14" xfId="0"/>
    <cellStyle name="Comma 2 21 3 15" xfId="0"/>
    <cellStyle name="Comma 2 21 3 16" xfId="0"/>
    <cellStyle name="Comma 2 21 3 17" xfId="0"/>
    <cellStyle name="Comma 2 21 3 18" xfId="0"/>
    <cellStyle name="Comma 2 21 3 19" xfId="0"/>
    <cellStyle name="Comma 2 21 3 2" xfId="0"/>
    <cellStyle name="Comma 2 21 3 20" xfId="0"/>
    <cellStyle name="Comma 2 21 3 21" xfId="0"/>
    <cellStyle name="Comma 2 21 3 22" xfId="0"/>
    <cellStyle name="Comma 2 21 3 23" xfId="0"/>
    <cellStyle name="Comma 2 21 3 24" xfId="0"/>
    <cellStyle name="Comma 2 21 3 25" xfId="0"/>
    <cellStyle name="Comma 2 21 3 26" xfId="0"/>
    <cellStyle name="Comma 2 21 3 27" xfId="0"/>
    <cellStyle name="Comma 2 21 3 28" xfId="0"/>
    <cellStyle name="Comma 2 21 3 29" xfId="0"/>
    <cellStyle name="Comma 2 21 3 3" xfId="0"/>
    <cellStyle name="Comma 2 21 3 30" xfId="0"/>
    <cellStyle name="Comma 2 21 3 31" xfId="0"/>
    <cellStyle name="Comma 2 21 3 32" xfId="0"/>
    <cellStyle name="Comma 2 21 3 33" xfId="0"/>
    <cellStyle name="Comma 2 21 3 34" xfId="0"/>
    <cellStyle name="Comma 2 21 3 35" xfId="0"/>
    <cellStyle name="Comma 2 21 3 36" xfId="0"/>
    <cellStyle name="Comma 2 21 3 37" xfId="0"/>
    <cellStyle name="Comma 2 21 3 38" xfId="0"/>
    <cellStyle name="Comma 2 21 3 39" xfId="0"/>
    <cellStyle name="Comma 2 21 3 4" xfId="0"/>
    <cellStyle name="Comma 2 21 3 40" xfId="0"/>
    <cellStyle name="Comma 2 21 3 41" xfId="0"/>
    <cellStyle name="Comma 2 21 3 42" xfId="0"/>
    <cellStyle name="Comma 2 21 3 43" xfId="0"/>
    <cellStyle name="Comma 2 21 3 44" xfId="0"/>
    <cellStyle name="Comma 2 21 3 45" xfId="0"/>
    <cellStyle name="Comma 2 21 3 46" xfId="0"/>
    <cellStyle name="Comma 2 21 3 47" xfId="0"/>
    <cellStyle name="Comma 2 21 3 48" xfId="0"/>
    <cellStyle name="Comma 2 21 3 49" xfId="0"/>
    <cellStyle name="Comma 2 21 3 5" xfId="0"/>
    <cellStyle name="Comma 2 21 3 50" xfId="0"/>
    <cellStyle name="Comma 2 21 3 51" xfId="0"/>
    <cellStyle name="Comma 2 21 3 52" xfId="0"/>
    <cellStyle name="Comma 2 21 3 53" xfId="0"/>
    <cellStyle name="Comma 2 21 3 54" xfId="0"/>
    <cellStyle name="Comma 2 21 3 55" xfId="0"/>
    <cellStyle name="Comma 2 21 3 56" xfId="0"/>
    <cellStyle name="Comma 2 21 3 57" xfId="0"/>
    <cellStyle name="Comma 2 21 3 58" xfId="0"/>
    <cellStyle name="Comma 2 21 3 59" xfId="0"/>
    <cellStyle name="Comma 2 21 3 6" xfId="0"/>
    <cellStyle name="Comma 2 21 3 60" xfId="0"/>
    <cellStyle name="Comma 2 21 3 61" xfId="0"/>
    <cellStyle name="Comma 2 21 3 62" xfId="0"/>
    <cellStyle name="Comma 2 21 3 63" xfId="0"/>
    <cellStyle name="Comma 2 21 3 64" xfId="0"/>
    <cellStyle name="Comma 2 21 3 65" xfId="0"/>
    <cellStyle name="Comma 2 21 3 66" xfId="0"/>
    <cellStyle name="Comma 2 21 3 67" xfId="0"/>
    <cellStyle name="Comma 2 21 3 68" xfId="0"/>
    <cellStyle name="Comma 2 21 3 69" xfId="0"/>
    <cellStyle name="Comma 2 21 3 7" xfId="0"/>
    <cellStyle name="Comma 2 21 3 70" xfId="0"/>
    <cellStyle name="Comma 2 21 3 71" xfId="0"/>
    <cellStyle name="Comma 2 21 3 72" xfId="0"/>
    <cellStyle name="Comma 2 21 3 73" xfId="0"/>
    <cellStyle name="Comma 2 21 3 74" xfId="0"/>
    <cellStyle name="Comma 2 21 3 75" xfId="0"/>
    <cellStyle name="Comma 2 21 3 76" xfId="0"/>
    <cellStyle name="Comma 2 21 3 77" xfId="0"/>
    <cellStyle name="Comma 2 21 3 78" xfId="0"/>
    <cellStyle name="Comma 2 21 3 79" xfId="0"/>
    <cellStyle name="Comma 2 21 3 8" xfId="0"/>
    <cellStyle name="Comma 2 21 3 80" xfId="0"/>
    <cellStyle name="Comma 2 21 3 81" xfId="0"/>
    <cellStyle name="Comma 2 21 3 82" xfId="0"/>
    <cellStyle name="Comma 2 21 3 83" xfId="0"/>
    <cellStyle name="Comma 2 21 3 84" xfId="0"/>
    <cellStyle name="Comma 2 21 3 85" xfId="0"/>
    <cellStyle name="Comma 2 21 3 86" xfId="0"/>
    <cellStyle name="Comma 2 21 3 87" xfId="0"/>
    <cellStyle name="Comma 2 21 3 88" xfId="0"/>
    <cellStyle name="Comma 2 21 3 89" xfId="0"/>
    <cellStyle name="Comma 2 21 3 9" xfId="0"/>
    <cellStyle name="Comma 2 21 3 90" xfId="0"/>
    <cellStyle name="Comma 2 21 3 91" xfId="0"/>
    <cellStyle name="Comma 2 21 3 92" xfId="0"/>
    <cellStyle name="Comma 2 21 3 93" xfId="0"/>
    <cellStyle name="Comma 2 21 30" xfId="0"/>
    <cellStyle name="Comma 2 21 31" xfId="0"/>
    <cellStyle name="Comma 2 21 32" xfId="0"/>
    <cellStyle name="Comma 2 21 33" xfId="0"/>
    <cellStyle name="Comma 2 21 34" xfId="0"/>
    <cellStyle name="Comma 2 21 35" xfId="0"/>
    <cellStyle name="Comma 2 21 36" xfId="0"/>
    <cellStyle name="Comma 2 21 37" xfId="0"/>
    <cellStyle name="Comma 2 21 38" xfId="0"/>
    <cellStyle name="Comma 2 21 39" xfId="0"/>
    <cellStyle name="Comma 2 21 4" xfId="0"/>
    <cellStyle name="Comma 2 21 40" xfId="0"/>
    <cellStyle name="Comma 2 21 41" xfId="0"/>
    <cellStyle name="Comma 2 21 42" xfId="0"/>
    <cellStyle name="Comma 2 21 43" xfId="0"/>
    <cellStyle name="Comma 2 21 44" xfId="0"/>
    <cellStyle name="Comma 2 21 45" xfId="0"/>
    <cellStyle name="Comma 2 21 46" xfId="0"/>
    <cellStyle name="Comma 2 21 47" xfId="0"/>
    <cellStyle name="Comma 2 21 48" xfId="0"/>
    <cellStyle name="Comma 2 21 49" xfId="0"/>
    <cellStyle name="Comma 2 21 5" xfId="0"/>
    <cellStyle name="Comma 2 21 50" xfId="0"/>
    <cellStyle name="Comma 2 21 51" xfId="0"/>
    <cellStyle name="Comma 2 21 52" xfId="0"/>
    <cellStyle name="Comma 2 21 53" xfId="0"/>
    <cellStyle name="Comma 2 21 54" xfId="0"/>
    <cellStyle name="Comma 2 21 55" xfId="0"/>
    <cellStyle name="Comma 2 21 56" xfId="0"/>
    <cellStyle name="Comma 2 21 57" xfId="0"/>
    <cellStyle name="Comma 2 21 58" xfId="0"/>
    <cellStyle name="Comma 2 21 59" xfId="0"/>
    <cellStyle name="Comma 2 21 6" xfId="0"/>
    <cellStyle name="Comma 2 21 60" xfId="0"/>
    <cellStyle name="Comma 2 21 61" xfId="0"/>
    <cellStyle name="Comma 2 21 62" xfId="0"/>
    <cellStyle name="Comma 2 21 63" xfId="0"/>
    <cellStyle name="Comma 2 21 64" xfId="0"/>
    <cellStyle name="Comma 2 21 65" xfId="0"/>
    <cellStyle name="Comma 2 21 66" xfId="0"/>
    <cellStyle name="Comma 2 21 67" xfId="0"/>
    <cellStyle name="Comma 2 21 68" xfId="0"/>
    <cellStyle name="Comma 2 21 69" xfId="0"/>
    <cellStyle name="Comma 2 21 7" xfId="0"/>
    <cellStyle name="Comma 2 21 70" xfId="0"/>
    <cellStyle name="Comma 2 21 71" xfId="0"/>
    <cellStyle name="Comma 2 21 72" xfId="0"/>
    <cellStyle name="Comma 2 21 73" xfId="0"/>
    <cellStyle name="Comma 2 21 74" xfId="0"/>
    <cellStyle name="Comma 2 21 75" xfId="0"/>
    <cellStyle name="Comma 2 21 76" xfId="0"/>
    <cellStyle name="Comma 2 21 77" xfId="0"/>
    <cellStyle name="Comma 2 21 78" xfId="0"/>
    <cellStyle name="Comma 2 21 79" xfId="0"/>
    <cellStyle name="Comma 2 21 8" xfId="0"/>
    <cellStyle name="Comma 2 21 80" xfId="0"/>
    <cellStyle name="Comma 2 21 81" xfId="0"/>
    <cellStyle name="Comma 2 21 82" xfId="0"/>
    <cellStyle name="Comma 2 21 83" xfId="0"/>
    <cellStyle name="Comma 2 21 84" xfId="0"/>
    <cellStyle name="Comma 2 21 85" xfId="0"/>
    <cellStyle name="Comma 2 21 86" xfId="0"/>
    <cellStyle name="Comma 2 21 87" xfId="0"/>
    <cellStyle name="Comma 2 21 88" xfId="0"/>
    <cellStyle name="Comma 2 21 89" xfId="0"/>
    <cellStyle name="Comma 2 21 9" xfId="0"/>
    <cellStyle name="Comma 2 21 90" xfId="0"/>
    <cellStyle name="Comma 2 21 91" xfId="0"/>
    <cellStyle name="Comma 2 21 92" xfId="0"/>
    <cellStyle name="Comma 2 21 93" xfId="0"/>
    <cellStyle name="Comma 2 21 94" xfId="0"/>
    <cellStyle name="Comma 2 21 95" xfId="0"/>
    <cellStyle name="Comma 2 22" xfId="0"/>
    <cellStyle name="Comma 2 22 10" xfId="0"/>
    <cellStyle name="Comma 2 22 11" xfId="0"/>
    <cellStyle name="Comma 2 22 12" xfId="0"/>
    <cellStyle name="Comma 2 22 13" xfId="0"/>
    <cellStyle name="Comma 2 22 14" xfId="0"/>
    <cellStyle name="Comma 2 22 15" xfId="0"/>
    <cellStyle name="Comma 2 22 16" xfId="0"/>
    <cellStyle name="Comma 2 22 17" xfId="0"/>
    <cellStyle name="Comma 2 22 18" xfId="0"/>
    <cellStyle name="Comma 2 22 19" xfId="0"/>
    <cellStyle name="Comma 2 22 2" xfId="0"/>
    <cellStyle name="Comma 2 22 2 10" xfId="0"/>
    <cellStyle name="Comma 2 22 2 11" xfId="0"/>
    <cellStyle name="Comma 2 22 2 12" xfId="0"/>
    <cellStyle name="Comma 2 22 2 13" xfId="0"/>
    <cellStyle name="Comma 2 22 2 14" xfId="0"/>
    <cellStyle name="Comma 2 22 2 15" xfId="0"/>
    <cellStyle name="Comma 2 22 2 16" xfId="0"/>
    <cellStyle name="Comma 2 22 2 17" xfId="0"/>
    <cellStyle name="Comma 2 22 2 18" xfId="0"/>
    <cellStyle name="Comma 2 22 2 19" xfId="0"/>
    <cellStyle name="Comma 2 22 2 2" xfId="0"/>
    <cellStyle name="Comma 2 22 2 20" xfId="0"/>
    <cellStyle name="Comma 2 22 2 21" xfId="0"/>
    <cellStyle name="Comma 2 22 2 22" xfId="0"/>
    <cellStyle name="Comma 2 22 2 23" xfId="0"/>
    <cellStyle name="Comma 2 22 2 24" xfId="0"/>
    <cellStyle name="Comma 2 22 2 25" xfId="0"/>
    <cellStyle name="Comma 2 22 2 26" xfId="0"/>
    <cellStyle name="Comma 2 22 2 27" xfId="0"/>
    <cellStyle name="Comma 2 22 2 28" xfId="0"/>
    <cellStyle name="Comma 2 22 2 29" xfId="0"/>
    <cellStyle name="Comma 2 22 2 3" xfId="0"/>
    <cellStyle name="Comma 2 22 2 30" xfId="0"/>
    <cellStyle name="Comma 2 22 2 31" xfId="0"/>
    <cellStyle name="Comma 2 22 2 32" xfId="0"/>
    <cellStyle name="Comma 2 22 2 33" xfId="0"/>
    <cellStyle name="Comma 2 22 2 34" xfId="0"/>
    <cellStyle name="Comma 2 22 2 35" xfId="0"/>
    <cellStyle name="Comma 2 22 2 36" xfId="0"/>
    <cellStyle name="Comma 2 22 2 37" xfId="0"/>
    <cellStyle name="Comma 2 22 2 38" xfId="0"/>
    <cellStyle name="Comma 2 22 2 39" xfId="0"/>
    <cellStyle name="Comma 2 22 2 4" xfId="0"/>
    <cellStyle name="Comma 2 22 2 40" xfId="0"/>
    <cellStyle name="Comma 2 22 2 41" xfId="0"/>
    <cellStyle name="Comma 2 22 2 42" xfId="0"/>
    <cellStyle name="Comma 2 22 2 43" xfId="0"/>
    <cellStyle name="Comma 2 22 2 44" xfId="0"/>
    <cellStyle name="Comma 2 22 2 45" xfId="0"/>
    <cellStyle name="Comma 2 22 2 46" xfId="0"/>
    <cellStyle name="Comma 2 22 2 47" xfId="0"/>
    <cellStyle name="Comma 2 22 2 48" xfId="0"/>
    <cellStyle name="Comma 2 22 2 49" xfId="0"/>
    <cellStyle name="Comma 2 22 2 5" xfId="0"/>
    <cellStyle name="Comma 2 22 2 50" xfId="0"/>
    <cellStyle name="Comma 2 22 2 51" xfId="0"/>
    <cellStyle name="Comma 2 22 2 52" xfId="0"/>
    <cellStyle name="Comma 2 22 2 53" xfId="0"/>
    <cellStyle name="Comma 2 22 2 54" xfId="0"/>
    <cellStyle name="Comma 2 22 2 55" xfId="0"/>
    <cellStyle name="Comma 2 22 2 56" xfId="0"/>
    <cellStyle name="Comma 2 22 2 57" xfId="0"/>
    <cellStyle name="Comma 2 22 2 58" xfId="0"/>
    <cellStyle name="Comma 2 22 2 59" xfId="0"/>
    <cellStyle name="Comma 2 22 2 6" xfId="0"/>
    <cellStyle name="Comma 2 22 2 60" xfId="0"/>
    <cellStyle name="Comma 2 22 2 61" xfId="0"/>
    <cellStyle name="Comma 2 22 2 62" xfId="0"/>
    <cellStyle name="Comma 2 22 2 63" xfId="0"/>
    <cellStyle name="Comma 2 22 2 64" xfId="0"/>
    <cellStyle name="Comma 2 22 2 65" xfId="0"/>
    <cellStyle name="Comma 2 22 2 66" xfId="0"/>
    <cellStyle name="Comma 2 22 2 67" xfId="0"/>
    <cellStyle name="Comma 2 22 2 68" xfId="0"/>
    <cellStyle name="Comma 2 22 2 69" xfId="0"/>
    <cellStyle name="Comma 2 22 2 7" xfId="0"/>
    <cellStyle name="Comma 2 22 2 70" xfId="0"/>
    <cellStyle name="Comma 2 22 2 71" xfId="0"/>
    <cellStyle name="Comma 2 22 2 72" xfId="0"/>
    <cellStyle name="Comma 2 22 2 73" xfId="0"/>
    <cellStyle name="Comma 2 22 2 74" xfId="0"/>
    <cellStyle name="Comma 2 22 2 75" xfId="0"/>
    <cellStyle name="Comma 2 22 2 76" xfId="0"/>
    <cellStyle name="Comma 2 22 2 77" xfId="0"/>
    <cellStyle name="Comma 2 22 2 78" xfId="0"/>
    <cellStyle name="Comma 2 22 2 79" xfId="0"/>
    <cellStyle name="Comma 2 22 2 8" xfId="0"/>
    <cellStyle name="Comma 2 22 2 80" xfId="0"/>
    <cellStyle name="Comma 2 22 2 81" xfId="0"/>
    <cellStyle name="Comma 2 22 2 82" xfId="0"/>
    <cellStyle name="Comma 2 22 2 83" xfId="0"/>
    <cellStyle name="Comma 2 22 2 84" xfId="0"/>
    <cellStyle name="Comma 2 22 2 85" xfId="0"/>
    <cellStyle name="Comma 2 22 2 86" xfId="0"/>
    <cellStyle name="Comma 2 22 2 87" xfId="0"/>
    <cellStyle name="Comma 2 22 2 88" xfId="0"/>
    <cellStyle name="Comma 2 22 2 89" xfId="0"/>
    <cellStyle name="Comma 2 22 2 9" xfId="0"/>
    <cellStyle name="Comma 2 22 2 90" xfId="0"/>
    <cellStyle name="Comma 2 22 2 91" xfId="0"/>
    <cellStyle name="Comma 2 22 2 92" xfId="0"/>
    <cellStyle name="Comma 2 22 2 93" xfId="0"/>
    <cellStyle name="Comma 2 22 20" xfId="0"/>
    <cellStyle name="Comma 2 22 21" xfId="0"/>
    <cellStyle name="Comma 2 22 22" xfId="0"/>
    <cellStyle name="Comma 2 22 23" xfId="0"/>
    <cellStyle name="Comma 2 22 24" xfId="0"/>
    <cellStyle name="Comma 2 22 25" xfId="0"/>
    <cellStyle name="Comma 2 22 26" xfId="0"/>
    <cellStyle name="Comma 2 22 27" xfId="0"/>
    <cellStyle name="Comma 2 22 28" xfId="0"/>
    <cellStyle name="Comma 2 22 29" xfId="0"/>
    <cellStyle name="Comma 2 22 3" xfId="0"/>
    <cellStyle name="Comma 2 22 3 10" xfId="0"/>
    <cellStyle name="Comma 2 22 3 11" xfId="0"/>
    <cellStyle name="Comma 2 22 3 12" xfId="0"/>
    <cellStyle name="Comma 2 22 3 13" xfId="0"/>
    <cellStyle name="Comma 2 22 3 14" xfId="0"/>
    <cellStyle name="Comma 2 22 3 15" xfId="0"/>
    <cellStyle name="Comma 2 22 3 16" xfId="0"/>
    <cellStyle name="Comma 2 22 3 17" xfId="0"/>
    <cellStyle name="Comma 2 22 3 18" xfId="0"/>
    <cellStyle name="Comma 2 22 3 19" xfId="0"/>
    <cellStyle name="Comma 2 22 3 2" xfId="0"/>
    <cellStyle name="Comma 2 22 3 20" xfId="0"/>
    <cellStyle name="Comma 2 22 3 21" xfId="0"/>
    <cellStyle name="Comma 2 22 3 22" xfId="0"/>
    <cellStyle name="Comma 2 22 3 23" xfId="0"/>
    <cellStyle name="Comma 2 22 3 24" xfId="0"/>
    <cellStyle name="Comma 2 22 3 25" xfId="0"/>
    <cellStyle name="Comma 2 22 3 26" xfId="0"/>
    <cellStyle name="Comma 2 22 3 27" xfId="0"/>
    <cellStyle name="Comma 2 22 3 28" xfId="0"/>
    <cellStyle name="Comma 2 22 3 29" xfId="0"/>
    <cellStyle name="Comma 2 22 3 3" xfId="0"/>
    <cellStyle name="Comma 2 22 3 30" xfId="0"/>
    <cellStyle name="Comma 2 22 3 31" xfId="0"/>
    <cellStyle name="Comma 2 22 3 32" xfId="0"/>
    <cellStyle name="Comma 2 22 3 33" xfId="0"/>
    <cellStyle name="Comma 2 22 3 34" xfId="0"/>
    <cellStyle name="Comma 2 22 3 35" xfId="0"/>
    <cellStyle name="Comma 2 22 3 36" xfId="0"/>
    <cellStyle name="Comma 2 22 3 37" xfId="0"/>
    <cellStyle name="Comma 2 22 3 38" xfId="0"/>
    <cellStyle name="Comma 2 22 3 39" xfId="0"/>
    <cellStyle name="Comma 2 22 3 4" xfId="0"/>
    <cellStyle name="Comma 2 22 3 40" xfId="0"/>
    <cellStyle name="Comma 2 22 3 41" xfId="0"/>
    <cellStyle name="Comma 2 22 3 42" xfId="0"/>
    <cellStyle name="Comma 2 22 3 43" xfId="0"/>
    <cellStyle name="Comma 2 22 3 44" xfId="0"/>
    <cellStyle name="Comma 2 22 3 45" xfId="0"/>
    <cellStyle name="Comma 2 22 3 46" xfId="0"/>
    <cellStyle name="Comma 2 22 3 47" xfId="0"/>
    <cellStyle name="Comma 2 22 3 48" xfId="0"/>
    <cellStyle name="Comma 2 22 3 49" xfId="0"/>
    <cellStyle name="Comma 2 22 3 5" xfId="0"/>
    <cellStyle name="Comma 2 22 3 50" xfId="0"/>
    <cellStyle name="Comma 2 22 3 51" xfId="0"/>
    <cellStyle name="Comma 2 22 3 52" xfId="0"/>
    <cellStyle name="Comma 2 22 3 53" xfId="0"/>
    <cellStyle name="Comma 2 22 3 54" xfId="0"/>
    <cellStyle name="Comma 2 22 3 55" xfId="0"/>
    <cellStyle name="Comma 2 22 3 56" xfId="0"/>
    <cellStyle name="Comma 2 22 3 57" xfId="0"/>
    <cellStyle name="Comma 2 22 3 58" xfId="0"/>
    <cellStyle name="Comma 2 22 3 59" xfId="0"/>
    <cellStyle name="Comma 2 22 3 6" xfId="0"/>
    <cellStyle name="Comma 2 22 3 60" xfId="0"/>
    <cellStyle name="Comma 2 22 3 61" xfId="0"/>
    <cellStyle name="Comma 2 22 3 62" xfId="0"/>
    <cellStyle name="Comma 2 22 3 63" xfId="0"/>
    <cellStyle name="Comma 2 22 3 64" xfId="0"/>
    <cellStyle name="Comma 2 22 3 65" xfId="0"/>
    <cellStyle name="Comma 2 22 3 66" xfId="0"/>
    <cellStyle name="Comma 2 22 3 67" xfId="0"/>
    <cellStyle name="Comma 2 22 3 68" xfId="0"/>
    <cellStyle name="Comma 2 22 3 69" xfId="0"/>
    <cellStyle name="Comma 2 22 3 7" xfId="0"/>
    <cellStyle name="Comma 2 22 3 70" xfId="0"/>
    <cellStyle name="Comma 2 22 3 71" xfId="0"/>
    <cellStyle name="Comma 2 22 3 72" xfId="0"/>
    <cellStyle name="Comma 2 22 3 73" xfId="0"/>
    <cellStyle name="Comma 2 22 3 74" xfId="0"/>
    <cellStyle name="Comma 2 22 3 75" xfId="0"/>
    <cellStyle name="Comma 2 22 3 76" xfId="0"/>
    <cellStyle name="Comma 2 22 3 77" xfId="0"/>
    <cellStyle name="Comma 2 22 3 78" xfId="0"/>
    <cellStyle name="Comma 2 22 3 79" xfId="0"/>
    <cellStyle name="Comma 2 22 3 8" xfId="0"/>
    <cellStyle name="Comma 2 22 3 80" xfId="0"/>
    <cellStyle name="Comma 2 22 3 81" xfId="0"/>
    <cellStyle name="Comma 2 22 3 82" xfId="0"/>
    <cellStyle name="Comma 2 22 3 83" xfId="0"/>
    <cellStyle name="Comma 2 22 3 84" xfId="0"/>
    <cellStyle name="Comma 2 22 3 85" xfId="0"/>
    <cellStyle name="Comma 2 22 3 86" xfId="0"/>
    <cellStyle name="Comma 2 22 3 87" xfId="0"/>
    <cellStyle name="Comma 2 22 3 88" xfId="0"/>
    <cellStyle name="Comma 2 22 3 89" xfId="0"/>
    <cellStyle name="Comma 2 22 3 9" xfId="0"/>
    <cellStyle name="Comma 2 22 3 90" xfId="0"/>
    <cellStyle name="Comma 2 22 3 91" xfId="0"/>
    <cellStyle name="Comma 2 22 3 92" xfId="0"/>
    <cellStyle name="Comma 2 22 3 93" xfId="0"/>
    <cellStyle name="Comma 2 22 30" xfId="0"/>
    <cellStyle name="Comma 2 22 31" xfId="0"/>
    <cellStyle name="Comma 2 22 32" xfId="0"/>
    <cellStyle name="Comma 2 22 33" xfId="0"/>
    <cellStyle name="Comma 2 22 34" xfId="0"/>
    <cellStyle name="Comma 2 22 35" xfId="0"/>
    <cellStyle name="Comma 2 22 36" xfId="0"/>
    <cellStyle name="Comma 2 22 37" xfId="0"/>
    <cellStyle name="Comma 2 22 38" xfId="0"/>
    <cellStyle name="Comma 2 22 39" xfId="0"/>
    <cellStyle name="Comma 2 22 4" xfId="0"/>
    <cellStyle name="Comma 2 22 40" xfId="0"/>
    <cellStyle name="Comma 2 22 41" xfId="0"/>
    <cellStyle name="Comma 2 22 42" xfId="0"/>
    <cellStyle name="Comma 2 22 43" xfId="0"/>
    <cellStyle name="Comma 2 22 44" xfId="0"/>
    <cellStyle name="Comma 2 22 45" xfId="0"/>
    <cellStyle name="Comma 2 22 46" xfId="0"/>
    <cellStyle name="Comma 2 22 47" xfId="0"/>
    <cellStyle name="Comma 2 22 48" xfId="0"/>
    <cellStyle name="Comma 2 22 49" xfId="0"/>
    <cellStyle name="Comma 2 22 5" xfId="0"/>
    <cellStyle name="Comma 2 22 50" xfId="0"/>
    <cellStyle name="Comma 2 22 51" xfId="0"/>
    <cellStyle name="Comma 2 22 52" xfId="0"/>
    <cellStyle name="Comma 2 22 53" xfId="0"/>
    <cellStyle name="Comma 2 22 54" xfId="0"/>
    <cellStyle name="Comma 2 22 55" xfId="0"/>
    <cellStyle name="Comma 2 22 56" xfId="0"/>
    <cellStyle name="Comma 2 22 57" xfId="0"/>
    <cellStyle name="Comma 2 22 58" xfId="0"/>
    <cellStyle name="Comma 2 22 59" xfId="0"/>
    <cellStyle name="Comma 2 22 6" xfId="0"/>
    <cellStyle name="Comma 2 22 60" xfId="0"/>
    <cellStyle name="Comma 2 22 61" xfId="0"/>
    <cellStyle name="Comma 2 22 62" xfId="0"/>
    <cellStyle name="Comma 2 22 63" xfId="0"/>
    <cellStyle name="Comma 2 22 64" xfId="0"/>
    <cellStyle name="Comma 2 22 65" xfId="0"/>
    <cellStyle name="Comma 2 22 66" xfId="0"/>
    <cellStyle name="Comma 2 22 67" xfId="0"/>
    <cellStyle name="Comma 2 22 68" xfId="0"/>
    <cellStyle name="Comma 2 22 69" xfId="0"/>
    <cellStyle name="Comma 2 22 7" xfId="0"/>
    <cellStyle name="Comma 2 22 70" xfId="0"/>
    <cellStyle name="Comma 2 22 71" xfId="0"/>
    <cellStyle name="Comma 2 22 72" xfId="0"/>
    <cellStyle name="Comma 2 22 73" xfId="0"/>
    <cellStyle name="Comma 2 22 74" xfId="0"/>
    <cellStyle name="Comma 2 22 75" xfId="0"/>
    <cellStyle name="Comma 2 22 76" xfId="0"/>
    <cellStyle name="Comma 2 22 77" xfId="0"/>
    <cellStyle name="Comma 2 22 78" xfId="0"/>
    <cellStyle name="Comma 2 22 79" xfId="0"/>
    <cellStyle name="Comma 2 22 8" xfId="0"/>
    <cellStyle name="Comma 2 22 80" xfId="0"/>
    <cellStyle name="Comma 2 22 81" xfId="0"/>
    <cellStyle name="Comma 2 22 82" xfId="0"/>
    <cellStyle name="Comma 2 22 83" xfId="0"/>
    <cellStyle name="Comma 2 22 84" xfId="0"/>
    <cellStyle name="Comma 2 22 85" xfId="0"/>
    <cellStyle name="Comma 2 22 86" xfId="0"/>
    <cellStyle name="Comma 2 22 87" xfId="0"/>
    <cellStyle name="Comma 2 22 88" xfId="0"/>
    <cellStyle name="Comma 2 22 89" xfId="0"/>
    <cellStyle name="Comma 2 22 9" xfId="0"/>
    <cellStyle name="Comma 2 22 90" xfId="0"/>
    <cellStyle name="Comma 2 22 91" xfId="0"/>
    <cellStyle name="Comma 2 22 92" xfId="0"/>
    <cellStyle name="Comma 2 22 93" xfId="0"/>
    <cellStyle name="Comma 2 22 94" xfId="0"/>
    <cellStyle name="Comma 2 22 95" xfId="0"/>
    <cellStyle name="Comma 2 23" xfId="0"/>
    <cellStyle name="Comma 2 23 10" xfId="0"/>
    <cellStyle name="Comma 2 23 11" xfId="0"/>
    <cellStyle name="Comma 2 23 12" xfId="0"/>
    <cellStyle name="Comma 2 23 13" xfId="0"/>
    <cellStyle name="Comma 2 23 14" xfId="0"/>
    <cellStyle name="Comma 2 23 15" xfId="0"/>
    <cellStyle name="Comma 2 23 16" xfId="0"/>
    <cellStyle name="Comma 2 23 17" xfId="0"/>
    <cellStyle name="Comma 2 23 18" xfId="0"/>
    <cellStyle name="Comma 2 23 19" xfId="0"/>
    <cellStyle name="Comma 2 23 2" xfId="0"/>
    <cellStyle name="Comma 2 23 2 10" xfId="0"/>
    <cellStyle name="Comma 2 23 2 11" xfId="0"/>
    <cellStyle name="Comma 2 23 2 12" xfId="0"/>
    <cellStyle name="Comma 2 23 2 13" xfId="0"/>
    <cellStyle name="Comma 2 23 2 14" xfId="0"/>
    <cellStyle name="Comma 2 23 2 15" xfId="0"/>
    <cellStyle name="Comma 2 23 2 16" xfId="0"/>
    <cellStyle name="Comma 2 23 2 17" xfId="0"/>
    <cellStyle name="Comma 2 23 2 18" xfId="0"/>
    <cellStyle name="Comma 2 23 2 19" xfId="0"/>
    <cellStyle name="Comma 2 23 2 2" xfId="0"/>
    <cellStyle name="Comma 2 23 2 20" xfId="0"/>
    <cellStyle name="Comma 2 23 2 21" xfId="0"/>
    <cellStyle name="Comma 2 23 2 22" xfId="0"/>
    <cellStyle name="Comma 2 23 2 23" xfId="0"/>
    <cellStyle name="Comma 2 23 2 24" xfId="0"/>
    <cellStyle name="Comma 2 23 2 25" xfId="0"/>
    <cellStyle name="Comma 2 23 2 26" xfId="0"/>
    <cellStyle name="Comma 2 23 2 27" xfId="0"/>
    <cellStyle name="Comma 2 23 2 28" xfId="0"/>
    <cellStyle name="Comma 2 23 2 29" xfId="0"/>
    <cellStyle name="Comma 2 23 2 3" xfId="0"/>
    <cellStyle name="Comma 2 23 2 30" xfId="0"/>
    <cellStyle name="Comma 2 23 2 31" xfId="0"/>
    <cellStyle name="Comma 2 23 2 32" xfId="0"/>
    <cellStyle name="Comma 2 23 2 33" xfId="0"/>
    <cellStyle name="Comma 2 23 2 34" xfId="0"/>
    <cellStyle name="Comma 2 23 2 35" xfId="0"/>
    <cellStyle name="Comma 2 23 2 36" xfId="0"/>
    <cellStyle name="Comma 2 23 2 37" xfId="0"/>
    <cellStyle name="Comma 2 23 2 38" xfId="0"/>
    <cellStyle name="Comma 2 23 2 39" xfId="0"/>
    <cellStyle name="Comma 2 23 2 4" xfId="0"/>
    <cellStyle name="Comma 2 23 2 40" xfId="0"/>
    <cellStyle name="Comma 2 23 2 41" xfId="0"/>
    <cellStyle name="Comma 2 23 2 42" xfId="0"/>
    <cellStyle name="Comma 2 23 2 43" xfId="0"/>
    <cellStyle name="Comma 2 23 2 44" xfId="0"/>
    <cellStyle name="Comma 2 23 2 45" xfId="0"/>
    <cellStyle name="Comma 2 23 2 46" xfId="0"/>
    <cellStyle name="Comma 2 23 2 47" xfId="0"/>
    <cellStyle name="Comma 2 23 2 48" xfId="0"/>
    <cellStyle name="Comma 2 23 2 49" xfId="0"/>
    <cellStyle name="Comma 2 23 2 5" xfId="0"/>
    <cellStyle name="Comma 2 23 2 50" xfId="0"/>
    <cellStyle name="Comma 2 23 2 51" xfId="0"/>
    <cellStyle name="Comma 2 23 2 52" xfId="0"/>
    <cellStyle name="Comma 2 23 2 53" xfId="0"/>
    <cellStyle name="Comma 2 23 2 54" xfId="0"/>
    <cellStyle name="Comma 2 23 2 55" xfId="0"/>
    <cellStyle name="Comma 2 23 2 56" xfId="0"/>
    <cellStyle name="Comma 2 23 2 57" xfId="0"/>
    <cellStyle name="Comma 2 23 2 58" xfId="0"/>
    <cellStyle name="Comma 2 23 2 59" xfId="0"/>
    <cellStyle name="Comma 2 23 2 6" xfId="0"/>
    <cellStyle name="Comma 2 23 2 60" xfId="0"/>
    <cellStyle name="Comma 2 23 2 61" xfId="0"/>
    <cellStyle name="Comma 2 23 2 62" xfId="0"/>
    <cellStyle name="Comma 2 23 2 63" xfId="0"/>
    <cellStyle name="Comma 2 23 2 64" xfId="0"/>
    <cellStyle name="Comma 2 23 2 65" xfId="0"/>
    <cellStyle name="Comma 2 23 2 66" xfId="0"/>
    <cellStyle name="Comma 2 23 2 67" xfId="0"/>
    <cellStyle name="Comma 2 23 2 68" xfId="0"/>
    <cellStyle name="Comma 2 23 2 69" xfId="0"/>
    <cellStyle name="Comma 2 23 2 7" xfId="0"/>
    <cellStyle name="Comma 2 23 2 70" xfId="0"/>
    <cellStyle name="Comma 2 23 2 71" xfId="0"/>
    <cellStyle name="Comma 2 23 2 72" xfId="0"/>
    <cellStyle name="Comma 2 23 2 73" xfId="0"/>
    <cellStyle name="Comma 2 23 2 74" xfId="0"/>
    <cellStyle name="Comma 2 23 2 75" xfId="0"/>
    <cellStyle name="Comma 2 23 2 76" xfId="0"/>
    <cellStyle name="Comma 2 23 2 77" xfId="0"/>
    <cellStyle name="Comma 2 23 2 78" xfId="0"/>
    <cellStyle name="Comma 2 23 2 79" xfId="0"/>
    <cellStyle name="Comma 2 23 2 8" xfId="0"/>
    <cellStyle name="Comma 2 23 2 80" xfId="0"/>
    <cellStyle name="Comma 2 23 2 81" xfId="0"/>
    <cellStyle name="Comma 2 23 2 82" xfId="0"/>
    <cellStyle name="Comma 2 23 2 83" xfId="0"/>
    <cellStyle name="Comma 2 23 2 84" xfId="0"/>
    <cellStyle name="Comma 2 23 2 85" xfId="0"/>
    <cellStyle name="Comma 2 23 2 86" xfId="0"/>
    <cellStyle name="Comma 2 23 2 87" xfId="0"/>
    <cellStyle name="Comma 2 23 2 88" xfId="0"/>
    <cellStyle name="Comma 2 23 2 89" xfId="0"/>
    <cellStyle name="Comma 2 23 2 9" xfId="0"/>
    <cellStyle name="Comma 2 23 2 90" xfId="0"/>
    <cellStyle name="Comma 2 23 2 91" xfId="0"/>
    <cellStyle name="Comma 2 23 2 92" xfId="0"/>
    <cellStyle name="Comma 2 23 2 93" xfId="0"/>
    <cellStyle name="Comma 2 23 20" xfId="0"/>
    <cellStyle name="Comma 2 23 21" xfId="0"/>
    <cellStyle name="Comma 2 23 22" xfId="0"/>
    <cellStyle name="Comma 2 23 23" xfId="0"/>
    <cellStyle name="Comma 2 23 24" xfId="0"/>
    <cellStyle name="Comma 2 23 25" xfId="0"/>
    <cellStyle name="Comma 2 23 26" xfId="0"/>
    <cellStyle name="Comma 2 23 27" xfId="0"/>
    <cellStyle name="Comma 2 23 28" xfId="0"/>
    <cellStyle name="Comma 2 23 29" xfId="0"/>
    <cellStyle name="Comma 2 23 3" xfId="0"/>
    <cellStyle name="Comma 2 23 3 10" xfId="0"/>
    <cellStyle name="Comma 2 23 3 11" xfId="0"/>
    <cellStyle name="Comma 2 23 3 12" xfId="0"/>
    <cellStyle name="Comma 2 23 3 13" xfId="0"/>
    <cellStyle name="Comma 2 23 3 14" xfId="0"/>
    <cellStyle name="Comma 2 23 3 15" xfId="0"/>
    <cellStyle name="Comma 2 23 3 16" xfId="0"/>
    <cellStyle name="Comma 2 23 3 17" xfId="0"/>
    <cellStyle name="Comma 2 23 3 18" xfId="0"/>
    <cellStyle name="Comma 2 23 3 19" xfId="0"/>
    <cellStyle name="Comma 2 23 3 2" xfId="0"/>
    <cellStyle name="Comma 2 23 3 20" xfId="0"/>
    <cellStyle name="Comma 2 23 3 21" xfId="0"/>
    <cellStyle name="Comma 2 23 3 22" xfId="0"/>
    <cellStyle name="Comma 2 23 3 23" xfId="0"/>
    <cellStyle name="Comma 2 23 3 24" xfId="0"/>
    <cellStyle name="Comma 2 23 3 25" xfId="0"/>
    <cellStyle name="Comma 2 23 3 26" xfId="0"/>
    <cellStyle name="Comma 2 23 3 27" xfId="0"/>
    <cellStyle name="Comma 2 23 3 28" xfId="0"/>
    <cellStyle name="Comma 2 23 3 29" xfId="0"/>
    <cellStyle name="Comma 2 23 3 3" xfId="0"/>
    <cellStyle name="Comma 2 23 3 30" xfId="0"/>
    <cellStyle name="Comma 2 23 3 31" xfId="0"/>
    <cellStyle name="Comma 2 23 3 32" xfId="0"/>
    <cellStyle name="Comma 2 23 3 33" xfId="0"/>
    <cellStyle name="Comma 2 23 3 34" xfId="0"/>
    <cellStyle name="Comma 2 23 3 35" xfId="0"/>
    <cellStyle name="Comma 2 23 3 36" xfId="0"/>
    <cellStyle name="Comma 2 23 3 37" xfId="0"/>
    <cellStyle name="Comma 2 23 3 38" xfId="0"/>
    <cellStyle name="Comma 2 23 3 39" xfId="0"/>
    <cellStyle name="Comma 2 23 3 4" xfId="0"/>
    <cellStyle name="Comma 2 23 3 40" xfId="0"/>
    <cellStyle name="Comma 2 23 3 41" xfId="0"/>
    <cellStyle name="Comma 2 23 3 42" xfId="0"/>
    <cellStyle name="Comma 2 23 3 43" xfId="0"/>
    <cellStyle name="Comma 2 23 3 44" xfId="0"/>
    <cellStyle name="Comma 2 23 3 45" xfId="0"/>
    <cellStyle name="Comma 2 23 3 46" xfId="0"/>
    <cellStyle name="Comma 2 23 3 47" xfId="0"/>
    <cellStyle name="Comma 2 23 3 48" xfId="0"/>
    <cellStyle name="Comma 2 23 3 49" xfId="0"/>
    <cellStyle name="Comma 2 23 3 5" xfId="0"/>
    <cellStyle name="Comma 2 23 3 50" xfId="0"/>
    <cellStyle name="Comma 2 23 3 51" xfId="0"/>
    <cellStyle name="Comma 2 23 3 52" xfId="0"/>
    <cellStyle name="Comma 2 23 3 53" xfId="0"/>
    <cellStyle name="Comma 2 23 3 54" xfId="0"/>
    <cellStyle name="Comma 2 23 3 55" xfId="0"/>
    <cellStyle name="Comma 2 23 3 56" xfId="0"/>
    <cellStyle name="Comma 2 23 3 57" xfId="0"/>
    <cellStyle name="Comma 2 23 3 58" xfId="0"/>
    <cellStyle name="Comma 2 23 3 59" xfId="0"/>
    <cellStyle name="Comma 2 23 3 6" xfId="0"/>
    <cellStyle name="Comma 2 23 3 60" xfId="0"/>
    <cellStyle name="Comma 2 23 3 61" xfId="0"/>
    <cellStyle name="Comma 2 23 3 62" xfId="0"/>
    <cellStyle name="Comma 2 23 3 63" xfId="0"/>
    <cellStyle name="Comma 2 23 3 64" xfId="0"/>
    <cellStyle name="Comma 2 23 3 65" xfId="0"/>
    <cellStyle name="Comma 2 23 3 66" xfId="0"/>
    <cellStyle name="Comma 2 23 3 67" xfId="0"/>
    <cellStyle name="Comma 2 23 3 68" xfId="0"/>
    <cellStyle name="Comma 2 23 3 69" xfId="0"/>
    <cellStyle name="Comma 2 23 3 7" xfId="0"/>
    <cellStyle name="Comma 2 23 3 70" xfId="0"/>
    <cellStyle name="Comma 2 23 3 71" xfId="0"/>
    <cellStyle name="Comma 2 23 3 72" xfId="0"/>
    <cellStyle name="Comma 2 23 3 73" xfId="0"/>
    <cellStyle name="Comma 2 23 3 74" xfId="0"/>
    <cellStyle name="Comma 2 23 3 75" xfId="0"/>
    <cellStyle name="Comma 2 23 3 76" xfId="0"/>
    <cellStyle name="Comma 2 23 3 77" xfId="0"/>
    <cellStyle name="Comma 2 23 3 78" xfId="0"/>
    <cellStyle name="Comma 2 23 3 79" xfId="0"/>
    <cellStyle name="Comma 2 23 3 8" xfId="0"/>
    <cellStyle name="Comma 2 23 3 80" xfId="0"/>
    <cellStyle name="Comma 2 23 3 81" xfId="0"/>
    <cellStyle name="Comma 2 23 3 82" xfId="0"/>
    <cellStyle name="Comma 2 23 3 83" xfId="0"/>
    <cellStyle name="Comma 2 23 3 84" xfId="0"/>
    <cellStyle name="Comma 2 23 3 85" xfId="0"/>
    <cellStyle name="Comma 2 23 3 86" xfId="0"/>
    <cellStyle name="Comma 2 23 3 87" xfId="0"/>
    <cellStyle name="Comma 2 23 3 88" xfId="0"/>
    <cellStyle name="Comma 2 23 3 89" xfId="0"/>
    <cellStyle name="Comma 2 23 3 9" xfId="0"/>
    <cellStyle name="Comma 2 23 3 90" xfId="0"/>
    <cellStyle name="Comma 2 23 3 91" xfId="0"/>
    <cellStyle name="Comma 2 23 3 92" xfId="0"/>
    <cellStyle name="Comma 2 23 3 93" xfId="0"/>
    <cellStyle name="Comma 2 23 30" xfId="0"/>
    <cellStyle name="Comma 2 23 31" xfId="0"/>
    <cellStyle name="Comma 2 23 32" xfId="0"/>
    <cellStyle name="Comma 2 23 33" xfId="0"/>
    <cellStyle name="Comma 2 23 34" xfId="0"/>
    <cellStyle name="Comma 2 23 35" xfId="0"/>
    <cellStyle name="Comma 2 23 36" xfId="0"/>
    <cellStyle name="Comma 2 23 37" xfId="0"/>
    <cellStyle name="Comma 2 23 38" xfId="0"/>
    <cellStyle name="Comma 2 23 39" xfId="0"/>
    <cellStyle name="Comma 2 23 4" xfId="0"/>
    <cellStyle name="Comma 2 23 40" xfId="0"/>
    <cellStyle name="Comma 2 23 41" xfId="0"/>
    <cellStyle name="Comma 2 23 42" xfId="0"/>
    <cellStyle name="Comma 2 23 43" xfId="0"/>
    <cellStyle name="Comma 2 23 44" xfId="0"/>
    <cellStyle name="Comma 2 23 45" xfId="0"/>
    <cellStyle name="Comma 2 23 46" xfId="0"/>
    <cellStyle name="Comma 2 23 47" xfId="0"/>
    <cellStyle name="Comma 2 23 48" xfId="0"/>
    <cellStyle name="Comma 2 23 49" xfId="0"/>
    <cellStyle name="Comma 2 23 5" xfId="0"/>
    <cellStyle name="Comma 2 23 50" xfId="0"/>
    <cellStyle name="Comma 2 23 51" xfId="0"/>
    <cellStyle name="Comma 2 23 52" xfId="0"/>
    <cellStyle name="Comma 2 23 53" xfId="0"/>
    <cellStyle name="Comma 2 23 54" xfId="0"/>
    <cellStyle name="Comma 2 23 55" xfId="0"/>
    <cellStyle name="Comma 2 23 56" xfId="0"/>
    <cellStyle name="Comma 2 23 57" xfId="0"/>
    <cellStyle name="Comma 2 23 58" xfId="0"/>
    <cellStyle name="Comma 2 23 59" xfId="0"/>
    <cellStyle name="Comma 2 23 6" xfId="0"/>
    <cellStyle name="Comma 2 23 60" xfId="0"/>
    <cellStyle name="Comma 2 23 61" xfId="0"/>
    <cellStyle name="Comma 2 23 62" xfId="0"/>
    <cellStyle name="Comma 2 23 63" xfId="0"/>
    <cellStyle name="Comma 2 23 64" xfId="0"/>
    <cellStyle name="Comma 2 23 65" xfId="0"/>
    <cellStyle name="Comma 2 23 66" xfId="0"/>
    <cellStyle name="Comma 2 23 67" xfId="0"/>
    <cellStyle name="Comma 2 23 68" xfId="0"/>
    <cellStyle name="Comma 2 23 69" xfId="0"/>
    <cellStyle name="Comma 2 23 7" xfId="0"/>
    <cellStyle name="Comma 2 23 70" xfId="0"/>
    <cellStyle name="Comma 2 23 71" xfId="0"/>
    <cellStyle name="Comma 2 23 72" xfId="0"/>
    <cellStyle name="Comma 2 23 73" xfId="0"/>
    <cellStyle name="Comma 2 23 74" xfId="0"/>
    <cellStyle name="Comma 2 23 75" xfId="0"/>
    <cellStyle name="Comma 2 23 76" xfId="0"/>
    <cellStyle name="Comma 2 23 77" xfId="0"/>
    <cellStyle name="Comma 2 23 78" xfId="0"/>
    <cellStyle name="Comma 2 23 79" xfId="0"/>
    <cellStyle name="Comma 2 23 8" xfId="0"/>
    <cellStyle name="Comma 2 23 80" xfId="0"/>
    <cellStyle name="Comma 2 23 81" xfId="0"/>
    <cellStyle name="Comma 2 23 82" xfId="0"/>
    <cellStyle name="Comma 2 23 83" xfId="0"/>
    <cellStyle name="Comma 2 23 84" xfId="0"/>
    <cellStyle name="Comma 2 23 85" xfId="0"/>
    <cellStyle name="Comma 2 23 86" xfId="0"/>
    <cellStyle name="Comma 2 23 87" xfId="0"/>
    <cellStyle name="Comma 2 23 88" xfId="0"/>
    <cellStyle name="Comma 2 23 89" xfId="0"/>
    <cellStyle name="Comma 2 23 9" xfId="0"/>
    <cellStyle name="Comma 2 23 90" xfId="0"/>
    <cellStyle name="Comma 2 23 91" xfId="0"/>
    <cellStyle name="Comma 2 23 92" xfId="0"/>
    <cellStyle name="Comma 2 23 93" xfId="0"/>
    <cellStyle name="Comma 2 23 94" xfId="0"/>
    <cellStyle name="Comma 2 23 95" xfId="0"/>
    <cellStyle name="Comma 2 24" xfId="0"/>
    <cellStyle name="Comma 2 24 10" xfId="0"/>
    <cellStyle name="Comma 2 24 11" xfId="0"/>
    <cellStyle name="Comma 2 24 12" xfId="0"/>
    <cellStyle name="Comma 2 24 13" xfId="0"/>
    <cellStyle name="Comma 2 24 14" xfId="0"/>
    <cellStyle name="Comma 2 24 15" xfId="0"/>
    <cellStyle name="Comma 2 24 16" xfId="0"/>
    <cellStyle name="Comma 2 24 17" xfId="0"/>
    <cellStyle name="Comma 2 24 18" xfId="0"/>
    <cellStyle name="Comma 2 24 19" xfId="0"/>
    <cellStyle name="Comma 2 24 2" xfId="0"/>
    <cellStyle name="Comma 2 24 2 10" xfId="0"/>
    <cellStyle name="Comma 2 24 2 11" xfId="0"/>
    <cellStyle name="Comma 2 24 2 12" xfId="0"/>
    <cellStyle name="Comma 2 24 2 13" xfId="0"/>
    <cellStyle name="Comma 2 24 2 14" xfId="0"/>
    <cellStyle name="Comma 2 24 2 15" xfId="0"/>
    <cellStyle name="Comma 2 24 2 16" xfId="0"/>
    <cellStyle name="Comma 2 24 2 17" xfId="0"/>
    <cellStyle name="Comma 2 24 2 18" xfId="0"/>
    <cellStyle name="Comma 2 24 2 19" xfId="0"/>
    <cellStyle name="Comma 2 24 2 2" xfId="0"/>
    <cellStyle name="Comma 2 24 2 20" xfId="0"/>
    <cellStyle name="Comma 2 24 2 21" xfId="0"/>
    <cellStyle name="Comma 2 24 2 22" xfId="0"/>
    <cellStyle name="Comma 2 24 2 23" xfId="0"/>
    <cellStyle name="Comma 2 24 2 24" xfId="0"/>
    <cellStyle name="Comma 2 24 2 25" xfId="0"/>
    <cellStyle name="Comma 2 24 2 26" xfId="0"/>
    <cellStyle name="Comma 2 24 2 27" xfId="0"/>
    <cellStyle name="Comma 2 24 2 28" xfId="0"/>
    <cellStyle name="Comma 2 24 2 29" xfId="0"/>
    <cellStyle name="Comma 2 24 2 3" xfId="0"/>
    <cellStyle name="Comma 2 24 2 30" xfId="0"/>
    <cellStyle name="Comma 2 24 2 31" xfId="0"/>
    <cellStyle name="Comma 2 24 2 32" xfId="0"/>
    <cellStyle name="Comma 2 24 2 33" xfId="0"/>
    <cellStyle name="Comma 2 24 2 34" xfId="0"/>
    <cellStyle name="Comma 2 24 2 35" xfId="0"/>
    <cellStyle name="Comma 2 24 2 36" xfId="0"/>
    <cellStyle name="Comma 2 24 2 37" xfId="0"/>
    <cellStyle name="Comma 2 24 2 38" xfId="0"/>
    <cellStyle name="Comma 2 24 2 39" xfId="0"/>
    <cellStyle name="Comma 2 24 2 4" xfId="0"/>
    <cellStyle name="Comma 2 24 2 40" xfId="0"/>
    <cellStyle name="Comma 2 24 2 41" xfId="0"/>
    <cellStyle name="Comma 2 24 2 42" xfId="0"/>
    <cellStyle name="Comma 2 24 2 43" xfId="0"/>
    <cellStyle name="Comma 2 24 2 44" xfId="0"/>
    <cellStyle name="Comma 2 24 2 45" xfId="0"/>
    <cellStyle name="Comma 2 24 2 46" xfId="0"/>
    <cellStyle name="Comma 2 24 2 47" xfId="0"/>
    <cellStyle name="Comma 2 24 2 48" xfId="0"/>
    <cellStyle name="Comma 2 24 2 49" xfId="0"/>
    <cellStyle name="Comma 2 24 2 5" xfId="0"/>
    <cellStyle name="Comma 2 24 2 50" xfId="0"/>
    <cellStyle name="Comma 2 24 2 51" xfId="0"/>
    <cellStyle name="Comma 2 24 2 52" xfId="0"/>
    <cellStyle name="Comma 2 24 2 53" xfId="0"/>
    <cellStyle name="Comma 2 24 2 54" xfId="0"/>
    <cellStyle name="Comma 2 24 2 55" xfId="0"/>
    <cellStyle name="Comma 2 24 2 56" xfId="0"/>
    <cellStyle name="Comma 2 24 2 57" xfId="0"/>
    <cellStyle name="Comma 2 24 2 58" xfId="0"/>
    <cellStyle name="Comma 2 24 2 59" xfId="0"/>
    <cellStyle name="Comma 2 24 2 6" xfId="0"/>
    <cellStyle name="Comma 2 24 2 60" xfId="0"/>
    <cellStyle name="Comma 2 24 2 61" xfId="0"/>
    <cellStyle name="Comma 2 24 2 62" xfId="0"/>
    <cellStyle name="Comma 2 24 2 63" xfId="0"/>
    <cellStyle name="Comma 2 24 2 64" xfId="0"/>
    <cellStyle name="Comma 2 24 2 65" xfId="0"/>
    <cellStyle name="Comma 2 24 2 66" xfId="0"/>
    <cellStyle name="Comma 2 24 2 67" xfId="0"/>
    <cellStyle name="Comma 2 24 2 68" xfId="0"/>
    <cellStyle name="Comma 2 24 2 69" xfId="0"/>
    <cellStyle name="Comma 2 24 2 7" xfId="0"/>
    <cellStyle name="Comma 2 24 2 70" xfId="0"/>
    <cellStyle name="Comma 2 24 2 71" xfId="0"/>
    <cellStyle name="Comma 2 24 2 72" xfId="0"/>
    <cellStyle name="Comma 2 24 2 73" xfId="0"/>
    <cellStyle name="Comma 2 24 2 74" xfId="0"/>
    <cellStyle name="Comma 2 24 2 75" xfId="0"/>
    <cellStyle name="Comma 2 24 2 76" xfId="0"/>
    <cellStyle name="Comma 2 24 2 77" xfId="0"/>
    <cellStyle name="Comma 2 24 2 78" xfId="0"/>
    <cellStyle name="Comma 2 24 2 79" xfId="0"/>
    <cellStyle name="Comma 2 24 2 8" xfId="0"/>
    <cellStyle name="Comma 2 24 2 80" xfId="0"/>
    <cellStyle name="Comma 2 24 2 81" xfId="0"/>
    <cellStyle name="Comma 2 24 2 82" xfId="0"/>
    <cellStyle name="Comma 2 24 2 83" xfId="0"/>
    <cellStyle name="Comma 2 24 2 84" xfId="0"/>
    <cellStyle name="Comma 2 24 2 85" xfId="0"/>
    <cellStyle name="Comma 2 24 2 86" xfId="0"/>
    <cellStyle name="Comma 2 24 2 87" xfId="0"/>
    <cellStyle name="Comma 2 24 2 88" xfId="0"/>
    <cellStyle name="Comma 2 24 2 89" xfId="0"/>
    <cellStyle name="Comma 2 24 2 9" xfId="0"/>
    <cellStyle name="Comma 2 24 2 90" xfId="0"/>
    <cellStyle name="Comma 2 24 2 91" xfId="0"/>
    <cellStyle name="Comma 2 24 2 92" xfId="0"/>
    <cellStyle name="Comma 2 24 2 93" xfId="0"/>
    <cellStyle name="Comma 2 24 20" xfId="0"/>
    <cellStyle name="Comma 2 24 21" xfId="0"/>
    <cellStyle name="Comma 2 24 22" xfId="0"/>
    <cellStyle name="Comma 2 24 23" xfId="0"/>
    <cellStyle name="Comma 2 24 24" xfId="0"/>
    <cellStyle name="Comma 2 24 25" xfId="0"/>
    <cellStyle name="Comma 2 24 26" xfId="0"/>
    <cellStyle name="Comma 2 24 27" xfId="0"/>
    <cellStyle name="Comma 2 24 28" xfId="0"/>
    <cellStyle name="Comma 2 24 29" xfId="0"/>
    <cellStyle name="Comma 2 24 3" xfId="0"/>
    <cellStyle name="Comma 2 24 3 10" xfId="0"/>
    <cellStyle name="Comma 2 24 3 11" xfId="0"/>
    <cellStyle name="Comma 2 24 3 12" xfId="0"/>
    <cellStyle name="Comma 2 24 3 13" xfId="0"/>
    <cellStyle name="Comma 2 24 3 14" xfId="0"/>
    <cellStyle name="Comma 2 24 3 15" xfId="0"/>
    <cellStyle name="Comma 2 24 3 16" xfId="0"/>
    <cellStyle name="Comma 2 24 3 17" xfId="0"/>
    <cellStyle name="Comma 2 24 3 18" xfId="0"/>
    <cellStyle name="Comma 2 24 3 19" xfId="0"/>
    <cellStyle name="Comma 2 24 3 2" xfId="0"/>
    <cellStyle name="Comma 2 24 3 20" xfId="0"/>
    <cellStyle name="Comma 2 24 3 21" xfId="0"/>
    <cellStyle name="Comma 2 24 3 22" xfId="0"/>
    <cellStyle name="Comma 2 24 3 23" xfId="0"/>
    <cellStyle name="Comma 2 24 3 24" xfId="0"/>
    <cellStyle name="Comma 2 24 3 25" xfId="0"/>
    <cellStyle name="Comma 2 24 3 26" xfId="0"/>
    <cellStyle name="Comma 2 24 3 27" xfId="0"/>
    <cellStyle name="Comma 2 24 3 28" xfId="0"/>
    <cellStyle name="Comma 2 24 3 29" xfId="0"/>
    <cellStyle name="Comma 2 24 3 3" xfId="0"/>
    <cellStyle name="Comma 2 24 3 30" xfId="0"/>
    <cellStyle name="Comma 2 24 3 31" xfId="0"/>
    <cellStyle name="Comma 2 24 3 32" xfId="0"/>
    <cellStyle name="Comma 2 24 3 33" xfId="0"/>
    <cellStyle name="Comma 2 24 3 34" xfId="0"/>
    <cellStyle name="Comma 2 24 3 35" xfId="0"/>
    <cellStyle name="Comma 2 24 3 36" xfId="0"/>
    <cellStyle name="Comma 2 24 3 37" xfId="0"/>
    <cellStyle name="Comma 2 24 3 38" xfId="0"/>
    <cellStyle name="Comma 2 24 3 39" xfId="0"/>
    <cellStyle name="Comma 2 24 3 4" xfId="0"/>
    <cellStyle name="Comma 2 24 3 40" xfId="0"/>
    <cellStyle name="Comma 2 24 3 41" xfId="0"/>
    <cellStyle name="Comma 2 24 3 42" xfId="0"/>
    <cellStyle name="Comma 2 24 3 43" xfId="0"/>
    <cellStyle name="Comma 2 24 3 44" xfId="0"/>
    <cellStyle name="Comma 2 24 3 45" xfId="0"/>
    <cellStyle name="Comma 2 24 3 46" xfId="0"/>
    <cellStyle name="Comma 2 24 3 47" xfId="0"/>
    <cellStyle name="Comma 2 24 3 48" xfId="0"/>
    <cellStyle name="Comma 2 24 3 49" xfId="0"/>
    <cellStyle name="Comma 2 24 3 5" xfId="0"/>
    <cellStyle name="Comma 2 24 3 50" xfId="0"/>
    <cellStyle name="Comma 2 24 3 51" xfId="0"/>
    <cellStyle name="Comma 2 24 3 52" xfId="0"/>
    <cellStyle name="Comma 2 24 3 53" xfId="0"/>
    <cellStyle name="Comma 2 24 3 54" xfId="0"/>
    <cellStyle name="Comma 2 24 3 55" xfId="0"/>
    <cellStyle name="Comma 2 24 3 56" xfId="0"/>
    <cellStyle name="Comma 2 24 3 57" xfId="0"/>
    <cellStyle name="Comma 2 24 3 58" xfId="0"/>
    <cellStyle name="Comma 2 24 3 59" xfId="0"/>
    <cellStyle name="Comma 2 24 3 6" xfId="0"/>
    <cellStyle name="Comma 2 24 3 60" xfId="0"/>
    <cellStyle name="Comma 2 24 3 61" xfId="0"/>
    <cellStyle name="Comma 2 24 3 62" xfId="0"/>
    <cellStyle name="Comma 2 24 3 63" xfId="0"/>
    <cellStyle name="Comma 2 24 3 64" xfId="0"/>
    <cellStyle name="Comma 2 24 3 65" xfId="0"/>
    <cellStyle name="Comma 2 24 3 66" xfId="0"/>
    <cellStyle name="Comma 2 24 3 67" xfId="0"/>
    <cellStyle name="Comma 2 24 3 68" xfId="0"/>
    <cellStyle name="Comma 2 24 3 69" xfId="0"/>
    <cellStyle name="Comma 2 24 3 7" xfId="0"/>
    <cellStyle name="Comma 2 24 3 70" xfId="0"/>
    <cellStyle name="Comma 2 24 3 71" xfId="0"/>
    <cellStyle name="Comma 2 24 3 72" xfId="0"/>
    <cellStyle name="Comma 2 24 3 73" xfId="0"/>
    <cellStyle name="Comma 2 24 3 74" xfId="0"/>
    <cellStyle name="Comma 2 24 3 75" xfId="0"/>
    <cellStyle name="Comma 2 24 3 76" xfId="0"/>
    <cellStyle name="Comma 2 24 3 77" xfId="0"/>
    <cellStyle name="Comma 2 24 3 78" xfId="0"/>
    <cellStyle name="Comma 2 24 3 79" xfId="0"/>
    <cellStyle name="Comma 2 24 3 8" xfId="0"/>
    <cellStyle name="Comma 2 24 3 80" xfId="0"/>
    <cellStyle name="Comma 2 24 3 81" xfId="0"/>
    <cellStyle name="Comma 2 24 3 82" xfId="0"/>
    <cellStyle name="Comma 2 24 3 83" xfId="0"/>
    <cellStyle name="Comma 2 24 3 84" xfId="0"/>
    <cellStyle name="Comma 2 24 3 85" xfId="0"/>
    <cellStyle name="Comma 2 24 3 86" xfId="0"/>
    <cellStyle name="Comma 2 24 3 87" xfId="0"/>
    <cellStyle name="Comma 2 24 3 88" xfId="0"/>
    <cellStyle name="Comma 2 24 3 89" xfId="0"/>
    <cellStyle name="Comma 2 24 3 9" xfId="0"/>
    <cellStyle name="Comma 2 24 3 90" xfId="0"/>
    <cellStyle name="Comma 2 24 3 91" xfId="0"/>
    <cellStyle name="Comma 2 24 3 92" xfId="0"/>
    <cellStyle name="Comma 2 24 3 93" xfId="0"/>
    <cellStyle name="Comma 2 24 30" xfId="0"/>
    <cellStyle name="Comma 2 24 31" xfId="0"/>
    <cellStyle name="Comma 2 24 32" xfId="0"/>
    <cellStyle name="Comma 2 24 33" xfId="0"/>
    <cellStyle name="Comma 2 24 34" xfId="0"/>
    <cellStyle name="Comma 2 24 35" xfId="0"/>
    <cellStyle name="Comma 2 24 36" xfId="0"/>
    <cellStyle name="Comma 2 24 37" xfId="0"/>
    <cellStyle name="Comma 2 24 38" xfId="0"/>
    <cellStyle name="Comma 2 24 39" xfId="0"/>
    <cellStyle name="Comma 2 24 4" xfId="0"/>
    <cellStyle name="Comma 2 24 40" xfId="0"/>
    <cellStyle name="Comma 2 24 41" xfId="0"/>
    <cellStyle name="Comma 2 24 42" xfId="0"/>
    <cellStyle name="Comma 2 24 43" xfId="0"/>
    <cellStyle name="Comma 2 24 44" xfId="0"/>
    <cellStyle name="Comma 2 24 45" xfId="0"/>
    <cellStyle name="Comma 2 24 46" xfId="0"/>
    <cellStyle name="Comma 2 24 47" xfId="0"/>
    <cellStyle name="Comma 2 24 48" xfId="0"/>
    <cellStyle name="Comma 2 24 49" xfId="0"/>
    <cellStyle name="Comma 2 24 5" xfId="0"/>
    <cellStyle name="Comma 2 24 50" xfId="0"/>
    <cellStyle name="Comma 2 24 51" xfId="0"/>
    <cellStyle name="Comma 2 24 52" xfId="0"/>
    <cellStyle name="Comma 2 24 53" xfId="0"/>
    <cellStyle name="Comma 2 24 54" xfId="0"/>
    <cellStyle name="Comma 2 24 55" xfId="0"/>
    <cellStyle name="Comma 2 24 56" xfId="0"/>
    <cellStyle name="Comma 2 24 57" xfId="0"/>
    <cellStyle name="Comma 2 24 58" xfId="0"/>
    <cellStyle name="Comma 2 24 59" xfId="0"/>
    <cellStyle name="Comma 2 24 6" xfId="0"/>
    <cellStyle name="Comma 2 24 60" xfId="0"/>
    <cellStyle name="Comma 2 24 61" xfId="0"/>
    <cellStyle name="Comma 2 24 62" xfId="0"/>
    <cellStyle name="Comma 2 24 63" xfId="0"/>
    <cellStyle name="Comma 2 24 64" xfId="0"/>
    <cellStyle name="Comma 2 24 65" xfId="0"/>
    <cellStyle name="Comma 2 24 66" xfId="0"/>
    <cellStyle name="Comma 2 24 67" xfId="0"/>
    <cellStyle name="Comma 2 24 68" xfId="0"/>
    <cellStyle name="Comma 2 24 69" xfId="0"/>
    <cellStyle name="Comma 2 24 7" xfId="0"/>
    <cellStyle name="Comma 2 24 70" xfId="0"/>
    <cellStyle name="Comma 2 24 71" xfId="0"/>
    <cellStyle name="Comma 2 24 72" xfId="0"/>
    <cellStyle name="Comma 2 24 73" xfId="0"/>
    <cellStyle name="Comma 2 24 74" xfId="0"/>
    <cellStyle name="Comma 2 24 75" xfId="0"/>
    <cellStyle name="Comma 2 24 76" xfId="0"/>
    <cellStyle name="Comma 2 24 77" xfId="0"/>
    <cellStyle name="Comma 2 24 78" xfId="0"/>
    <cellStyle name="Comma 2 24 79" xfId="0"/>
    <cellStyle name="Comma 2 24 8" xfId="0"/>
    <cellStyle name="Comma 2 24 80" xfId="0"/>
    <cellStyle name="Comma 2 24 81" xfId="0"/>
    <cellStyle name="Comma 2 24 82" xfId="0"/>
    <cellStyle name="Comma 2 24 83" xfId="0"/>
    <cellStyle name="Comma 2 24 84" xfId="0"/>
    <cellStyle name="Comma 2 24 85" xfId="0"/>
    <cellStyle name="Comma 2 24 86" xfId="0"/>
    <cellStyle name="Comma 2 24 87" xfId="0"/>
    <cellStyle name="Comma 2 24 88" xfId="0"/>
    <cellStyle name="Comma 2 24 89" xfId="0"/>
    <cellStyle name="Comma 2 24 9" xfId="0"/>
    <cellStyle name="Comma 2 24 90" xfId="0"/>
    <cellStyle name="Comma 2 24 91" xfId="0"/>
    <cellStyle name="Comma 2 24 92" xfId="0"/>
    <cellStyle name="Comma 2 24 93" xfId="0"/>
    <cellStyle name="Comma 2 24 94" xfId="0"/>
    <cellStyle name="Comma 2 24 95" xfId="0"/>
    <cellStyle name="Comma 2 25" xfId="0"/>
    <cellStyle name="Comma 2 25 10" xfId="0"/>
    <cellStyle name="Comma 2 25 11" xfId="0"/>
    <cellStyle name="Comma 2 25 12" xfId="0"/>
    <cellStyle name="Comma 2 25 13" xfId="0"/>
    <cellStyle name="Comma 2 25 14" xfId="0"/>
    <cellStyle name="Comma 2 25 15" xfId="0"/>
    <cellStyle name="Comma 2 25 16" xfId="0"/>
    <cellStyle name="Comma 2 25 17" xfId="0"/>
    <cellStyle name="Comma 2 25 18" xfId="0"/>
    <cellStyle name="Comma 2 25 19" xfId="0"/>
    <cellStyle name="Comma 2 25 2" xfId="0"/>
    <cellStyle name="Comma 2 25 20" xfId="0"/>
    <cellStyle name="Comma 2 25 21" xfId="0"/>
    <cellStyle name="Comma 2 25 22" xfId="0"/>
    <cellStyle name="Comma 2 25 23" xfId="0"/>
    <cellStyle name="Comma 2 25 24" xfId="0"/>
    <cellStyle name="Comma 2 25 25" xfId="0"/>
    <cellStyle name="Comma 2 25 26" xfId="0"/>
    <cellStyle name="Comma 2 25 27" xfId="0"/>
    <cellStyle name="Comma 2 25 28" xfId="0"/>
    <cellStyle name="Comma 2 25 29" xfId="0"/>
    <cellStyle name="Comma 2 25 3" xfId="0"/>
    <cellStyle name="Comma 2 25 30" xfId="0"/>
    <cellStyle name="Comma 2 25 31" xfId="0"/>
    <cellStyle name="Comma 2 25 32" xfId="0"/>
    <cellStyle name="Comma 2 25 33" xfId="0"/>
    <cellStyle name="Comma 2 25 34" xfId="0"/>
    <cellStyle name="Comma 2 25 35" xfId="0"/>
    <cellStyle name="Comma 2 25 36" xfId="0"/>
    <cellStyle name="Comma 2 25 37" xfId="0"/>
    <cellStyle name="Comma 2 25 38" xfId="0"/>
    <cellStyle name="Comma 2 25 39" xfId="0"/>
    <cellStyle name="Comma 2 25 4" xfId="0"/>
    <cellStyle name="Comma 2 25 40" xfId="0"/>
    <cellStyle name="Comma 2 25 41" xfId="0"/>
    <cellStyle name="Comma 2 25 42" xfId="0"/>
    <cellStyle name="Comma 2 25 43" xfId="0"/>
    <cellStyle name="Comma 2 25 44" xfId="0"/>
    <cellStyle name="Comma 2 25 45" xfId="0"/>
    <cellStyle name="Comma 2 25 46" xfId="0"/>
    <cellStyle name="Comma 2 25 47" xfId="0"/>
    <cellStyle name="Comma 2 25 48" xfId="0"/>
    <cellStyle name="Comma 2 25 49" xfId="0"/>
    <cellStyle name="Comma 2 25 5" xfId="0"/>
    <cellStyle name="Comma 2 25 50" xfId="0"/>
    <cellStyle name="Comma 2 25 51" xfId="0"/>
    <cellStyle name="Comma 2 25 52" xfId="0"/>
    <cellStyle name="Comma 2 25 53" xfId="0"/>
    <cellStyle name="Comma 2 25 54" xfId="0"/>
    <cellStyle name="Comma 2 25 55" xfId="0"/>
    <cellStyle name="Comma 2 25 56" xfId="0"/>
    <cellStyle name="Comma 2 25 57" xfId="0"/>
    <cellStyle name="Comma 2 25 58" xfId="0"/>
    <cellStyle name="Comma 2 25 59" xfId="0"/>
    <cellStyle name="Comma 2 25 6" xfId="0"/>
    <cellStyle name="Comma 2 25 60" xfId="0"/>
    <cellStyle name="Comma 2 25 61" xfId="0"/>
    <cellStyle name="Comma 2 25 62" xfId="0"/>
    <cellStyle name="Comma 2 25 63" xfId="0"/>
    <cellStyle name="Comma 2 25 64" xfId="0"/>
    <cellStyle name="Comma 2 25 65" xfId="0"/>
    <cellStyle name="Comma 2 25 66" xfId="0"/>
    <cellStyle name="Comma 2 25 67" xfId="0"/>
    <cellStyle name="Comma 2 25 68" xfId="0"/>
    <cellStyle name="Comma 2 25 69" xfId="0"/>
    <cellStyle name="Comma 2 25 7" xfId="0"/>
    <cellStyle name="Comma 2 25 70" xfId="0"/>
    <cellStyle name="Comma 2 25 71" xfId="0"/>
    <cellStyle name="Comma 2 25 72" xfId="0"/>
    <cellStyle name="Comma 2 25 73" xfId="0"/>
    <cellStyle name="Comma 2 25 74" xfId="0"/>
    <cellStyle name="Comma 2 25 75" xfId="0"/>
    <cellStyle name="Comma 2 25 76" xfId="0"/>
    <cellStyle name="Comma 2 25 77" xfId="0"/>
    <cellStyle name="Comma 2 25 78" xfId="0"/>
    <cellStyle name="Comma 2 25 79" xfId="0"/>
    <cellStyle name="Comma 2 25 8" xfId="0"/>
    <cellStyle name="Comma 2 25 80" xfId="0"/>
    <cellStyle name="Comma 2 25 81" xfId="0"/>
    <cellStyle name="Comma 2 25 82" xfId="0"/>
    <cellStyle name="Comma 2 25 83" xfId="0"/>
    <cellStyle name="Comma 2 25 84" xfId="0"/>
    <cellStyle name="Comma 2 25 85" xfId="0"/>
    <cellStyle name="Comma 2 25 86" xfId="0"/>
    <cellStyle name="Comma 2 25 87" xfId="0"/>
    <cellStyle name="Comma 2 25 88" xfId="0"/>
    <cellStyle name="Comma 2 25 89" xfId="0"/>
    <cellStyle name="Comma 2 25 9" xfId="0"/>
    <cellStyle name="Comma 2 25 90" xfId="0"/>
    <cellStyle name="Comma 2 25 91" xfId="0"/>
    <cellStyle name="Comma 2 25 92" xfId="0"/>
    <cellStyle name="Comma 2 25 93" xfId="0"/>
    <cellStyle name="Comma 2 26" xfId="0"/>
    <cellStyle name="Comma 2 26 10" xfId="0"/>
    <cellStyle name="Comma 2 26 11" xfId="0"/>
    <cellStyle name="Comma 2 26 12" xfId="0"/>
    <cellStyle name="Comma 2 26 13" xfId="0"/>
    <cellStyle name="Comma 2 26 14" xfId="0"/>
    <cellStyle name="Comma 2 26 15" xfId="0"/>
    <cellStyle name="Comma 2 26 16" xfId="0"/>
    <cellStyle name="Comma 2 26 17" xfId="0"/>
    <cellStyle name="Comma 2 26 18" xfId="0"/>
    <cellStyle name="Comma 2 26 19" xfId="0"/>
    <cellStyle name="Comma 2 26 2" xfId="0"/>
    <cellStyle name="Comma 2 26 20" xfId="0"/>
    <cellStyle name="Comma 2 26 21" xfId="0"/>
    <cellStyle name="Comma 2 26 22" xfId="0"/>
    <cellStyle name="Comma 2 26 23" xfId="0"/>
    <cellStyle name="Comma 2 26 24" xfId="0"/>
    <cellStyle name="Comma 2 26 25" xfId="0"/>
    <cellStyle name="Comma 2 26 26" xfId="0"/>
    <cellStyle name="Comma 2 26 27" xfId="0"/>
    <cellStyle name="Comma 2 26 28" xfId="0"/>
    <cellStyle name="Comma 2 26 29" xfId="0"/>
    <cellStyle name="Comma 2 26 3" xfId="0"/>
    <cellStyle name="Comma 2 26 30" xfId="0"/>
    <cellStyle name="Comma 2 26 31" xfId="0"/>
    <cellStyle name="Comma 2 26 32" xfId="0"/>
    <cellStyle name="Comma 2 26 33" xfId="0"/>
    <cellStyle name="Comma 2 26 34" xfId="0"/>
    <cellStyle name="Comma 2 26 35" xfId="0"/>
    <cellStyle name="Comma 2 26 36" xfId="0"/>
    <cellStyle name="Comma 2 26 37" xfId="0"/>
    <cellStyle name="Comma 2 26 38" xfId="0"/>
    <cellStyle name="Comma 2 26 39" xfId="0"/>
    <cellStyle name="Comma 2 26 4" xfId="0"/>
    <cellStyle name="Comma 2 26 40" xfId="0"/>
    <cellStyle name="Comma 2 26 41" xfId="0"/>
    <cellStyle name="Comma 2 26 42" xfId="0"/>
    <cellStyle name="Comma 2 26 43" xfId="0"/>
    <cellStyle name="Comma 2 26 44" xfId="0"/>
    <cellStyle name="Comma 2 26 45" xfId="0"/>
    <cellStyle name="Comma 2 26 46" xfId="0"/>
    <cellStyle name="Comma 2 26 47" xfId="0"/>
    <cellStyle name="Comma 2 26 48" xfId="0"/>
    <cellStyle name="Comma 2 26 49" xfId="0"/>
    <cellStyle name="Comma 2 26 5" xfId="0"/>
    <cellStyle name="Comma 2 26 50" xfId="0"/>
    <cellStyle name="Comma 2 26 51" xfId="0"/>
    <cellStyle name="Comma 2 26 52" xfId="0"/>
    <cellStyle name="Comma 2 26 53" xfId="0"/>
    <cellStyle name="Comma 2 26 54" xfId="0"/>
    <cellStyle name="Comma 2 26 55" xfId="0"/>
    <cellStyle name="Comma 2 26 56" xfId="0"/>
    <cellStyle name="Comma 2 26 57" xfId="0"/>
    <cellStyle name="Comma 2 26 58" xfId="0"/>
    <cellStyle name="Comma 2 26 59" xfId="0"/>
    <cellStyle name="Comma 2 26 6" xfId="0"/>
    <cellStyle name="Comma 2 26 60" xfId="0"/>
    <cellStyle name="Comma 2 26 61" xfId="0"/>
    <cellStyle name="Comma 2 26 62" xfId="0"/>
    <cellStyle name="Comma 2 26 63" xfId="0"/>
    <cellStyle name="Comma 2 26 64" xfId="0"/>
    <cellStyle name="Comma 2 26 65" xfId="0"/>
    <cellStyle name="Comma 2 26 66" xfId="0"/>
    <cellStyle name="Comma 2 26 67" xfId="0"/>
    <cellStyle name="Comma 2 26 68" xfId="0"/>
    <cellStyle name="Comma 2 26 69" xfId="0"/>
    <cellStyle name="Comma 2 26 7" xfId="0"/>
    <cellStyle name="Comma 2 26 70" xfId="0"/>
    <cellStyle name="Comma 2 26 71" xfId="0"/>
    <cellStyle name="Comma 2 26 72" xfId="0"/>
    <cellStyle name="Comma 2 26 73" xfId="0"/>
    <cellStyle name="Comma 2 26 74" xfId="0"/>
    <cellStyle name="Comma 2 26 75" xfId="0"/>
    <cellStyle name="Comma 2 26 76" xfId="0"/>
    <cellStyle name="Comma 2 26 77" xfId="0"/>
    <cellStyle name="Comma 2 26 78" xfId="0"/>
    <cellStyle name="Comma 2 26 79" xfId="0"/>
    <cellStyle name="Comma 2 26 8" xfId="0"/>
    <cellStyle name="Comma 2 26 80" xfId="0"/>
    <cellStyle name="Comma 2 26 81" xfId="0"/>
    <cellStyle name="Comma 2 26 82" xfId="0"/>
    <cellStyle name="Comma 2 26 83" xfId="0"/>
    <cellStyle name="Comma 2 26 84" xfId="0"/>
    <cellStyle name="Comma 2 26 85" xfId="0"/>
    <cellStyle name="Comma 2 26 86" xfId="0"/>
    <cellStyle name="Comma 2 26 87" xfId="0"/>
    <cellStyle name="Comma 2 26 88" xfId="0"/>
    <cellStyle name="Comma 2 26 89" xfId="0"/>
    <cellStyle name="Comma 2 26 9" xfId="0"/>
    <cellStyle name="Comma 2 26 90" xfId="0"/>
    <cellStyle name="Comma 2 26 91" xfId="0"/>
    <cellStyle name="Comma 2 26 92" xfId="0"/>
    <cellStyle name="Comma 2 26 93" xfId="0"/>
    <cellStyle name="Comma 2 27" xfId="0"/>
    <cellStyle name="Comma 2 27 10" xfId="0"/>
    <cellStyle name="Comma 2 27 11" xfId="0"/>
    <cellStyle name="Comma 2 27 12" xfId="0"/>
    <cellStyle name="Comma 2 27 13" xfId="0"/>
    <cellStyle name="Comma 2 27 14" xfId="0"/>
    <cellStyle name="Comma 2 27 15" xfId="0"/>
    <cellStyle name="Comma 2 27 16" xfId="0"/>
    <cellStyle name="Comma 2 27 17" xfId="0"/>
    <cellStyle name="Comma 2 27 18" xfId="0"/>
    <cellStyle name="Comma 2 27 19" xfId="0"/>
    <cellStyle name="Comma 2 27 2" xfId="0"/>
    <cellStyle name="Comma 2 27 20" xfId="0"/>
    <cellStyle name="Comma 2 27 21" xfId="0"/>
    <cellStyle name="Comma 2 27 22" xfId="0"/>
    <cellStyle name="Comma 2 27 23" xfId="0"/>
    <cellStyle name="Comma 2 27 24" xfId="0"/>
    <cellStyle name="Comma 2 27 25" xfId="0"/>
    <cellStyle name="Comma 2 27 26" xfId="0"/>
    <cellStyle name="Comma 2 27 27" xfId="0"/>
    <cellStyle name="Comma 2 27 28" xfId="0"/>
    <cellStyle name="Comma 2 27 29" xfId="0"/>
    <cellStyle name="Comma 2 27 3" xfId="0"/>
    <cellStyle name="Comma 2 27 30" xfId="0"/>
    <cellStyle name="Comma 2 27 31" xfId="0"/>
    <cellStyle name="Comma 2 27 32" xfId="0"/>
    <cellStyle name="Comma 2 27 33" xfId="0"/>
    <cellStyle name="Comma 2 27 34" xfId="0"/>
    <cellStyle name="Comma 2 27 35" xfId="0"/>
    <cellStyle name="Comma 2 27 36" xfId="0"/>
    <cellStyle name="Comma 2 27 37" xfId="0"/>
    <cellStyle name="Comma 2 27 38" xfId="0"/>
    <cellStyle name="Comma 2 27 39" xfId="0"/>
    <cellStyle name="Comma 2 27 4" xfId="0"/>
    <cellStyle name="Comma 2 27 40" xfId="0"/>
    <cellStyle name="Comma 2 27 41" xfId="0"/>
    <cellStyle name="Comma 2 27 42" xfId="0"/>
    <cellStyle name="Comma 2 27 43" xfId="0"/>
    <cellStyle name="Comma 2 27 44" xfId="0"/>
    <cellStyle name="Comma 2 27 45" xfId="0"/>
    <cellStyle name="Comma 2 27 46" xfId="0"/>
    <cellStyle name="Comma 2 27 47" xfId="0"/>
    <cellStyle name="Comma 2 27 48" xfId="0"/>
    <cellStyle name="Comma 2 27 49" xfId="0"/>
    <cellStyle name="Comma 2 27 5" xfId="0"/>
    <cellStyle name="Comma 2 27 50" xfId="0"/>
    <cellStyle name="Comma 2 27 51" xfId="0"/>
    <cellStyle name="Comma 2 27 52" xfId="0"/>
    <cellStyle name="Comma 2 27 53" xfId="0"/>
    <cellStyle name="Comma 2 27 54" xfId="0"/>
    <cellStyle name="Comma 2 27 55" xfId="0"/>
    <cellStyle name="Comma 2 27 56" xfId="0"/>
    <cellStyle name="Comma 2 27 57" xfId="0"/>
    <cellStyle name="Comma 2 27 58" xfId="0"/>
    <cellStyle name="Comma 2 27 59" xfId="0"/>
    <cellStyle name="Comma 2 27 6" xfId="0"/>
    <cellStyle name="Comma 2 27 60" xfId="0"/>
    <cellStyle name="Comma 2 27 61" xfId="0"/>
    <cellStyle name="Comma 2 27 62" xfId="0"/>
    <cellStyle name="Comma 2 27 63" xfId="0"/>
    <cellStyle name="Comma 2 27 64" xfId="0"/>
    <cellStyle name="Comma 2 27 65" xfId="0"/>
    <cellStyle name="Comma 2 27 66" xfId="0"/>
    <cellStyle name="Comma 2 27 67" xfId="0"/>
    <cellStyle name="Comma 2 27 68" xfId="0"/>
    <cellStyle name="Comma 2 27 69" xfId="0"/>
    <cellStyle name="Comma 2 27 7" xfId="0"/>
    <cellStyle name="Comma 2 27 70" xfId="0"/>
    <cellStyle name="Comma 2 27 71" xfId="0"/>
    <cellStyle name="Comma 2 27 72" xfId="0"/>
    <cellStyle name="Comma 2 27 73" xfId="0"/>
    <cellStyle name="Comma 2 27 74" xfId="0"/>
    <cellStyle name="Comma 2 27 75" xfId="0"/>
    <cellStyle name="Comma 2 27 76" xfId="0"/>
    <cellStyle name="Comma 2 27 77" xfId="0"/>
    <cellStyle name="Comma 2 27 78" xfId="0"/>
    <cellStyle name="Comma 2 27 79" xfId="0"/>
    <cellStyle name="Comma 2 27 8" xfId="0"/>
    <cellStyle name="Comma 2 27 80" xfId="0"/>
    <cellStyle name="Comma 2 27 81" xfId="0"/>
    <cellStyle name="Comma 2 27 82" xfId="0"/>
    <cellStyle name="Comma 2 27 83" xfId="0"/>
    <cellStyle name="Comma 2 27 84" xfId="0"/>
    <cellStyle name="Comma 2 27 85" xfId="0"/>
    <cellStyle name="Comma 2 27 86" xfId="0"/>
    <cellStyle name="Comma 2 27 87" xfId="0"/>
    <cellStyle name="Comma 2 27 88" xfId="0"/>
    <cellStyle name="Comma 2 27 89" xfId="0"/>
    <cellStyle name="Comma 2 27 9" xfId="0"/>
    <cellStyle name="Comma 2 27 90" xfId="0"/>
    <cellStyle name="Comma 2 27 91" xfId="0"/>
    <cellStyle name="Comma 2 27 92" xfId="0"/>
    <cellStyle name="Comma 2 27 93" xfId="0"/>
    <cellStyle name="Comma 2 28" xfId="0"/>
    <cellStyle name="Comma 2 28 10" xfId="0"/>
    <cellStyle name="Comma 2 28 11" xfId="0"/>
    <cellStyle name="Comma 2 28 12" xfId="0"/>
    <cellStyle name="Comma 2 28 13" xfId="0"/>
    <cellStyle name="Comma 2 28 14" xfId="0"/>
    <cellStyle name="Comma 2 28 15" xfId="0"/>
    <cellStyle name="Comma 2 28 16" xfId="0"/>
    <cellStyle name="Comma 2 28 17" xfId="0"/>
    <cellStyle name="Comma 2 28 18" xfId="0"/>
    <cellStyle name="Comma 2 28 19" xfId="0"/>
    <cellStyle name="Comma 2 28 2" xfId="0"/>
    <cellStyle name="Comma 2 28 20" xfId="0"/>
    <cellStyle name="Comma 2 28 21" xfId="0"/>
    <cellStyle name="Comma 2 28 22" xfId="0"/>
    <cellStyle name="Comma 2 28 23" xfId="0"/>
    <cellStyle name="Comma 2 28 24" xfId="0"/>
    <cellStyle name="Comma 2 28 25" xfId="0"/>
    <cellStyle name="Comma 2 28 26" xfId="0"/>
    <cellStyle name="Comma 2 28 27" xfId="0"/>
    <cellStyle name="Comma 2 28 28" xfId="0"/>
    <cellStyle name="Comma 2 28 29" xfId="0"/>
    <cellStyle name="Comma 2 28 3" xfId="0"/>
    <cellStyle name="Comma 2 28 30" xfId="0"/>
    <cellStyle name="Comma 2 28 31" xfId="0"/>
    <cellStyle name="Comma 2 28 32" xfId="0"/>
    <cellStyle name="Comma 2 28 33" xfId="0"/>
    <cellStyle name="Comma 2 28 34" xfId="0"/>
    <cellStyle name="Comma 2 28 35" xfId="0"/>
    <cellStyle name="Comma 2 28 36" xfId="0"/>
    <cellStyle name="Comma 2 28 37" xfId="0"/>
    <cellStyle name="Comma 2 28 38" xfId="0"/>
    <cellStyle name="Comma 2 28 39" xfId="0"/>
    <cellStyle name="Comma 2 28 4" xfId="0"/>
    <cellStyle name="Comma 2 28 40" xfId="0"/>
    <cellStyle name="Comma 2 28 41" xfId="0"/>
    <cellStyle name="Comma 2 28 42" xfId="0"/>
    <cellStyle name="Comma 2 28 43" xfId="0"/>
    <cellStyle name="Comma 2 28 44" xfId="0"/>
    <cellStyle name="Comma 2 28 45" xfId="0"/>
    <cellStyle name="Comma 2 28 46" xfId="0"/>
    <cellStyle name="Comma 2 28 47" xfId="0"/>
    <cellStyle name="Comma 2 28 48" xfId="0"/>
    <cellStyle name="Comma 2 28 49" xfId="0"/>
    <cellStyle name="Comma 2 28 5" xfId="0"/>
    <cellStyle name="Comma 2 28 50" xfId="0"/>
    <cellStyle name="Comma 2 28 51" xfId="0"/>
    <cellStyle name="Comma 2 28 52" xfId="0"/>
    <cellStyle name="Comma 2 28 53" xfId="0"/>
    <cellStyle name="Comma 2 28 54" xfId="0"/>
    <cellStyle name="Comma 2 28 55" xfId="0"/>
    <cellStyle name="Comma 2 28 56" xfId="0"/>
    <cellStyle name="Comma 2 28 57" xfId="0"/>
    <cellStyle name="Comma 2 28 58" xfId="0"/>
    <cellStyle name="Comma 2 28 59" xfId="0"/>
    <cellStyle name="Comma 2 28 6" xfId="0"/>
    <cellStyle name="Comma 2 28 60" xfId="0"/>
    <cellStyle name="Comma 2 28 61" xfId="0"/>
    <cellStyle name="Comma 2 28 62" xfId="0"/>
    <cellStyle name="Comma 2 28 63" xfId="0"/>
    <cellStyle name="Comma 2 28 64" xfId="0"/>
    <cellStyle name="Comma 2 28 65" xfId="0"/>
    <cellStyle name="Comma 2 28 66" xfId="0"/>
    <cellStyle name="Comma 2 28 67" xfId="0"/>
    <cellStyle name="Comma 2 28 68" xfId="0"/>
    <cellStyle name="Comma 2 28 69" xfId="0"/>
    <cellStyle name="Comma 2 28 7" xfId="0"/>
    <cellStyle name="Comma 2 28 70" xfId="0"/>
    <cellStyle name="Comma 2 28 71" xfId="0"/>
    <cellStyle name="Comma 2 28 72" xfId="0"/>
    <cellStyle name="Comma 2 28 73" xfId="0"/>
    <cellStyle name="Comma 2 28 74" xfId="0"/>
    <cellStyle name="Comma 2 28 75" xfId="0"/>
    <cellStyle name="Comma 2 28 76" xfId="0"/>
    <cellStyle name="Comma 2 28 77" xfId="0"/>
    <cellStyle name="Comma 2 28 78" xfId="0"/>
    <cellStyle name="Comma 2 28 79" xfId="0"/>
    <cellStyle name="Comma 2 28 8" xfId="0"/>
    <cellStyle name="Comma 2 28 80" xfId="0"/>
    <cellStyle name="Comma 2 28 81" xfId="0"/>
    <cellStyle name="Comma 2 28 82" xfId="0"/>
    <cellStyle name="Comma 2 28 83" xfId="0"/>
    <cellStyle name="Comma 2 28 84" xfId="0"/>
    <cellStyle name="Comma 2 28 85" xfId="0"/>
    <cellStyle name="Comma 2 28 86" xfId="0"/>
    <cellStyle name="Comma 2 28 87" xfId="0"/>
    <cellStyle name="Comma 2 28 88" xfId="0"/>
    <cellStyle name="Comma 2 28 89" xfId="0"/>
    <cellStyle name="Comma 2 28 9" xfId="0"/>
    <cellStyle name="Comma 2 28 90" xfId="0"/>
    <cellStyle name="Comma 2 28 91" xfId="0"/>
    <cellStyle name="Comma 2 28 92" xfId="0"/>
    <cellStyle name="Comma 2 28 93" xfId="0"/>
    <cellStyle name="Comma 2 29" xfId="0"/>
    <cellStyle name="Comma 2 29 10" xfId="0"/>
    <cellStyle name="Comma 2 29 11" xfId="0"/>
    <cellStyle name="Comma 2 29 12" xfId="0"/>
    <cellStyle name="Comma 2 29 13" xfId="0"/>
    <cellStyle name="Comma 2 29 14" xfId="0"/>
    <cellStyle name="Comma 2 29 15" xfId="0"/>
    <cellStyle name="Comma 2 29 16" xfId="0"/>
    <cellStyle name="Comma 2 29 17" xfId="0"/>
    <cellStyle name="Comma 2 29 18" xfId="0"/>
    <cellStyle name="Comma 2 29 19" xfId="0"/>
    <cellStyle name="Comma 2 29 2" xfId="0"/>
    <cellStyle name="Comma 2 29 20" xfId="0"/>
    <cellStyle name="Comma 2 29 21" xfId="0"/>
    <cellStyle name="Comma 2 29 22" xfId="0"/>
    <cellStyle name="Comma 2 29 23" xfId="0"/>
    <cellStyle name="Comma 2 29 24" xfId="0"/>
    <cellStyle name="Comma 2 29 25" xfId="0"/>
    <cellStyle name="Comma 2 29 26" xfId="0"/>
    <cellStyle name="Comma 2 29 27" xfId="0"/>
    <cellStyle name="Comma 2 29 28" xfId="0"/>
    <cellStyle name="Comma 2 29 29" xfId="0"/>
    <cellStyle name="Comma 2 29 3" xfId="0"/>
    <cellStyle name="Comma 2 29 30" xfId="0"/>
    <cellStyle name="Comma 2 29 31" xfId="0"/>
    <cellStyle name="Comma 2 29 32" xfId="0"/>
    <cellStyle name="Comma 2 29 33" xfId="0"/>
    <cellStyle name="Comma 2 29 34" xfId="0"/>
    <cellStyle name="Comma 2 29 35" xfId="0"/>
    <cellStyle name="Comma 2 29 36" xfId="0"/>
    <cellStyle name="Comma 2 29 37" xfId="0"/>
    <cellStyle name="Comma 2 29 38" xfId="0"/>
    <cellStyle name="Comma 2 29 39" xfId="0"/>
    <cellStyle name="Comma 2 29 4" xfId="0"/>
    <cellStyle name="Comma 2 29 40" xfId="0"/>
    <cellStyle name="Comma 2 29 41" xfId="0"/>
    <cellStyle name="Comma 2 29 42" xfId="0"/>
    <cellStyle name="Comma 2 29 43" xfId="0"/>
    <cellStyle name="Comma 2 29 44" xfId="0"/>
    <cellStyle name="Comma 2 29 45" xfId="0"/>
    <cellStyle name="Comma 2 29 46" xfId="0"/>
    <cellStyle name="Comma 2 29 47" xfId="0"/>
    <cellStyle name="Comma 2 29 48" xfId="0"/>
    <cellStyle name="Comma 2 29 49" xfId="0"/>
    <cellStyle name="Comma 2 29 5" xfId="0"/>
    <cellStyle name="Comma 2 29 50" xfId="0"/>
    <cellStyle name="Comma 2 29 51" xfId="0"/>
    <cellStyle name="Comma 2 29 52" xfId="0"/>
    <cellStyle name="Comma 2 29 53" xfId="0"/>
    <cellStyle name="Comma 2 29 54" xfId="0"/>
    <cellStyle name="Comma 2 29 55" xfId="0"/>
    <cellStyle name="Comma 2 29 56" xfId="0"/>
    <cellStyle name="Comma 2 29 57" xfId="0"/>
    <cellStyle name="Comma 2 29 58" xfId="0"/>
    <cellStyle name="Comma 2 29 59" xfId="0"/>
    <cellStyle name="Comma 2 29 6" xfId="0"/>
    <cellStyle name="Comma 2 29 60" xfId="0"/>
    <cellStyle name="Comma 2 29 61" xfId="0"/>
    <cellStyle name="Comma 2 29 62" xfId="0"/>
    <cellStyle name="Comma 2 29 63" xfId="0"/>
    <cellStyle name="Comma 2 29 64" xfId="0"/>
    <cellStyle name="Comma 2 29 65" xfId="0"/>
    <cellStyle name="Comma 2 29 66" xfId="0"/>
    <cellStyle name="Comma 2 29 67" xfId="0"/>
    <cellStyle name="Comma 2 29 68" xfId="0"/>
    <cellStyle name="Comma 2 29 69" xfId="0"/>
    <cellStyle name="Comma 2 29 7" xfId="0"/>
    <cellStyle name="Comma 2 29 70" xfId="0"/>
    <cellStyle name="Comma 2 29 71" xfId="0"/>
    <cellStyle name="Comma 2 29 72" xfId="0"/>
    <cellStyle name="Comma 2 29 73" xfId="0"/>
    <cellStyle name="Comma 2 29 74" xfId="0"/>
    <cellStyle name="Comma 2 29 75" xfId="0"/>
    <cellStyle name="Comma 2 29 76" xfId="0"/>
    <cellStyle name="Comma 2 29 77" xfId="0"/>
    <cellStyle name="Comma 2 29 78" xfId="0"/>
    <cellStyle name="Comma 2 29 79" xfId="0"/>
    <cellStyle name="Comma 2 29 8" xfId="0"/>
    <cellStyle name="Comma 2 29 80" xfId="0"/>
    <cellStyle name="Comma 2 29 81" xfId="0"/>
    <cellStyle name="Comma 2 29 82" xfId="0"/>
    <cellStyle name="Comma 2 29 83" xfId="0"/>
    <cellStyle name="Comma 2 29 84" xfId="0"/>
    <cellStyle name="Comma 2 29 85" xfId="0"/>
    <cellStyle name="Comma 2 29 86" xfId="0"/>
    <cellStyle name="Comma 2 29 87" xfId="0"/>
    <cellStyle name="Comma 2 29 88" xfId="0"/>
    <cellStyle name="Comma 2 29 89" xfId="0"/>
    <cellStyle name="Comma 2 29 9" xfId="0"/>
    <cellStyle name="Comma 2 29 90" xfId="0"/>
    <cellStyle name="Comma 2 29 91" xfId="0"/>
    <cellStyle name="Comma 2 29 92" xfId="0"/>
    <cellStyle name="Comma 2 29 93" xfId="0"/>
    <cellStyle name="Comma 2 3" xfId="0"/>
    <cellStyle name="Comma 2 3 10" xfId="0"/>
    <cellStyle name="Comma 2 3 11" xfId="0"/>
    <cellStyle name="Comma 2 3 12" xfId="0"/>
    <cellStyle name="Comma 2 3 13" xfId="0"/>
    <cellStyle name="Comma 2 3 14" xfId="0"/>
    <cellStyle name="Comma 2 3 15" xfId="0"/>
    <cellStyle name="Comma 2 3 16" xfId="0"/>
    <cellStyle name="Comma 2 3 17" xfId="0"/>
    <cellStyle name="Comma 2 3 18" xfId="0"/>
    <cellStyle name="Comma 2 3 19" xfId="0"/>
    <cellStyle name="Comma 2 3 2" xfId="0"/>
    <cellStyle name="Comma 2 3 2 10" xfId="0"/>
    <cellStyle name="Comma 2 3 2 11" xfId="0"/>
    <cellStyle name="Comma 2 3 2 12" xfId="0"/>
    <cellStyle name="Comma 2 3 2 13" xfId="0"/>
    <cellStyle name="Comma 2 3 2 14" xfId="0"/>
    <cellStyle name="Comma 2 3 2 15" xfId="0"/>
    <cellStyle name="Comma 2 3 2 16" xfId="0"/>
    <cellStyle name="Comma 2 3 2 17" xfId="0"/>
    <cellStyle name="Comma 2 3 2 18" xfId="0"/>
    <cellStyle name="Comma 2 3 2 19" xfId="0"/>
    <cellStyle name="Comma 2 3 2 2" xfId="0"/>
    <cellStyle name="Comma 2 3 2 20" xfId="0"/>
    <cellStyle name="Comma 2 3 2 21" xfId="0"/>
    <cellStyle name="Comma 2 3 2 22" xfId="0"/>
    <cellStyle name="Comma 2 3 2 23" xfId="0"/>
    <cellStyle name="Comma 2 3 2 24" xfId="0"/>
    <cellStyle name="Comma 2 3 2 25" xfId="0"/>
    <cellStyle name="Comma 2 3 2 26" xfId="0"/>
    <cellStyle name="Comma 2 3 2 27" xfId="0"/>
    <cellStyle name="Comma 2 3 2 28" xfId="0"/>
    <cellStyle name="Comma 2 3 2 29" xfId="0"/>
    <cellStyle name="Comma 2 3 2 3" xfId="0"/>
    <cellStyle name="Comma 2 3 2 30" xfId="0"/>
    <cellStyle name="Comma 2 3 2 31" xfId="0"/>
    <cellStyle name="Comma 2 3 2 32" xfId="0"/>
    <cellStyle name="Comma 2 3 2 33" xfId="0"/>
    <cellStyle name="Comma 2 3 2 34" xfId="0"/>
    <cellStyle name="Comma 2 3 2 35" xfId="0"/>
    <cellStyle name="Comma 2 3 2 36" xfId="0"/>
    <cellStyle name="Comma 2 3 2 37" xfId="0"/>
    <cellStyle name="Comma 2 3 2 38" xfId="0"/>
    <cellStyle name="Comma 2 3 2 39" xfId="0"/>
    <cellStyle name="Comma 2 3 2 4" xfId="0"/>
    <cellStyle name="Comma 2 3 2 40" xfId="0"/>
    <cellStyle name="Comma 2 3 2 41" xfId="0"/>
    <cellStyle name="Comma 2 3 2 42" xfId="0"/>
    <cellStyle name="Comma 2 3 2 43" xfId="0"/>
    <cellStyle name="Comma 2 3 2 44" xfId="0"/>
    <cellStyle name="Comma 2 3 2 45" xfId="0"/>
    <cellStyle name="Comma 2 3 2 46" xfId="0"/>
    <cellStyle name="Comma 2 3 2 47" xfId="0"/>
    <cellStyle name="Comma 2 3 2 48" xfId="0"/>
    <cellStyle name="Comma 2 3 2 49" xfId="0"/>
    <cellStyle name="Comma 2 3 2 5" xfId="0"/>
    <cellStyle name="Comma 2 3 2 50" xfId="0"/>
    <cellStyle name="Comma 2 3 2 51" xfId="0"/>
    <cellStyle name="Comma 2 3 2 52" xfId="0"/>
    <cellStyle name="Comma 2 3 2 53" xfId="0"/>
    <cellStyle name="Comma 2 3 2 54" xfId="0"/>
    <cellStyle name="Comma 2 3 2 55" xfId="0"/>
    <cellStyle name="Comma 2 3 2 56" xfId="0"/>
    <cellStyle name="Comma 2 3 2 57" xfId="0"/>
    <cellStyle name="Comma 2 3 2 58" xfId="0"/>
    <cellStyle name="Comma 2 3 2 59" xfId="0"/>
    <cellStyle name="Comma 2 3 2 6" xfId="0"/>
    <cellStyle name="Comma 2 3 2 60" xfId="0"/>
    <cellStyle name="Comma 2 3 2 61" xfId="0"/>
    <cellStyle name="Comma 2 3 2 62" xfId="0"/>
    <cellStyle name="Comma 2 3 2 63" xfId="0"/>
    <cellStyle name="Comma 2 3 2 64" xfId="0"/>
    <cellStyle name="Comma 2 3 2 65" xfId="0"/>
    <cellStyle name="Comma 2 3 2 66" xfId="0"/>
    <cellStyle name="Comma 2 3 2 67" xfId="0"/>
    <cellStyle name="Comma 2 3 2 68" xfId="0"/>
    <cellStyle name="Comma 2 3 2 69" xfId="0"/>
    <cellStyle name="Comma 2 3 2 7" xfId="0"/>
    <cellStyle name="Comma 2 3 2 70" xfId="0"/>
    <cellStyle name="Comma 2 3 2 71" xfId="0"/>
    <cellStyle name="Comma 2 3 2 72" xfId="0"/>
    <cellStyle name="Comma 2 3 2 73" xfId="0"/>
    <cellStyle name="Comma 2 3 2 74" xfId="0"/>
    <cellStyle name="Comma 2 3 2 75" xfId="0"/>
    <cellStyle name="Comma 2 3 2 76" xfId="0"/>
    <cellStyle name="Comma 2 3 2 77" xfId="0"/>
    <cellStyle name="Comma 2 3 2 78" xfId="0"/>
    <cellStyle name="Comma 2 3 2 79" xfId="0"/>
    <cellStyle name="Comma 2 3 2 8" xfId="0"/>
    <cellStyle name="Comma 2 3 2 80" xfId="0"/>
    <cellStyle name="Comma 2 3 2 81" xfId="0"/>
    <cellStyle name="Comma 2 3 2 82" xfId="0"/>
    <cellStyle name="Comma 2 3 2 83" xfId="0"/>
    <cellStyle name="Comma 2 3 2 84" xfId="0"/>
    <cellStyle name="Comma 2 3 2 85" xfId="0"/>
    <cellStyle name="Comma 2 3 2 86" xfId="0"/>
    <cellStyle name="Comma 2 3 2 87" xfId="0"/>
    <cellStyle name="Comma 2 3 2 88" xfId="0"/>
    <cellStyle name="Comma 2 3 2 89" xfId="0"/>
    <cellStyle name="Comma 2 3 2 9" xfId="0"/>
    <cellStyle name="Comma 2 3 2 90" xfId="0"/>
    <cellStyle name="Comma 2 3 2 91" xfId="0"/>
    <cellStyle name="Comma 2 3 2 92" xfId="0"/>
    <cellStyle name="Comma 2 3 2 93" xfId="0"/>
    <cellStyle name="Comma 2 3 20" xfId="0"/>
    <cellStyle name="Comma 2 3 21" xfId="0"/>
    <cellStyle name="Comma 2 3 22" xfId="0"/>
    <cellStyle name="Comma 2 3 23" xfId="0"/>
    <cellStyle name="Comma 2 3 24" xfId="0"/>
    <cellStyle name="Comma 2 3 25" xfId="0"/>
    <cellStyle name="Comma 2 3 26" xfId="0"/>
    <cellStyle name="Comma 2 3 27" xfId="0"/>
    <cellStyle name="Comma 2 3 28" xfId="0"/>
    <cellStyle name="Comma 2 3 29" xfId="0"/>
    <cellStyle name="Comma 2 3 3" xfId="0"/>
    <cellStyle name="Comma 2 3 3 10" xfId="0"/>
    <cellStyle name="Comma 2 3 3 11" xfId="0"/>
    <cellStyle name="Comma 2 3 3 12" xfId="0"/>
    <cellStyle name="Comma 2 3 3 13" xfId="0"/>
    <cellStyle name="Comma 2 3 3 14" xfId="0"/>
    <cellStyle name="Comma 2 3 3 15" xfId="0"/>
    <cellStyle name="Comma 2 3 3 16" xfId="0"/>
    <cellStyle name="Comma 2 3 3 17" xfId="0"/>
    <cellStyle name="Comma 2 3 3 18" xfId="0"/>
    <cellStyle name="Comma 2 3 3 19" xfId="0"/>
    <cellStyle name="Comma 2 3 3 2" xfId="0"/>
    <cellStyle name="Comma 2 3 3 20" xfId="0"/>
    <cellStyle name="Comma 2 3 3 21" xfId="0"/>
    <cellStyle name="Comma 2 3 3 22" xfId="0"/>
    <cellStyle name="Comma 2 3 3 23" xfId="0"/>
    <cellStyle name="Comma 2 3 3 24" xfId="0"/>
    <cellStyle name="Comma 2 3 3 25" xfId="0"/>
    <cellStyle name="Comma 2 3 3 26" xfId="0"/>
    <cellStyle name="Comma 2 3 3 27" xfId="0"/>
    <cellStyle name="Comma 2 3 3 28" xfId="0"/>
    <cellStyle name="Comma 2 3 3 29" xfId="0"/>
    <cellStyle name="Comma 2 3 3 3" xfId="0"/>
    <cellStyle name="Comma 2 3 3 30" xfId="0"/>
    <cellStyle name="Comma 2 3 3 31" xfId="0"/>
    <cellStyle name="Comma 2 3 3 32" xfId="0"/>
    <cellStyle name="Comma 2 3 3 33" xfId="0"/>
    <cellStyle name="Comma 2 3 3 34" xfId="0"/>
    <cellStyle name="Comma 2 3 3 35" xfId="0"/>
    <cellStyle name="Comma 2 3 3 36" xfId="0"/>
    <cellStyle name="Comma 2 3 3 37" xfId="0"/>
    <cellStyle name="Comma 2 3 3 38" xfId="0"/>
    <cellStyle name="Comma 2 3 3 39" xfId="0"/>
    <cellStyle name="Comma 2 3 3 4" xfId="0"/>
    <cellStyle name="Comma 2 3 3 40" xfId="0"/>
    <cellStyle name="Comma 2 3 3 41" xfId="0"/>
    <cellStyle name="Comma 2 3 3 42" xfId="0"/>
    <cellStyle name="Comma 2 3 3 43" xfId="0"/>
    <cellStyle name="Comma 2 3 3 44" xfId="0"/>
    <cellStyle name="Comma 2 3 3 45" xfId="0"/>
    <cellStyle name="Comma 2 3 3 46" xfId="0"/>
    <cellStyle name="Comma 2 3 3 47" xfId="0"/>
    <cellStyle name="Comma 2 3 3 48" xfId="0"/>
    <cellStyle name="Comma 2 3 3 49" xfId="0"/>
    <cellStyle name="Comma 2 3 3 5" xfId="0"/>
    <cellStyle name="Comma 2 3 3 50" xfId="0"/>
    <cellStyle name="Comma 2 3 3 51" xfId="0"/>
    <cellStyle name="Comma 2 3 3 52" xfId="0"/>
    <cellStyle name="Comma 2 3 3 53" xfId="0"/>
    <cellStyle name="Comma 2 3 3 54" xfId="0"/>
    <cellStyle name="Comma 2 3 3 55" xfId="0"/>
    <cellStyle name="Comma 2 3 3 56" xfId="0"/>
    <cellStyle name="Comma 2 3 3 57" xfId="0"/>
    <cellStyle name="Comma 2 3 3 58" xfId="0"/>
    <cellStyle name="Comma 2 3 3 59" xfId="0"/>
    <cellStyle name="Comma 2 3 3 6" xfId="0"/>
    <cellStyle name="Comma 2 3 3 60" xfId="0"/>
    <cellStyle name="Comma 2 3 3 61" xfId="0"/>
    <cellStyle name="Comma 2 3 3 62" xfId="0"/>
    <cellStyle name="Comma 2 3 3 63" xfId="0"/>
    <cellStyle name="Comma 2 3 3 64" xfId="0"/>
    <cellStyle name="Comma 2 3 3 65" xfId="0"/>
    <cellStyle name="Comma 2 3 3 66" xfId="0"/>
    <cellStyle name="Comma 2 3 3 67" xfId="0"/>
    <cellStyle name="Comma 2 3 3 68" xfId="0"/>
    <cellStyle name="Comma 2 3 3 69" xfId="0"/>
    <cellStyle name="Comma 2 3 3 7" xfId="0"/>
    <cellStyle name="Comma 2 3 3 70" xfId="0"/>
    <cellStyle name="Comma 2 3 3 71" xfId="0"/>
    <cellStyle name="Comma 2 3 3 72" xfId="0"/>
    <cellStyle name="Comma 2 3 3 73" xfId="0"/>
    <cellStyle name="Comma 2 3 3 74" xfId="0"/>
    <cellStyle name="Comma 2 3 3 75" xfId="0"/>
    <cellStyle name="Comma 2 3 3 76" xfId="0"/>
    <cellStyle name="Comma 2 3 3 77" xfId="0"/>
    <cellStyle name="Comma 2 3 3 78" xfId="0"/>
    <cellStyle name="Comma 2 3 3 79" xfId="0"/>
    <cellStyle name="Comma 2 3 3 8" xfId="0"/>
    <cellStyle name="Comma 2 3 3 80" xfId="0"/>
    <cellStyle name="Comma 2 3 3 81" xfId="0"/>
    <cellStyle name="Comma 2 3 3 82" xfId="0"/>
    <cellStyle name="Comma 2 3 3 83" xfId="0"/>
    <cellStyle name="Comma 2 3 3 84" xfId="0"/>
    <cellStyle name="Comma 2 3 3 85" xfId="0"/>
    <cellStyle name="Comma 2 3 3 86" xfId="0"/>
    <cellStyle name="Comma 2 3 3 87" xfId="0"/>
    <cellStyle name="Comma 2 3 3 88" xfId="0"/>
    <cellStyle name="Comma 2 3 3 89" xfId="0"/>
    <cellStyle name="Comma 2 3 3 9" xfId="0"/>
    <cellStyle name="Comma 2 3 3 90" xfId="0"/>
    <cellStyle name="Comma 2 3 3 91" xfId="0"/>
    <cellStyle name="Comma 2 3 3 92" xfId="0"/>
    <cellStyle name="Comma 2 3 3 93" xfId="0"/>
    <cellStyle name="Comma 2 3 30" xfId="0"/>
    <cellStyle name="Comma 2 3 31" xfId="0"/>
    <cellStyle name="Comma 2 3 32" xfId="0"/>
    <cellStyle name="Comma 2 3 33" xfId="0"/>
    <cellStyle name="Comma 2 3 34" xfId="0"/>
    <cellStyle name="Comma 2 3 35" xfId="0"/>
    <cellStyle name="Comma 2 3 36" xfId="0"/>
    <cellStyle name="Comma 2 3 37" xfId="0"/>
    <cellStyle name="Comma 2 3 38" xfId="0"/>
    <cellStyle name="Comma 2 3 39" xfId="0"/>
    <cellStyle name="Comma 2 3 4" xfId="0"/>
    <cellStyle name="Comma 2 3 40" xfId="0"/>
    <cellStyle name="Comma 2 3 41" xfId="0"/>
    <cellStyle name="Comma 2 3 42" xfId="0"/>
    <cellStyle name="Comma 2 3 43" xfId="0"/>
    <cellStyle name="Comma 2 3 44" xfId="0"/>
    <cellStyle name="Comma 2 3 45" xfId="0"/>
    <cellStyle name="Comma 2 3 46" xfId="0"/>
    <cellStyle name="Comma 2 3 47" xfId="0"/>
    <cellStyle name="Comma 2 3 48" xfId="0"/>
    <cellStyle name="Comma 2 3 49" xfId="0"/>
    <cellStyle name="Comma 2 3 5" xfId="0"/>
    <cellStyle name="Comma 2 3 50" xfId="0"/>
    <cellStyle name="Comma 2 3 51" xfId="0"/>
    <cellStyle name="Comma 2 3 52" xfId="0"/>
    <cellStyle name="Comma 2 3 53" xfId="0"/>
    <cellStyle name="Comma 2 3 54" xfId="0"/>
    <cellStyle name="Comma 2 3 55" xfId="0"/>
    <cellStyle name="Comma 2 3 56" xfId="0"/>
    <cellStyle name="Comma 2 3 57" xfId="0"/>
    <cellStyle name="Comma 2 3 58" xfId="0"/>
    <cellStyle name="Comma 2 3 59" xfId="0"/>
    <cellStyle name="Comma 2 3 6" xfId="0"/>
    <cellStyle name="Comma 2 3 60" xfId="0"/>
    <cellStyle name="Comma 2 3 61" xfId="0"/>
    <cellStyle name="Comma 2 3 62" xfId="0"/>
    <cellStyle name="Comma 2 3 63" xfId="0"/>
    <cellStyle name="Comma 2 3 64" xfId="0"/>
    <cellStyle name="Comma 2 3 65" xfId="0"/>
    <cellStyle name="Comma 2 3 66" xfId="0"/>
    <cellStyle name="Comma 2 3 67" xfId="0"/>
    <cellStyle name="Comma 2 3 68" xfId="0"/>
    <cellStyle name="Comma 2 3 69" xfId="0"/>
    <cellStyle name="Comma 2 3 7" xfId="0"/>
    <cellStyle name="Comma 2 3 70" xfId="0"/>
    <cellStyle name="Comma 2 3 71" xfId="0"/>
    <cellStyle name="Comma 2 3 72" xfId="0"/>
    <cellStyle name="Comma 2 3 73" xfId="0"/>
    <cellStyle name="Comma 2 3 74" xfId="0"/>
    <cellStyle name="Comma 2 3 75" xfId="0"/>
    <cellStyle name="Comma 2 3 76" xfId="0"/>
    <cellStyle name="Comma 2 3 77" xfId="0"/>
    <cellStyle name="Comma 2 3 78" xfId="0"/>
    <cellStyle name="Comma 2 3 79" xfId="0"/>
    <cellStyle name="Comma 2 3 8" xfId="0"/>
    <cellStyle name="Comma 2 3 80" xfId="0"/>
    <cellStyle name="Comma 2 3 81" xfId="0"/>
    <cellStyle name="Comma 2 3 82" xfId="0"/>
    <cellStyle name="Comma 2 3 83" xfId="0"/>
    <cellStyle name="Comma 2 3 84" xfId="0"/>
    <cellStyle name="Comma 2 3 85" xfId="0"/>
    <cellStyle name="Comma 2 3 86" xfId="0"/>
    <cellStyle name="Comma 2 3 87" xfId="0"/>
    <cellStyle name="Comma 2 3 88" xfId="0"/>
    <cellStyle name="Comma 2 3 89" xfId="0"/>
    <cellStyle name="Comma 2 3 9" xfId="0"/>
    <cellStyle name="Comma 2 3 90" xfId="0"/>
    <cellStyle name="Comma 2 3 91" xfId="0"/>
    <cellStyle name="Comma 2 3 92" xfId="0"/>
    <cellStyle name="Comma 2 3 93" xfId="0"/>
    <cellStyle name="Comma 2 3 94" xfId="0"/>
    <cellStyle name="Comma 2 3 95" xfId="0"/>
    <cellStyle name="Comma 2 30" xfId="0"/>
    <cellStyle name="Comma 2 30 10" xfId="0"/>
    <cellStyle name="Comma 2 30 11" xfId="0"/>
    <cellStyle name="Comma 2 30 12" xfId="0"/>
    <cellStyle name="Comma 2 30 13" xfId="0"/>
    <cellStyle name="Comma 2 30 14" xfId="0"/>
    <cellStyle name="Comma 2 30 15" xfId="0"/>
    <cellStyle name="Comma 2 30 16" xfId="0"/>
    <cellStyle name="Comma 2 30 17" xfId="0"/>
    <cellStyle name="Comma 2 30 18" xfId="0"/>
    <cellStyle name="Comma 2 30 19" xfId="0"/>
    <cellStyle name="Comma 2 30 2" xfId="0"/>
    <cellStyle name="Comma 2 30 20" xfId="0"/>
    <cellStyle name="Comma 2 30 21" xfId="0"/>
    <cellStyle name="Comma 2 30 22" xfId="0"/>
    <cellStyle name="Comma 2 30 23" xfId="0"/>
    <cellStyle name="Comma 2 30 24" xfId="0"/>
    <cellStyle name="Comma 2 30 25" xfId="0"/>
    <cellStyle name="Comma 2 30 26" xfId="0"/>
    <cellStyle name="Comma 2 30 27" xfId="0"/>
    <cellStyle name="Comma 2 30 28" xfId="0"/>
    <cellStyle name="Comma 2 30 29" xfId="0"/>
    <cellStyle name="Comma 2 30 3" xfId="0"/>
    <cellStyle name="Comma 2 30 30" xfId="0"/>
    <cellStyle name="Comma 2 30 31" xfId="0"/>
    <cellStyle name="Comma 2 30 32" xfId="0"/>
    <cellStyle name="Comma 2 30 33" xfId="0"/>
    <cellStyle name="Comma 2 30 34" xfId="0"/>
    <cellStyle name="Comma 2 30 35" xfId="0"/>
    <cellStyle name="Comma 2 30 36" xfId="0"/>
    <cellStyle name="Comma 2 30 37" xfId="0"/>
    <cellStyle name="Comma 2 30 38" xfId="0"/>
    <cellStyle name="Comma 2 30 39" xfId="0"/>
    <cellStyle name="Comma 2 30 4" xfId="0"/>
    <cellStyle name="Comma 2 30 40" xfId="0"/>
    <cellStyle name="Comma 2 30 41" xfId="0"/>
    <cellStyle name="Comma 2 30 42" xfId="0"/>
    <cellStyle name="Comma 2 30 43" xfId="0"/>
    <cellStyle name="Comma 2 30 44" xfId="0"/>
    <cellStyle name="Comma 2 30 45" xfId="0"/>
    <cellStyle name="Comma 2 30 46" xfId="0"/>
    <cellStyle name="Comma 2 30 47" xfId="0"/>
    <cellStyle name="Comma 2 30 48" xfId="0"/>
    <cellStyle name="Comma 2 30 49" xfId="0"/>
    <cellStyle name="Comma 2 30 5" xfId="0"/>
    <cellStyle name="Comma 2 30 50" xfId="0"/>
    <cellStyle name="Comma 2 30 51" xfId="0"/>
    <cellStyle name="Comma 2 30 52" xfId="0"/>
    <cellStyle name="Comma 2 30 53" xfId="0"/>
    <cellStyle name="Comma 2 30 54" xfId="0"/>
    <cellStyle name="Comma 2 30 55" xfId="0"/>
    <cellStyle name="Comma 2 30 56" xfId="0"/>
    <cellStyle name="Comma 2 30 57" xfId="0"/>
    <cellStyle name="Comma 2 30 58" xfId="0"/>
    <cellStyle name="Comma 2 30 59" xfId="0"/>
    <cellStyle name="Comma 2 30 6" xfId="0"/>
    <cellStyle name="Comma 2 30 60" xfId="0"/>
    <cellStyle name="Comma 2 30 61" xfId="0"/>
    <cellStyle name="Comma 2 30 62" xfId="0"/>
    <cellStyle name="Comma 2 30 63" xfId="0"/>
    <cellStyle name="Comma 2 30 64" xfId="0"/>
    <cellStyle name="Comma 2 30 65" xfId="0"/>
    <cellStyle name="Comma 2 30 66" xfId="0"/>
    <cellStyle name="Comma 2 30 67" xfId="0"/>
    <cellStyle name="Comma 2 30 68" xfId="0"/>
    <cellStyle name="Comma 2 30 69" xfId="0"/>
    <cellStyle name="Comma 2 30 7" xfId="0"/>
    <cellStyle name="Comma 2 30 70" xfId="0"/>
    <cellStyle name="Comma 2 30 71" xfId="0"/>
    <cellStyle name="Comma 2 30 72" xfId="0"/>
    <cellStyle name="Comma 2 30 73" xfId="0"/>
    <cellStyle name="Comma 2 30 74" xfId="0"/>
    <cellStyle name="Comma 2 30 75" xfId="0"/>
    <cellStyle name="Comma 2 30 76" xfId="0"/>
    <cellStyle name="Comma 2 30 77" xfId="0"/>
    <cellStyle name="Comma 2 30 78" xfId="0"/>
    <cellStyle name="Comma 2 30 79" xfId="0"/>
    <cellStyle name="Comma 2 30 8" xfId="0"/>
    <cellStyle name="Comma 2 30 80" xfId="0"/>
    <cellStyle name="Comma 2 30 81" xfId="0"/>
    <cellStyle name="Comma 2 30 82" xfId="0"/>
    <cellStyle name="Comma 2 30 83" xfId="0"/>
    <cellStyle name="Comma 2 30 84" xfId="0"/>
    <cellStyle name="Comma 2 30 85" xfId="0"/>
    <cellStyle name="Comma 2 30 86" xfId="0"/>
    <cellStyle name="Comma 2 30 87" xfId="0"/>
    <cellStyle name="Comma 2 30 88" xfId="0"/>
    <cellStyle name="Comma 2 30 89" xfId="0"/>
    <cellStyle name="Comma 2 30 9" xfId="0"/>
    <cellStyle name="Comma 2 30 90" xfId="0"/>
    <cellStyle name="Comma 2 30 91" xfId="0"/>
    <cellStyle name="Comma 2 30 92" xfId="0"/>
    <cellStyle name="Comma 2 30 93" xfId="0"/>
    <cellStyle name="Comma 2 31" xfId="0"/>
    <cellStyle name="Comma 2 31 10" xfId="0"/>
    <cellStyle name="Comma 2 31 11" xfId="0"/>
    <cellStyle name="Comma 2 31 12" xfId="0"/>
    <cellStyle name="Comma 2 31 13" xfId="0"/>
    <cellStyle name="Comma 2 31 14" xfId="0"/>
    <cellStyle name="Comma 2 31 15" xfId="0"/>
    <cellStyle name="Comma 2 31 16" xfId="0"/>
    <cellStyle name="Comma 2 31 17" xfId="0"/>
    <cellStyle name="Comma 2 31 18" xfId="0"/>
    <cellStyle name="Comma 2 31 19" xfId="0"/>
    <cellStyle name="Comma 2 31 2" xfId="0"/>
    <cellStyle name="Comma 2 31 20" xfId="0"/>
    <cellStyle name="Comma 2 31 21" xfId="0"/>
    <cellStyle name="Comma 2 31 22" xfId="0"/>
    <cellStyle name="Comma 2 31 23" xfId="0"/>
    <cellStyle name="Comma 2 31 24" xfId="0"/>
    <cellStyle name="Comma 2 31 25" xfId="0"/>
    <cellStyle name="Comma 2 31 26" xfId="0"/>
    <cellStyle name="Comma 2 31 27" xfId="0"/>
    <cellStyle name="Comma 2 31 28" xfId="0"/>
    <cellStyle name="Comma 2 31 29" xfId="0"/>
    <cellStyle name="Comma 2 31 3" xfId="0"/>
    <cellStyle name="Comma 2 31 30" xfId="0"/>
    <cellStyle name="Comma 2 31 31" xfId="0"/>
    <cellStyle name="Comma 2 31 32" xfId="0"/>
    <cellStyle name="Comma 2 31 33" xfId="0"/>
    <cellStyle name="Comma 2 31 34" xfId="0"/>
    <cellStyle name="Comma 2 31 35" xfId="0"/>
    <cellStyle name="Comma 2 31 36" xfId="0"/>
    <cellStyle name="Comma 2 31 37" xfId="0"/>
    <cellStyle name="Comma 2 31 38" xfId="0"/>
    <cellStyle name="Comma 2 31 39" xfId="0"/>
    <cellStyle name="Comma 2 31 4" xfId="0"/>
    <cellStyle name="Comma 2 31 40" xfId="0"/>
    <cellStyle name="Comma 2 31 41" xfId="0"/>
    <cellStyle name="Comma 2 31 42" xfId="0"/>
    <cellStyle name="Comma 2 31 43" xfId="0"/>
    <cellStyle name="Comma 2 31 44" xfId="0"/>
    <cellStyle name="Comma 2 31 45" xfId="0"/>
    <cellStyle name="Comma 2 31 46" xfId="0"/>
    <cellStyle name="Comma 2 31 47" xfId="0"/>
    <cellStyle name="Comma 2 31 48" xfId="0"/>
    <cellStyle name="Comma 2 31 49" xfId="0"/>
    <cellStyle name="Comma 2 31 5" xfId="0"/>
    <cellStyle name="Comma 2 31 50" xfId="0"/>
    <cellStyle name="Comma 2 31 51" xfId="0"/>
    <cellStyle name="Comma 2 31 52" xfId="0"/>
    <cellStyle name="Comma 2 31 53" xfId="0"/>
    <cellStyle name="Comma 2 31 54" xfId="0"/>
    <cellStyle name="Comma 2 31 55" xfId="0"/>
    <cellStyle name="Comma 2 31 56" xfId="0"/>
    <cellStyle name="Comma 2 31 57" xfId="0"/>
    <cellStyle name="Comma 2 31 58" xfId="0"/>
    <cellStyle name="Comma 2 31 59" xfId="0"/>
    <cellStyle name="Comma 2 31 6" xfId="0"/>
    <cellStyle name="Comma 2 31 60" xfId="0"/>
    <cellStyle name="Comma 2 31 61" xfId="0"/>
    <cellStyle name="Comma 2 31 62" xfId="0"/>
    <cellStyle name="Comma 2 31 63" xfId="0"/>
    <cellStyle name="Comma 2 31 64" xfId="0"/>
    <cellStyle name="Comma 2 31 65" xfId="0"/>
    <cellStyle name="Comma 2 31 66" xfId="0"/>
    <cellStyle name="Comma 2 31 67" xfId="0"/>
    <cellStyle name="Comma 2 31 68" xfId="0"/>
    <cellStyle name="Comma 2 31 69" xfId="0"/>
    <cellStyle name="Comma 2 31 7" xfId="0"/>
    <cellStyle name="Comma 2 31 70" xfId="0"/>
    <cellStyle name="Comma 2 31 71" xfId="0"/>
    <cellStyle name="Comma 2 31 72" xfId="0"/>
    <cellStyle name="Comma 2 31 73" xfId="0"/>
    <cellStyle name="Comma 2 31 74" xfId="0"/>
    <cellStyle name="Comma 2 31 75" xfId="0"/>
    <cellStyle name="Comma 2 31 76" xfId="0"/>
    <cellStyle name="Comma 2 31 77" xfId="0"/>
    <cellStyle name="Comma 2 31 78" xfId="0"/>
    <cellStyle name="Comma 2 31 79" xfId="0"/>
    <cellStyle name="Comma 2 31 8" xfId="0"/>
    <cellStyle name="Comma 2 31 80" xfId="0"/>
    <cellStyle name="Comma 2 31 81" xfId="0"/>
    <cellStyle name="Comma 2 31 82" xfId="0"/>
    <cellStyle name="Comma 2 31 83" xfId="0"/>
    <cellStyle name="Comma 2 31 84" xfId="0"/>
    <cellStyle name="Comma 2 31 85" xfId="0"/>
    <cellStyle name="Comma 2 31 86" xfId="0"/>
    <cellStyle name="Comma 2 31 87" xfId="0"/>
    <cellStyle name="Comma 2 31 88" xfId="0"/>
    <cellStyle name="Comma 2 31 89" xfId="0"/>
    <cellStyle name="Comma 2 31 9" xfId="0"/>
    <cellStyle name="Comma 2 31 90" xfId="0"/>
    <cellStyle name="Comma 2 31 91" xfId="0"/>
    <cellStyle name="Comma 2 31 92" xfId="0"/>
    <cellStyle name="Comma 2 31 93" xfId="0"/>
    <cellStyle name="Comma 2 32" xfId="0"/>
    <cellStyle name="Comma 2 32 10" xfId="0"/>
    <cellStyle name="Comma 2 32 11" xfId="0"/>
    <cellStyle name="Comma 2 32 12" xfId="0"/>
    <cellStyle name="Comma 2 32 13" xfId="0"/>
    <cellStyle name="Comma 2 32 14" xfId="0"/>
    <cellStyle name="Comma 2 32 15" xfId="0"/>
    <cellStyle name="Comma 2 32 16" xfId="0"/>
    <cellStyle name="Comma 2 32 17" xfId="0"/>
    <cellStyle name="Comma 2 32 18" xfId="0"/>
    <cellStyle name="Comma 2 32 19" xfId="0"/>
    <cellStyle name="Comma 2 32 2" xfId="0"/>
    <cellStyle name="Comma 2 32 20" xfId="0"/>
    <cellStyle name="Comma 2 32 21" xfId="0"/>
    <cellStyle name="Comma 2 32 22" xfId="0"/>
    <cellStyle name="Comma 2 32 23" xfId="0"/>
    <cellStyle name="Comma 2 32 24" xfId="0"/>
    <cellStyle name="Comma 2 32 25" xfId="0"/>
    <cellStyle name="Comma 2 32 26" xfId="0"/>
    <cellStyle name="Comma 2 32 27" xfId="0"/>
    <cellStyle name="Comma 2 32 28" xfId="0"/>
    <cellStyle name="Comma 2 32 29" xfId="0"/>
    <cellStyle name="Comma 2 32 3" xfId="0"/>
    <cellStyle name="Comma 2 32 30" xfId="0"/>
    <cellStyle name="Comma 2 32 31" xfId="0"/>
    <cellStyle name="Comma 2 32 32" xfId="0"/>
    <cellStyle name="Comma 2 32 33" xfId="0"/>
    <cellStyle name="Comma 2 32 34" xfId="0"/>
    <cellStyle name="Comma 2 32 35" xfId="0"/>
    <cellStyle name="Comma 2 32 36" xfId="0"/>
    <cellStyle name="Comma 2 32 37" xfId="0"/>
    <cellStyle name="Comma 2 32 38" xfId="0"/>
    <cellStyle name="Comma 2 32 39" xfId="0"/>
    <cellStyle name="Comma 2 32 4" xfId="0"/>
    <cellStyle name="Comma 2 32 40" xfId="0"/>
    <cellStyle name="Comma 2 32 41" xfId="0"/>
    <cellStyle name="Comma 2 32 42" xfId="0"/>
    <cellStyle name="Comma 2 32 43" xfId="0"/>
    <cellStyle name="Comma 2 32 44" xfId="0"/>
    <cellStyle name="Comma 2 32 45" xfId="0"/>
    <cellStyle name="Comma 2 32 46" xfId="0"/>
    <cellStyle name="Comma 2 32 47" xfId="0"/>
    <cellStyle name="Comma 2 32 48" xfId="0"/>
    <cellStyle name="Comma 2 32 49" xfId="0"/>
    <cellStyle name="Comma 2 32 5" xfId="0"/>
    <cellStyle name="Comma 2 32 50" xfId="0"/>
    <cellStyle name="Comma 2 32 51" xfId="0"/>
    <cellStyle name="Comma 2 32 52" xfId="0"/>
    <cellStyle name="Comma 2 32 53" xfId="0"/>
    <cellStyle name="Comma 2 32 54" xfId="0"/>
    <cellStyle name="Comma 2 32 55" xfId="0"/>
    <cellStyle name="Comma 2 32 56" xfId="0"/>
    <cellStyle name="Comma 2 32 57" xfId="0"/>
    <cellStyle name="Comma 2 32 58" xfId="0"/>
    <cellStyle name="Comma 2 32 59" xfId="0"/>
    <cellStyle name="Comma 2 32 6" xfId="0"/>
    <cellStyle name="Comma 2 32 60" xfId="0"/>
    <cellStyle name="Comma 2 32 61" xfId="0"/>
    <cellStyle name="Comma 2 32 62" xfId="0"/>
    <cellStyle name="Comma 2 32 63" xfId="0"/>
    <cellStyle name="Comma 2 32 64" xfId="0"/>
    <cellStyle name="Comma 2 32 65" xfId="0"/>
    <cellStyle name="Comma 2 32 66" xfId="0"/>
    <cellStyle name="Comma 2 32 67" xfId="0"/>
    <cellStyle name="Comma 2 32 68" xfId="0"/>
    <cellStyle name="Comma 2 32 69" xfId="0"/>
    <cellStyle name="Comma 2 32 7" xfId="0"/>
    <cellStyle name="Comma 2 32 70" xfId="0"/>
    <cellStyle name="Comma 2 32 71" xfId="0"/>
    <cellStyle name="Comma 2 32 72" xfId="0"/>
    <cellStyle name="Comma 2 32 73" xfId="0"/>
    <cellStyle name="Comma 2 32 74" xfId="0"/>
    <cellStyle name="Comma 2 32 75" xfId="0"/>
    <cellStyle name="Comma 2 32 76" xfId="0"/>
    <cellStyle name="Comma 2 32 77" xfId="0"/>
    <cellStyle name="Comma 2 32 78" xfId="0"/>
    <cellStyle name="Comma 2 32 79" xfId="0"/>
    <cellStyle name="Comma 2 32 8" xfId="0"/>
    <cellStyle name="Comma 2 32 80" xfId="0"/>
    <cellStyle name="Comma 2 32 81" xfId="0"/>
    <cellStyle name="Comma 2 32 82" xfId="0"/>
    <cellStyle name="Comma 2 32 83" xfId="0"/>
    <cellStyle name="Comma 2 32 84" xfId="0"/>
    <cellStyle name="Comma 2 32 85" xfId="0"/>
    <cellStyle name="Comma 2 32 86" xfId="0"/>
    <cellStyle name="Comma 2 32 87" xfId="0"/>
    <cellStyle name="Comma 2 32 88" xfId="0"/>
    <cellStyle name="Comma 2 32 89" xfId="0"/>
    <cellStyle name="Comma 2 32 9" xfId="0"/>
    <cellStyle name="Comma 2 32 90" xfId="0"/>
    <cellStyle name="Comma 2 32 91" xfId="0"/>
    <cellStyle name="Comma 2 32 92" xfId="0"/>
    <cellStyle name="Comma 2 32 93" xfId="0"/>
    <cellStyle name="Comma 2 33" xfId="0"/>
    <cellStyle name="Comma 2 33 10" xfId="0"/>
    <cellStyle name="Comma 2 33 11" xfId="0"/>
    <cellStyle name="Comma 2 33 12" xfId="0"/>
    <cellStyle name="Comma 2 33 13" xfId="0"/>
    <cellStyle name="Comma 2 33 14" xfId="0"/>
    <cellStyle name="Comma 2 33 15" xfId="0"/>
    <cellStyle name="Comma 2 33 16" xfId="0"/>
    <cellStyle name="Comma 2 33 17" xfId="0"/>
    <cellStyle name="Comma 2 33 18" xfId="0"/>
    <cellStyle name="Comma 2 33 19" xfId="0"/>
    <cellStyle name="Comma 2 33 2" xfId="0"/>
    <cellStyle name="Comma 2 33 20" xfId="0"/>
    <cellStyle name="Comma 2 33 21" xfId="0"/>
    <cellStyle name="Comma 2 33 22" xfId="0"/>
    <cellStyle name="Comma 2 33 23" xfId="0"/>
    <cellStyle name="Comma 2 33 24" xfId="0"/>
    <cellStyle name="Comma 2 33 25" xfId="0"/>
    <cellStyle name="Comma 2 33 26" xfId="0"/>
    <cellStyle name="Comma 2 33 27" xfId="0"/>
    <cellStyle name="Comma 2 33 28" xfId="0"/>
    <cellStyle name="Comma 2 33 29" xfId="0"/>
    <cellStyle name="Comma 2 33 3" xfId="0"/>
    <cellStyle name="Comma 2 33 30" xfId="0"/>
    <cellStyle name="Comma 2 33 31" xfId="0"/>
    <cellStyle name="Comma 2 33 32" xfId="0"/>
    <cellStyle name="Comma 2 33 33" xfId="0"/>
    <cellStyle name="Comma 2 33 34" xfId="0"/>
    <cellStyle name="Comma 2 33 35" xfId="0"/>
    <cellStyle name="Comma 2 33 36" xfId="0"/>
    <cellStyle name="Comma 2 33 37" xfId="0"/>
    <cellStyle name="Comma 2 33 38" xfId="0"/>
    <cellStyle name="Comma 2 33 39" xfId="0"/>
    <cellStyle name="Comma 2 33 4" xfId="0"/>
    <cellStyle name="Comma 2 33 40" xfId="0"/>
    <cellStyle name="Comma 2 33 41" xfId="0"/>
    <cellStyle name="Comma 2 33 42" xfId="0"/>
    <cellStyle name="Comma 2 33 43" xfId="0"/>
    <cellStyle name="Comma 2 33 44" xfId="0"/>
    <cellStyle name="Comma 2 33 45" xfId="0"/>
    <cellStyle name="Comma 2 33 46" xfId="0"/>
    <cellStyle name="Comma 2 33 47" xfId="0"/>
    <cellStyle name="Comma 2 33 48" xfId="0"/>
    <cellStyle name="Comma 2 33 49" xfId="0"/>
    <cellStyle name="Comma 2 33 5" xfId="0"/>
    <cellStyle name="Comma 2 33 50" xfId="0"/>
    <cellStyle name="Comma 2 33 51" xfId="0"/>
    <cellStyle name="Comma 2 33 52" xfId="0"/>
    <cellStyle name="Comma 2 33 53" xfId="0"/>
    <cellStyle name="Comma 2 33 54" xfId="0"/>
    <cellStyle name="Comma 2 33 55" xfId="0"/>
    <cellStyle name="Comma 2 33 56" xfId="0"/>
    <cellStyle name="Comma 2 33 57" xfId="0"/>
    <cellStyle name="Comma 2 33 58" xfId="0"/>
    <cellStyle name="Comma 2 33 59" xfId="0"/>
    <cellStyle name="Comma 2 33 6" xfId="0"/>
    <cellStyle name="Comma 2 33 60" xfId="0"/>
    <cellStyle name="Comma 2 33 61" xfId="0"/>
    <cellStyle name="Comma 2 33 62" xfId="0"/>
    <cellStyle name="Comma 2 33 63" xfId="0"/>
    <cellStyle name="Comma 2 33 64" xfId="0"/>
    <cellStyle name="Comma 2 33 65" xfId="0"/>
    <cellStyle name="Comma 2 33 66" xfId="0"/>
    <cellStyle name="Comma 2 33 67" xfId="0"/>
    <cellStyle name="Comma 2 33 68" xfId="0"/>
    <cellStyle name="Comma 2 33 69" xfId="0"/>
    <cellStyle name="Comma 2 33 7" xfId="0"/>
    <cellStyle name="Comma 2 33 70" xfId="0"/>
    <cellStyle name="Comma 2 33 71" xfId="0"/>
    <cellStyle name="Comma 2 33 72" xfId="0"/>
    <cellStyle name="Comma 2 33 73" xfId="0"/>
    <cellStyle name="Comma 2 33 74" xfId="0"/>
    <cellStyle name="Comma 2 33 75" xfId="0"/>
    <cellStyle name="Comma 2 33 76" xfId="0"/>
    <cellStyle name="Comma 2 33 77" xfId="0"/>
    <cellStyle name="Comma 2 33 78" xfId="0"/>
    <cellStyle name="Comma 2 33 79" xfId="0"/>
    <cellStyle name="Comma 2 33 8" xfId="0"/>
    <cellStyle name="Comma 2 33 80" xfId="0"/>
    <cellStyle name="Comma 2 33 81" xfId="0"/>
    <cellStyle name="Comma 2 33 82" xfId="0"/>
    <cellStyle name="Comma 2 33 83" xfId="0"/>
    <cellStyle name="Comma 2 33 84" xfId="0"/>
    <cellStyle name="Comma 2 33 85" xfId="0"/>
    <cellStyle name="Comma 2 33 86" xfId="0"/>
    <cellStyle name="Comma 2 33 87" xfId="0"/>
    <cellStyle name="Comma 2 33 88" xfId="0"/>
    <cellStyle name="Comma 2 33 89" xfId="0"/>
    <cellStyle name="Comma 2 33 9" xfId="0"/>
    <cellStyle name="Comma 2 33 90" xfId="0"/>
    <cellStyle name="Comma 2 33 91" xfId="0"/>
    <cellStyle name="Comma 2 33 92" xfId="0"/>
    <cellStyle name="Comma 2 33 93" xfId="0"/>
    <cellStyle name="Comma 2 34" xfId="0"/>
    <cellStyle name="Comma 2 34 10" xfId="0"/>
    <cellStyle name="Comma 2 34 11" xfId="0"/>
    <cellStyle name="Comma 2 34 12" xfId="0"/>
    <cellStyle name="Comma 2 34 13" xfId="0"/>
    <cellStyle name="Comma 2 34 14" xfId="0"/>
    <cellStyle name="Comma 2 34 15" xfId="0"/>
    <cellStyle name="Comma 2 34 16" xfId="0"/>
    <cellStyle name="Comma 2 34 17" xfId="0"/>
    <cellStyle name="Comma 2 34 18" xfId="0"/>
    <cellStyle name="Comma 2 34 19" xfId="0"/>
    <cellStyle name="Comma 2 34 2" xfId="0"/>
    <cellStyle name="Comma 2 34 20" xfId="0"/>
    <cellStyle name="Comma 2 34 21" xfId="0"/>
    <cellStyle name="Comma 2 34 22" xfId="0"/>
    <cellStyle name="Comma 2 34 23" xfId="0"/>
    <cellStyle name="Comma 2 34 24" xfId="0"/>
    <cellStyle name="Comma 2 34 25" xfId="0"/>
    <cellStyle name="Comma 2 34 26" xfId="0"/>
    <cellStyle name="Comma 2 34 27" xfId="0"/>
    <cellStyle name="Comma 2 34 28" xfId="0"/>
    <cellStyle name="Comma 2 34 29" xfId="0"/>
    <cellStyle name="Comma 2 34 3" xfId="0"/>
    <cellStyle name="Comma 2 34 30" xfId="0"/>
    <cellStyle name="Comma 2 34 31" xfId="0"/>
    <cellStyle name="Comma 2 34 32" xfId="0"/>
    <cellStyle name="Comma 2 34 33" xfId="0"/>
    <cellStyle name="Comma 2 34 34" xfId="0"/>
    <cellStyle name="Comma 2 34 35" xfId="0"/>
    <cellStyle name="Comma 2 34 36" xfId="0"/>
    <cellStyle name="Comma 2 34 37" xfId="0"/>
    <cellStyle name="Comma 2 34 38" xfId="0"/>
    <cellStyle name="Comma 2 34 39" xfId="0"/>
    <cellStyle name="Comma 2 34 4" xfId="0"/>
    <cellStyle name="Comma 2 34 40" xfId="0"/>
    <cellStyle name="Comma 2 34 41" xfId="0"/>
    <cellStyle name="Comma 2 34 42" xfId="0"/>
    <cellStyle name="Comma 2 34 43" xfId="0"/>
    <cellStyle name="Comma 2 34 44" xfId="0"/>
    <cellStyle name="Comma 2 34 45" xfId="0"/>
    <cellStyle name="Comma 2 34 46" xfId="0"/>
    <cellStyle name="Comma 2 34 47" xfId="0"/>
    <cellStyle name="Comma 2 34 48" xfId="0"/>
    <cellStyle name="Comma 2 34 49" xfId="0"/>
    <cellStyle name="Comma 2 34 5" xfId="0"/>
    <cellStyle name="Comma 2 34 50" xfId="0"/>
    <cellStyle name="Comma 2 34 51" xfId="0"/>
    <cellStyle name="Comma 2 34 52" xfId="0"/>
    <cellStyle name="Comma 2 34 53" xfId="0"/>
    <cellStyle name="Comma 2 34 54" xfId="0"/>
    <cellStyle name="Comma 2 34 55" xfId="0"/>
    <cellStyle name="Comma 2 34 56" xfId="0"/>
    <cellStyle name="Comma 2 34 57" xfId="0"/>
    <cellStyle name="Comma 2 34 58" xfId="0"/>
    <cellStyle name="Comma 2 34 59" xfId="0"/>
    <cellStyle name="Comma 2 34 6" xfId="0"/>
    <cellStyle name="Comma 2 34 60" xfId="0"/>
    <cellStyle name="Comma 2 34 61" xfId="0"/>
    <cellStyle name="Comma 2 34 62" xfId="0"/>
    <cellStyle name="Comma 2 34 63" xfId="0"/>
    <cellStyle name="Comma 2 34 64" xfId="0"/>
    <cellStyle name="Comma 2 34 65" xfId="0"/>
    <cellStyle name="Comma 2 34 66" xfId="0"/>
    <cellStyle name="Comma 2 34 67" xfId="0"/>
    <cellStyle name="Comma 2 34 68" xfId="0"/>
    <cellStyle name="Comma 2 34 69" xfId="0"/>
    <cellStyle name="Comma 2 34 7" xfId="0"/>
    <cellStyle name="Comma 2 34 70" xfId="0"/>
    <cellStyle name="Comma 2 34 71" xfId="0"/>
    <cellStyle name="Comma 2 34 72" xfId="0"/>
    <cellStyle name="Comma 2 34 73" xfId="0"/>
    <cellStyle name="Comma 2 34 74" xfId="0"/>
    <cellStyle name="Comma 2 34 75" xfId="0"/>
    <cellStyle name="Comma 2 34 76" xfId="0"/>
    <cellStyle name="Comma 2 34 77" xfId="0"/>
    <cellStyle name="Comma 2 34 78" xfId="0"/>
    <cellStyle name="Comma 2 34 79" xfId="0"/>
    <cellStyle name="Comma 2 34 8" xfId="0"/>
    <cellStyle name="Comma 2 34 80" xfId="0"/>
    <cellStyle name="Comma 2 34 81" xfId="0"/>
    <cellStyle name="Comma 2 34 82" xfId="0"/>
    <cellStyle name="Comma 2 34 83" xfId="0"/>
    <cellStyle name="Comma 2 34 84" xfId="0"/>
    <cellStyle name="Comma 2 34 85" xfId="0"/>
    <cellStyle name="Comma 2 34 86" xfId="0"/>
    <cellStyle name="Comma 2 34 87" xfId="0"/>
    <cellStyle name="Comma 2 34 88" xfId="0"/>
    <cellStyle name="Comma 2 34 89" xfId="0"/>
    <cellStyle name="Comma 2 34 9" xfId="0"/>
    <cellStyle name="Comma 2 34 90" xfId="0"/>
    <cellStyle name="Comma 2 34 91" xfId="0"/>
    <cellStyle name="Comma 2 34 92" xfId="0"/>
    <cellStyle name="Comma 2 34 93" xfId="0"/>
    <cellStyle name="Comma 2 35" xfId="0"/>
    <cellStyle name="Comma 2 35 10" xfId="0"/>
    <cellStyle name="Comma 2 35 11" xfId="0"/>
    <cellStyle name="Comma 2 35 12" xfId="0"/>
    <cellStyle name="Comma 2 35 13" xfId="0"/>
    <cellStyle name="Comma 2 35 14" xfId="0"/>
    <cellStyle name="Comma 2 35 15" xfId="0"/>
    <cellStyle name="Comma 2 35 16" xfId="0"/>
    <cellStyle name="Comma 2 35 17" xfId="0"/>
    <cellStyle name="Comma 2 35 18" xfId="0"/>
    <cellStyle name="Comma 2 35 19" xfId="0"/>
    <cellStyle name="Comma 2 35 2" xfId="0"/>
    <cellStyle name="Comma 2 35 20" xfId="0"/>
    <cellStyle name="Comma 2 35 21" xfId="0"/>
    <cellStyle name="Comma 2 35 22" xfId="0"/>
    <cellStyle name="Comma 2 35 23" xfId="0"/>
    <cellStyle name="Comma 2 35 24" xfId="0"/>
    <cellStyle name="Comma 2 35 25" xfId="0"/>
    <cellStyle name="Comma 2 35 26" xfId="0"/>
    <cellStyle name="Comma 2 35 27" xfId="0"/>
    <cellStyle name="Comma 2 35 28" xfId="0"/>
    <cellStyle name="Comma 2 35 29" xfId="0"/>
    <cellStyle name="Comma 2 35 3" xfId="0"/>
    <cellStyle name="Comma 2 35 30" xfId="0"/>
    <cellStyle name="Comma 2 35 31" xfId="0"/>
    <cellStyle name="Comma 2 35 32" xfId="0"/>
    <cellStyle name="Comma 2 35 33" xfId="0"/>
    <cellStyle name="Comma 2 35 34" xfId="0"/>
    <cellStyle name="Comma 2 35 35" xfId="0"/>
    <cellStyle name="Comma 2 35 36" xfId="0"/>
    <cellStyle name="Comma 2 35 37" xfId="0"/>
    <cellStyle name="Comma 2 35 38" xfId="0"/>
    <cellStyle name="Comma 2 35 39" xfId="0"/>
    <cellStyle name="Comma 2 35 4" xfId="0"/>
    <cellStyle name="Comma 2 35 40" xfId="0"/>
    <cellStyle name="Comma 2 35 41" xfId="0"/>
    <cellStyle name="Comma 2 35 42" xfId="0"/>
    <cellStyle name="Comma 2 35 43" xfId="0"/>
    <cellStyle name="Comma 2 35 44" xfId="0"/>
    <cellStyle name="Comma 2 35 45" xfId="0"/>
    <cellStyle name="Comma 2 35 46" xfId="0"/>
    <cellStyle name="Comma 2 35 47" xfId="0"/>
    <cellStyle name="Comma 2 35 48" xfId="0"/>
    <cellStyle name="Comma 2 35 49" xfId="0"/>
    <cellStyle name="Comma 2 35 5" xfId="0"/>
    <cellStyle name="Comma 2 35 50" xfId="0"/>
    <cellStyle name="Comma 2 35 51" xfId="0"/>
    <cellStyle name="Comma 2 35 52" xfId="0"/>
    <cellStyle name="Comma 2 35 53" xfId="0"/>
    <cellStyle name="Comma 2 35 54" xfId="0"/>
    <cellStyle name="Comma 2 35 55" xfId="0"/>
    <cellStyle name="Comma 2 35 56" xfId="0"/>
    <cellStyle name="Comma 2 35 57" xfId="0"/>
    <cellStyle name="Comma 2 35 58" xfId="0"/>
    <cellStyle name="Comma 2 35 59" xfId="0"/>
    <cellStyle name="Comma 2 35 6" xfId="0"/>
    <cellStyle name="Comma 2 35 60" xfId="0"/>
    <cellStyle name="Comma 2 35 61" xfId="0"/>
    <cellStyle name="Comma 2 35 62" xfId="0"/>
    <cellStyle name="Comma 2 35 63" xfId="0"/>
    <cellStyle name="Comma 2 35 64" xfId="0"/>
    <cellStyle name="Comma 2 35 65" xfId="0"/>
    <cellStyle name="Comma 2 35 66" xfId="0"/>
    <cellStyle name="Comma 2 35 67" xfId="0"/>
    <cellStyle name="Comma 2 35 68" xfId="0"/>
    <cellStyle name="Comma 2 35 69" xfId="0"/>
    <cellStyle name="Comma 2 35 7" xfId="0"/>
    <cellStyle name="Comma 2 35 70" xfId="0"/>
    <cellStyle name="Comma 2 35 71" xfId="0"/>
    <cellStyle name="Comma 2 35 72" xfId="0"/>
    <cellStyle name="Comma 2 35 73" xfId="0"/>
    <cellStyle name="Comma 2 35 74" xfId="0"/>
    <cellStyle name="Comma 2 35 75" xfId="0"/>
    <cellStyle name="Comma 2 35 76" xfId="0"/>
    <cellStyle name="Comma 2 35 77" xfId="0"/>
    <cellStyle name="Comma 2 35 78" xfId="0"/>
    <cellStyle name="Comma 2 35 79" xfId="0"/>
    <cellStyle name="Comma 2 35 8" xfId="0"/>
    <cellStyle name="Comma 2 35 80" xfId="0"/>
    <cellStyle name="Comma 2 35 81" xfId="0"/>
    <cellStyle name="Comma 2 35 82" xfId="0"/>
    <cellStyle name="Comma 2 35 83" xfId="0"/>
    <cellStyle name="Comma 2 35 84" xfId="0"/>
    <cellStyle name="Comma 2 35 85" xfId="0"/>
    <cellStyle name="Comma 2 35 86" xfId="0"/>
    <cellStyle name="Comma 2 35 87" xfId="0"/>
    <cellStyle name="Comma 2 35 88" xfId="0"/>
    <cellStyle name="Comma 2 35 89" xfId="0"/>
    <cellStyle name="Comma 2 35 9" xfId="0"/>
    <cellStyle name="Comma 2 35 90" xfId="0"/>
    <cellStyle name="Comma 2 35 91" xfId="0"/>
    <cellStyle name="Comma 2 35 92" xfId="0"/>
    <cellStyle name="Comma 2 35 93" xfId="0"/>
    <cellStyle name="Comma 2 4" xfId="0"/>
    <cellStyle name="Comma 2 4 10" xfId="0"/>
    <cellStyle name="Comma 2 4 11" xfId="0"/>
    <cellStyle name="Comma 2 4 12" xfId="0"/>
    <cellStyle name="Comma 2 4 13" xfId="0"/>
    <cellStyle name="Comma 2 4 14" xfId="0"/>
    <cellStyle name="Comma 2 4 15" xfId="0"/>
    <cellStyle name="Comma 2 4 16" xfId="0"/>
    <cellStyle name="Comma 2 4 17" xfId="0"/>
    <cellStyle name="Comma 2 4 18" xfId="0"/>
    <cellStyle name="Comma 2 4 19" xfId="0"/>
    <cellStyle name="Comma 2 4 2" xfId="0"/>
    <cellStyle name="Comma 2 4 2 10" xfId="0"/>
    <cellStyle name="Comma 2 4 2 11" xfId="0"/>
    <cellStyle name="Comma 2 4 2 12" xfId="0"/>
    <cellStyle name="Comma 2 4 2 13" xfId="0"/>
    <cellStyle name="Comma 2 4 2 14" xfId="0"/>
    <cellStyle name="Comma 2 4 2 15" xfId="0"/>
    <cellStyle name="Comma 2 4 2 16" xfId="0"/>
    <cellStyle name="Comma 2 4 2 17" xfId="0"/>
    <cellStyle name="Comma 2 4 2 18" xfId="0"/>
    <cellStyle name="Comma 2 4 2 19" xfId="0"/>
    <cellStyle name="Comma 2 4 2 2" xfId="0"/>
    <cellStyle name="Comma 2 4 2 20" xfId="0"/>
    <cellStyle name="Comma 2 4 2 21" xfId="0"/>
    <cellStyle name="Comma 2 4 2 22" xfId="0"/>
    <cellStyle name="Comma 2 4 2 23" xfId="0"/>
    <cellStyle name="Comma 2 4 2 24" xfId="0"/>
    <cellStyle name="Comma 2 4 2 25" xfId="0"/>
    <cellStyle name="Comma 2 4 2 26" xfId="0"/>
    <cellStyle name="Comma 2 4 2 27" xfId="0"/>
    <cellStyle name="Comma 2 4 2 28" xfId="0"/>
    <cellStyle name="Comma 2 4 2 29" xfId="0"/>
    <cellStyle name="Comma 2 4 2 3" xfId="0"/>
    <cellStyle name="Comma 2 4 2 30" xfId="0"/>
    <cellStyle name="Comma 2 4 2 31" xfId="0"/>
    <cellStyle name="Comma 2 4 2 32" xfId="0"/>
    <cellStyle name="Comma 2 4 2 33" xfId="0"/>
    <cellStyle name="Comma 2 4 2 34" xfId="0"/>
    <cellStyle name="Comma 2 4 2 35" xfId="0"/>
    <cellStyle name="Comma 2 4 2 36" xfId="0"/>
    <cellStyle name="Comma 2 4 2 37" xfId="0"/>
    <cellStyle name="Comma 2 4 2 38" xfId="0"/>
    <cellStyle name="Comma 2 4 2 39" xfId="0"/>
    <cellStyle name="Comma 2 4 2 4" xfId="0"/>
    <cellStyle name="Comma 2 4 2 40" xfId="0"/>
    <cellStyle name="Comma 2 4 2 41" xfId="0"/>
    <cellStyle name="Comma 2 4 2 42" xfId="0"/>
    <cellStyle name="Comma 2 4 2 43" xfId="0"/>
    <cellStyle name="Comma 2 4 2 44" xfId="0"/>
    <cellStyle name="Comma 2 4 2 45" xfId="0"/>
    <cellStyle name="Comma 2 4 2 46" xfId="0"/>
    <cellStyle name="Comma 2 4 2 47" xfId="0"/>
    <cellStyle name="Comma 2 4 2 48" xfId="0"/>
    <cellStyle name="Comma 2 4 2 49" xfId="0"/>
    <cellStyle name="Comma 2 4 2 5" xfId="0"/>
    <cellStyle name="Comma 2 4 2 50" xfId="0"/>
    <cellStyle name="Comma 2 4 2 51" xfId="0"/>
    <cellStyle name="Comma 2 4 2 52" xfId="0"/>
    <cellStyle name="Comma 2 4 2 53" xfId="0"/>
    <cellStyle name="Comma 2 4 2 54" xfId="0"/>
    <cellStyle name="Comma 2 4 2 55" xfId="0"/>
    <cellStyle name="Comma 2 4 2 56" xfId="0"/>
    <cellStyle name="Comma 2 4 2 57" xfId="0"/>
    <cellStyle name="Comma 2 4 2 58" xfId="0"/>
    <cellStyle name="Comma 2 4 2 59" xfId="0"/>
    <cellStyle name="Comma 2 4 2 6" xfId="0"/>
    <cellStyle name="Comma 2 4 2 60" xfId="0"/>
    <cellStyle name="Comma 2 4 2 61" xfId="0"/>
    <cellStyle name="Comma 2 4 2 62" xfId="0"/>
    <cellStyle name="Comma 2 4 2 63" xfId="0"/>
    <cellStyle name="Comma 2 4 2 64" xfId="0"/>
    <cellStyle name="Comma 2 4 2 65" xfId="0"/>
    <cellStyle name="Comma 2 4 2 66" xfId="0"/>
    <cellStyle name="Comma 2 4 2 67" xfId="0"/>
    <cellStyle name="Comma 2 4 2 68" xfId="0"/>
    <cellStyle name="Comma 2 4 2 69" xfId="0"/>
    <cellStyle name="Comma 2 4 2 7" xfId="0"/>
    <cellStyle name="Comma 2 4 2 70" xfId="0"/>
    <cellStyle name="Comma 2 4 2 71" xfId="0"/>
    <cellStyle name="Comma 2 4 2 72" xfId="0"/>
    <cellStyle name="Comma 2 4 2 73" xfId="0"/>
    <cellStyle name="Comma 2 4 2 74" xfId="0"/>
    <cellStyle name="Comma 2 4 2 75" xfId="0"/>
    <cellStyle name="Comma 2 4 2 76" xfId="0"/>
    <cellStyle name="Comma 2 4 2 77" xfId="0"/>
    <cellStyle name="Comma 2 4 2 78" xfId="0"/>
    <cellStyle name="Comma 2 4 2 79" xfId="0"/>
    <cellStyle name="Comma 2 4 2 8" xfId="0"/>
    <cellStyle name="Comma 2 4 2 80" xfId="0"/>
    <cellStyle name="Comma 2 4 2 81" xfId="0"/>
    <cellStyle name="Comma 2 4 2 82" xfId="0"/>
    <cellStyle name="Comma 2 4 2 83" xfId="0"/>
    <cellStyle name="Comma 2 4 2 84" xfId="0"/>
    <cellStyle name="Comma 2 4 2 85" xfId="0"/>
    <cellStyle name="Comma 2 4 2 86" xfId="0"/>
    <cellStyle name="Comma 2 4 2 87" xfId="0"/>
    <cellStyle name="Comma 2 4 2 88" xfId="0"/>
    <cellStyle name="Comma 2 4 2 89" xfId="0"/>
    <cellStyle name="Comma 2 4 2 9" xfId="0"/>
    <cellStyle name="Comma 2 4 2 90" xfId="0"/>
    <cellStyle name="Comma 2 4 2 91" xfId="0"/>
    <cellStyle name="Comma 2 4 2 92" xfId="0"/>
    <cellStyle name="Comma 2 4 2 93" xfId="0"/>
    <cellStyle name="Comma 2 4 20" xfId="0"/>
    <cellStyle name="Comma 2 4 21" xfId="0"/>
    <cellStyle name="Comma 2 4 22" xfId="0"/>
    <cellStyle name="Comma 2 4 23" xfId="0"/>
    <cellStyle name="Comma 2 4 24" xfId="0"/>
    <cellStyle name="Comma 2 4 25" xfId="0"/>
    <cellStyle name="Comma 2 4 26" xfId="0"/>
    <cellStyle name="Comma 2 4 27" xfId="0"/>
    <cellStyle name="Comma 2 4 28" xfId="0"/>
    <cellStyle name="Comma 2 4 29" xfId="0"/>
    <cellStyle name="Comma 2 4 3" xfId="0"/>
    <cellStyle name="Comma 2 4 3 10" xfId="0"/>
    <cellStyle name="Comma 2 4 3 11" xfId="0"/>
    <cellStyle name="Comma 2 4 3 12" xfId="0"/>
    <cellStyle name="Comma 2 4 3 13" xfId="0"/>
    <cellStyle name="Comma 2 4 3 14" xfId="0"/>
    <cellStyle name="Comma 2 4 3 15" xfId="0"/>
    <cellStyle name="Comma 2 4 3 16" xfId="0"/>
    <cellStyle name="Comma 2 4 3 17" xfId="0"/>
    <cellStyle name="Comma 2 4 3 18" xfId="0"/>
    <cellStyle name="Comma 2 4 3 19" xfId="0"/>
    <cellStyle name="Comma 2 4 3 2" xfId="0"/>
    <cellStyle name="Comma 2 4 3 20" xfId="0"/>
    <cellStyle name="Comma 2 4 3 21" xfId="0"/>
    <cellStyle name="Comma 2 4 3 22" xfId="0"/>
    <cellStyle name="Comma 2 4 3 23" xfId="0"/>
    <cellStyle name="Comma 2 4 3 24" xfId="0"/>
    <cellStyle name="Comma 2 4 3 25" xfId="0"/>
    <cellStyle name="Comma 2 4 3 26" xfId="0"/>
    <cellStyle name="Comma 2 4 3 27" xfId="0"/>
    <cellStyle name="Comma 2 4 3 28" xfId="0"/>
    <cellStyle name="Comma 2 4 3 29" xfId="0"/>
    <cellStyle name="Comma 2 4 3 3" xfId="0"/>
    <cellStyle name="Comma 2 4 3 30" xfId="0"/>
    <cellStyle name="Comma 2 4 3 31" xfId="0"/>
    <cellStyle name="Comma 2 4 3 32" xfId="0"/>
    <cellStyle name="Comma 2 4 3 33" xfId="0"/>
    <cellStyle name="Comma 2 4 3 34" xfId="0"/>
    <cellStyle name="Comma 2 4 3 35" xfId="0"/>
    <cellStyle name="Comma 2 4 3 36" xfId="0"/>
    <cellStyle name="Comma 2 4 3 37" xfId="0"/>
    <cellStyle name="Comma 2 4 3 38" xfId="0"/>
    <cellStyle name="Comma 2 4 3 39" xfId="0"/>
    <cellStyle name="Comma 2 4 3 4" xfId="0"/>
    <cellStyle name="Comma 2 4 3 40" xfId="0"/>
    <cellStyle name="Comma 2 4 3 41" xfId="0"/>
    <cellStyle name="Comma 2 4 3 42" xfId="0"/>
    <cellStyle name="Comma 2 4 3 43" xfId="0"/>
    <cellStyle name="Comma 2 4 3 44" xfId="0"/>
    <cellStyle name="Comma 2 4 3 45" xfId="0"/>
    <cellStyle name="Comma 2 4 3 46" xfId="0"/>
    <cellStyle name="Comma 2 4 3 47" xfId="0"/>
    <cellStyle name="Comma 2 4 3 48" xfId="0"/>
    <cellStyle name="Comma 2 4 3 49" xfId="0"/>
    <cellStyle name="Comma 2 4 3 5" xfId="0"/>
    <cellStyle name="Comma 2 4 3 50" xfId="0"/>
    <cellStyle name="Comma 2 4 3 51" xfId="0"/>
    <cellStyle name="Comma 2 4 3 52" xfId="0"/>
    <cellStyle name="Comma 2 4 3 53" xfId="0"/>
    <cellStyle name="Comma 2 4 3 54" xfId="0"/>
    <cellStyle name="Comma 2 4 3 55" xfId="0"/>
    <cellStyle name="Comma 2 4 3 56" xfId="0"/>
    <cellStyle name="Comma 2 4 3 57" xfId="0"/>
    <cellStyle name="Comma 2 4 3 58" xfId="0"/>
    <cellStyle name="Comma 2 4 3 59" xfId="0"/>
    <cellStyle name="Comma 2 4 3 6" xfId="0"/>
    <cellStyle name="Comma 2 4 3 60" xfId="0"/>
    <cellStyle name="Comma 2 4 3 61" xfId="0"/>
    <cellStyle name="Comma 2 4 3 62" xfId="0"/>
    <cellStyle name="Comma 2 4 3 63" xfId="0"/>
    <cellStyle name="Comma 2 4 3 64" xfId="0"/>
    <cellStyle name="Comma 2 4 3 65" xfId="0"/>
    <cellStyle name="Comma 2 4 3 66" xfId="0"/>
    <cellStyle name="Comma 2 4 3 67" xfId="0"/>
    <cellStyle name="Comma 2 4 3 68" xfId="0"/>
    <cellStyle name="Comma 2 4 3 69" xfId="0"/>
    <cellStyle name="Comma 2 4 3 7" xfId="0"/>
    <cellStyle name="Comma 2 4 3 70" xfId="0"/>
    <cellStyle name="Comma 2 4 3 71" xfId="0"/>
    <cellStyle name="Comma 2 4 3 72" xfId="0"/>
    <cellStyle name="Comma 2 4 3 73" xfId="0"/>
    <cellStyle name="Comma 2 4 3 74" xfId="0"/>
    <cellStyle name="Comma 2 4 3 75" xfId="0"/>
    <cellStyle name="Comma 2 4 3 76" xfId="0"/>
    <cellStyle name="Comma 2 4 3 77" xfId="0"/>
    <cellStyle name="Comma 2 4 3 78" xfId="0"/>
    <cellStyle name="Comma 2 4 3 79" xfId="0"/>
    <cellStyle name="Comma 2 4 3 8" xfId="0"/>
    <cellStyle name="Comma 2 4 3 80" xfId="0"/>
    <cellStyle name="Comma 2 4 3 81" xfId="0"/>
    <cellStyle name="Comma 2 4 3 82" xfId="0"/>
    <cellStyle name="Comma 2 4 3 83" xfId="0"/>
    <cellStyle name="Comma 2 4 3 84" xfId="0"/>
    <cellStyle name="Comma 2 4 3 85" xfId="0"/>
    <cellStyle name="Comma 2 4 3 86" xfId="0"/>
    <cellStyle name="Comma 2 4 3 87" xfId="0"/>
    <cellStyle name="Comma 2 4 3 88" xfId="0"/>
    <cellStyle name="Comma 2 4 3 89" xfId="0"/>
    <cellStyle name="Comma 2 4 3 9" xfId="0"/>
    <cellStyle name="Comma 2 4 3 90" xfId="0"/>
    <cellStyle name="Comma 2 4 3 91" xfId="0"/>
    <cellStyle name="Comma 2 4 3 92" xfId="0"/>
    <cellStyle name="Comma 2 4 3 93" xfId="0"/>
    <cellStyle name="Comma 2 4 30" xfId="0"/>
    <cellStyle name="Comma 2 4 31" xfId="0"/>
    <cellStyle name="Comma 2 4 32" xfId="0"/>
    <cellStyle name="Comma 2 4 33" xfId="0"/>
    <cellStyle name="Comma 2 4 34" xfId="0"/>
    <cellStyle name="Comma 2 4 35" xfId="0"/>
    <cellStyle name="Comma 2 4 36" xfId="0"/>
    <cellStyle name="Comma 2 4 37" xfId="0"/>
    <cellStyle name="Comma 2 4 38" xfId="0"/>
    <cellStyle name="Comma 2 4 39" xfId="0"/>
    <cellStyle name="Comma 2 4 4" xfId="0"/>
    <cellStyle name="Comma 2 4 40" xfId="0"/>
    <cellStyle name="Comma 2 4 41" xfId="0"/>
    <cellStyle name="Comma 2 4 42" xfId="0"/>
    <cellStyle name="Comma 2 4 43" xfId="0"/>
    <cellStyle name="Comma 2 4 44" xfId="0"/>
    <cellStyle name="Comma 2 4 45" xfId="0"/>
    <cellStyle name="Comma 2 4 46" xfId="0"/>
    <cellStyle name="Comma 2 4 47" xfId="0"/>
    <cellStyle name="Comma 2 4 48" xfId="0"/>
    <cellStyle name="Comma 2 4 49" xfId="0"/>
    <cellStyle name="Comma 2 4 5" xfId="0"/>
    <cellStyle name="Comma 2 4 50" xfId="0"/>
    <cellStyle name="Comma 2 4 51" xfId="0"/>
    <cellStyle name="Comma 2 4 52" xfId="0"/>
    <cellStyle name="Comma 2 4 53" xfId="0"/>
    <cellStyle name="Comma 2 4 54" xfId="0"/>
    <cellStyle name="Comma 2 4 55" xfId="0"/>
    <cellStyle name="Comma 2 4 56" xfId="0"/>
    <cellStyle name="Comma 2 4 57" xfId="0"/>
    <cellStyle name="Comma 2 4 58" xfId="0"/>
    <cellStyle name="Comma 2 4 59" xfId="0"/>
    <cellStyle name="Comma 2 4 6" xfId="0"/>
    <cellStyle name="Comma 2 4 60" xfId="0"/>
    <cellStyle name="Comma 2 4 61" xfId="0"/>
    <cellStyle name="Comma 2 4 62" xfId="0"/>
    <cellStyle name="Comma 2 4 63" xfId="0"/>
    <cellStyle name="Comma 2 4 64" xfId="0"/>
    <cellStyle name="Comma 2 4 65" xfId="0"/>
    <cellStyle name="Comma 2 4 66" xfId="0"/>
    <cellStyle name="Comma 2 4 67" xfId="0"/>
    <cellStyle name="Comma 2 4 68" xfId="0"/>
    <cellStyle name="Comma 2 4 69" xfId="0"/>
    <cellStyle name="Comma 2 4 7" xfId="0"/>
    <cellStyle name="Comma 2 4 70" xfId="0"/>
    <cellStyle name="Comma 2 4 71" xfId="0"/>
    <cellStyle name="Comma 2 4 72" xfId="0"/>
    <cellStyle name="Comma 2 4 73" xfId="0"/>
    <cellStyle name="Comma 2 4 74" xfId="0"/>
    <cellStyle name="Comma 2 4 75" xfId="0"/>
    <cellStyle name="Comma 2 4 76" xfId="0"/>
    <cellStyle name="Comma 2 4 77" xfId="0"/>
    <cellStyle name="Comma 2 4 78" xfId="0"/>
    <cellStyle name="Comma 2 4 79" xfId="0"/>
    <cellStyle name="Comma 2 4 8" xfId="0"/>
    <cellStyle name="Comma 2 4 80" xfId="0"/>
    <cellStyle name="Comma 2 4 81" xfId="0"/>
    <cellStyle name="Comma 2 4 82" xfId="0"/>
    <cellStyle name="Comma 2 4 83" xfId="0"/>
    <cellStyle name="Comma 2 4 84" xfId="0"/>
    <cellStyle name="Comma 2 4 85" xfId="0"/>
    <cellStyle name="Comma 2 4 86" xfId="0"/>
    <cellStyle name="Comma 2 4 87" xfId="0"/>
    <cellStyle name="Comma 2 4 88" xfId="0"/>
    <cellStyle name="Comma 2 4 89" xfId="0"/>
    <cellStyle name="Comma 2 4 9" xfId="0"/>
    <cellStyle name="Comma 2 4 90" xfId="0"/>
    <cellStyle name="Comma 2 4 91" xfId="0"/>
    <cellStyle name="Comma 2 4 92" xfId="0"/>
    <cellStyle name="Comma 2 4 93" xfId="0"/>
    <cellStyle name="Comma 2 4 94" xfId="0"/>
    <cellStyle name="Comma 2 4 95" xfId="0"/>
    <cellStyle name="Comma 2 5" xfId="0"/>
    <cellStyle name="Comma 2 5 10" xfId="0"/>
    <cellStyle name="Comma 2 5 11" xfId="0"/>
    <cellStyle name="Comma 2 5 12" xfId="0"/>
    <cellStyle name="Comma 2 5 13" xfId="0"/>
    <cellStyle name="Comma 2 5 14" xfId="0"/>
    <cellStyle name="Comma 2 5 15" xfId="0"/>
    <cellStyle name="Comma 2 5 16" xfId="0"/>
    <cellStyle name="Comma 2 5 17" xfId="0"/>
    <cellStyle name="Comma 2 5 18" xfId="0"/>
    <cellStyle name="Comma 2 5 19" xfId="0"/>
    <cellStyle name="Comma 2 5 2" xfId="0"/>
    <cellStyle name="Comma 2 5 2 10" xfId="0"/>
    <cellStyle name="Comma 2 5 2 11" xfId="0"/>
    <cellStyle name="Comma 2 5 2 12" xfId="0"/>
    <cellStyle name="Comma 2 5 2 13" xfId="0"/>
    <cellStyle name="Comma 2 5 2 14" xfId="0"/>
    <cellStyle name="Comma 2 5 2 15" xfId="0"/>
    <cellStyle name="Comma 2 5 2 16" xfId="0"/>
    <cellStyle name="Comma 2 5 2 17" xfId="0"/>
    <cellStyle name="Comma 2 5 2 18" xfId="0"/>
    <cellStyle name="Comma 2 5 2 19" xfId="0"/>
    <cellStyle name="Comma 2 5 2 2" xfId="0"/>
    <cellStyle name="Comma 2 5 2 20" xfId="0"/>
    <cellStyle name="Comma 2 5 2 21" xfId="0"/>
    <cellStyle name="Comma 2 5 2 22" xfId="0"/>
    <cellStyle name="Comma 2 5 2 23" xfId="0"/>
    <cellStyle name="Comma 2 5 2 24" xfId="0"/>
    <cellStyle name="Comma 2 5 2 25" xfId="0"/>
    <cellStyle name="Comma 2 5 2 26" xfId="0"/>
    <cellStyle name="Comma 2 5 2 27" xfId="0"/>
    <cellStyle name="Comma 2 5 2 28" xfId="0"/>
    <cellStyle name="Comma 2 5 2 29" xfId="0"/>
    <cellStyle name="Comma 2 5 2 3" xfId="0"/>
    <cellStyle name="Comma 2 5 2 30" xfId="0"/>
    <cellStyle name="Comma 2 5 2 31" xfId="0"/>
    <cellStyle name="Comma 2 5 2 32" xfId="0"/>
    <cellStyle name="Comma 2 5 2 33" xfId="0"/>
    <cellStyle name="Comma 2 5 2 34" xfId="0"/>
    <cellStyle name="Comma 2 5 2 35" xfId="0"/>
    <cellStyle name="Comma 2 5 2 36" xfId="0"/>
    <cellStyle name="Comma 2 5 2 37" xfId="0"/>
    <cellStyle name="Comma 2 5 2 38" xfId="0"/>
    <cellStyle name="Comma 2 5 2 39" xfId="0"/>
    <cellStyle name="Comma 2 5 2 4" xfId="0"/>
    <cellStyle name="Comma 2 5 2 40" xfId="0"/>
    <cellStyle name="Comma 2 5 2 41" xfId="0"/>
    <cellStyle name="Comma 2 5 2 42" xfId="0"/>
    <cellStyle name="Comma 2 5 2 43" xfId="0"/>
    <cellStyle name="Comma 2 5 2 44" xfId="0"/>
    <cellStyle name="Comma 2 5 2 45" xfId="0"/>
    <cellStyle name="Comma 2 5 2 46" xfId="0"/>
    <cellStyle name="Comma 2 5 2 47" xfId="0"/>
    <cellStyle name="Comma 2 5 2 48" xfId="0"/>
    <cellStyle name="Comma 2 5 2 49" xfId="0"/>
    <cellStyle name="Comma 2 5 2 5" xfId="0"/>
    <cellStyle name="Comma 2 5 2 50" xfId="0"/>
    <cellStyle name="Comma 2 5 2 51" xfId="0"/>
    <cellStyle name="Comma 2 5 2 52" xfId="0"/>
    <cellStyle name="Comma 2 5 2 53" xfId="0"/>
    <cellStyle name="Comma 2 5 2 54" xfId="0"/>
    <cellStyle name="Comma 2 5 2 55" xfId="0"/>
    <cellStyle name="Comma 2 5 2 56" xfId="0"/>
    <cellStyle name="Comma 2 5 2 57" xfId="0"/>
    <cellStyle name="Comma 2 5 2 58" xfId="0"/>
    <cellStyle name="Comma 2 5 2 59" xfId="0"/>
    <cellStyle name="Comma 2 5 2 6" xfId="0"/>
    <cellStyle name="Comma 2 5 2 60" xfId="0"/>
    <cellStyle name="Comma 2 5 2 61" xfId="0"/>
    <cellStyle name="Comma 2 5 2 62" xfId="0"/>
    <cellStyle name="Comma 2 5 2 63" xfId="0"/>
    <cellStyle name="Comma 2 5 2 64" xfId="0"/>
    <cellStyle name="Comma 2 5 2 65" xfId="0"/>
    <cellStyle name="Comma 2 5 2 66" xfId="0"/>
    <cellStyle name="Comma 2 5 2 67" xfId="0"/>
    <cellStyle name="Comma 2 5 2 68" xfId="0"/>
    <cellStyle name="Comma 2 5 2 69" xfId="0"/>
    <cellStyle name="Comma 2 5 2 7" xfId="0"/>
    <cellStyle name="Comma 2 5 2 70" xfId="0"/>
    <cellStyle name="Comma 2 5 2 71" xfId="0"/>
    <cellStyle name="Comma 2 5 2 72" xfId="0"/>
    <cellStyle name="Comma 2 5 2 73" xfId="0"/>
    <cellStyle name="Comma 2 5 2 74" xfId="0"/>
    <cellStyle name="Comma 2 5 2 75" xfId="0"/>
    <cellStyle name="Comma 2 5 2 76" xfId="0"/>
    <cellStyle name="Comma 2 5 2 77" xfId="0"/>
    <cellStyle name="Comma 2 5 2 78" xfId="0"/>
    <cellStyle name="Comma 2 5 2 79" xfId="0"/>
    <cellStyle name="Comma 2 5 2 8" xfId="0"/>
    <cellStyle name="Comma 2 5 2 80" xfId="0"/>
    <cellStyle name="Comma 2 5 2 81" xfId="0"/>
    <cellStyle name="Comma 2 5 2 82" xfId="0"/>
    <cellStyle name="Comma 2 5 2 83" xfId="0"/>
    <cellStyle name="Comma 2 5 2 84" xfId="0"/>
    <cellStyle name="Comma 2 5 2 85" xfId="0"/>
    <cellStyle name="Comma 2 5 2 86" xfId="0"/>
    <cellStyle name="Comma 2 5 2 87" xfId="0"/>
    <cellStyle name="Comma 2 5 2 88" xfId="0"/>
    <cellStyle name="Comma 2 5 2 89" xfId="0"/>
    <cellStyle name="Comma 2 5 2 9" xfId="0"/>
    <cellStyle name="Comma 2 5 2 90" xfId="0"/>
    <cellStyle name="Comma 2 5 2 91" xfId="0"/>
    <cellStyle name="Comma 2 5 2 92" xfId="0"/>
    <cellStyle name="Comma 2 5 2 93" xfId="0"/>
    <cellStyle name="Comma 2 5 20" xfId="0"/>
    <cellStyle name="Comma 2 5 21" xfId="0"/>
    <cellStyle name="Comma 2 5 22" xfId="0"/>
    <cellStyle name="Comma 2 5 23" xfId="0"/>
    <cellStyle name="Comma 2 5 24" xfId="0"/>
    <cellStyle name="Comma 2 5 25" xfId="0"/>
    <cellStyle name="Comma 2 5 26" xfId="0"/>
    <cellStyle name="Comma 2 5 27" xfId="0"/>
    <cellStyle name="Comma 2 5 28" xfId="0"/>
    <cellStyle name="Comma 2 5 29" xfId="0"/>
    <cellStyle name="Comma 2 5 3" xfId="0"/>
    <cellStyle name="Comma 2 5 3 10" xfId="0"/>
    <cellStyle name="Comma 2 5 3 11" xfId="0"/>
    <cellStyle name="Comma 2 5 3 12" xfId="0"/>
    <cellStyle name="Comma 2 5 3 13" xfId="0"/>
    <cellStyle name="Comma 2 5 3 14" xfId="0"/>
    <cellStyle name="Comma 2 5 3 15" xfId="0"/>
    <cellStyle name="Comma 2 5 3 16" xfId="0"/>
    <cellStyle name="Comma 2 5 3 17" xfId="0"/>
    <cellStyle name="Comma 2 5 3 18" xfId="0"/>
    <cellStyle name="Comma 2 5 3 19" xfId="0"/>
    <cellStyle name="Comma 2 5 3 2" xfId="0"/>
    <cellStyle name="Comma 2 5 3 20" xfId="0"/>
    <cellStyle name="Comma 2 5 3 21" xfId="0"/>
    <cellStyle name="Comma 2 5 3 22" xfId="0"/>
    <cellStyle name="Comma 2 5 3 23" xfId="0"/>
    <cellStyle name="Comma 2 5 3 24" xfId="0"/>
    <cellStyle name="Comma 2 5 3 25" xfId="0"/>
    <cellStyle name="Comma 2 5 3 26" xfId="0"/>
    <cellStyle name="Comma 2 5 3 27" xfId="0"/>
    <cellStyle name="Comma 2 5 3 28" xfId="0"/>
    <cellStyle name="Comma 2 5 3 29" xfId="0"/>
    <cellStyle name="Comma 2 5 3 3" xfId="0"/>
    <cellStyle name="Comma 2 5 3 30" xfId="0"/>
    <cellStyle name="Comma 2 5 3 31" xfId="0"/>
    <cellStyle name="Comma 2 5 3 32" xfId="0"/>
    <cellStyle name="Comma 2 5 3 33" xfId="0"/>
    <cellStyle name="Comma 2 5 3 34" xfId="0"/>
    <cellStyle name="Comma 2 5 3 35" xfId="0"/>
    <cellStyle name="Comma 2 5 3 36" xfId="0"/>
    <cellStyle name="Comma 2 5 3 37" xfId="0"/>
    <cellStyle name="Comma 2 5 3 38" xfId="0"/>
    <cellStyle name="Comma 2 5 3 39" xfId="0"/>
    <cellStyle name="Comma 2 5 3 4" xfId="0"/>
    <cellStyle name="Comma 2 5 3 40" xfId="0"/>
    <cellStyle name="Comma 2 5 3 41" xfId="0"/>
    <cellStyle name="Comma 2 5 3 42" xfId="0"/>
    <cellStyle name="Comma 2 5 3 43" xfId="0"/>
    <cellStyle name="Comma 2 5 3 44" xfId="0"/>
    <cellStyle name="Comma 2 5 3 45" xfId="0"/>
    <cellStyle name="Comma 2 5 3 46" xfId="0"/>
    <cellStyle name="Comma 2 5 3 47" xfId="0"/>
    <cellStyle name="Comma 2 5 3 48" xfId="0"/>
    <cellStyle name="Comma 2 5 3 49" xfId="0"/>
    <cellStyle name="Comma 2 5 3 5" xfId="0"/>
    <cellStyle name="Comma 2 5 3 50" xfId="0"/>
    <cellStyle name="Comma 2 5 3 51" xfId="0"/>
    <cellStyle name="Comma 2 5 3 52" xfId="0"/>
    <cellStyle name="Comma 2 5 3 53" xfId="0"/>
    <cellStyle name="Comma 2 5 3 54" xfId="0"/>
    <cellStyle name="Comma 2 5 3 55" xfId="0"/>
    <cellStyle name="Comma 2 5 3 56" xfId="0"/>
    <cellStyle name="Comma 2 5 3 57" xfId="0"/>
    <cellStyle name="Comma 2 5 3 58" xfId="0"/>
    <cellStyle name="Comma 2 5 3 59" xfId="0"/>
    <cellStyle name="Comma 2 5 3 6" xfId="0"/>
    <cellStyle name="Comma 2 5 3 60" xfId="0"/>
    <cellStyle name="Comma 2 5 3 61" xfId="0"/>
    <cellStyle name="Comma 2 5 3 62" xfId="0"/>
    <cellStyle name="Comma 2 5 3 63" xfId="0"/>
    <cellStyle name="Comma 2 5 3 64" xfId="0"/>
    <cellStyle name="Comma 2 5 3 65" xfId="0"/>
    <cellStyle name="Comma 2 5 3 66" xfId="0"/>
    <cellStyle name="Comma 2 5 3 67" xfId="0"/>
    <cellStyle name="Comma 2 5 3 68" xfId="0"/>
    <cellStyle name="Comma 2 5 3 69" xfId="0"/>
    <cellStyle name="Comma 2 5 3 7" xfId="0"/>
    <cellStyle name="Comma 2 5 3 70" xfId="0"/>
    <cellStyle name="Comma 2 5 3 71" xfId="0"/>
    <cellStyle name="Comma 2 5 3 72" xfId="0"/>
    <cellStyle name="Comma 2 5 3 73" xfId="0"/>
    <cellStyle name="Comma 2 5 3 74" xfId="0"/>
    <cellStyle name="Comma 2 5 3 75" xfId="0"/>
    <cellStyle name="Comma 2 5 3 76" xfId="0"/>
    <cellStyle name="Comma 2 5 3 77" xfId="0"/>
    <cellStyle name="Comma 2 5 3 78" xfId="0"/>
    <cellStyle name="Comma 2 5 3 79" xfId="0"/>
    <cellStyle name="Comma 2 5 3 8" xfId="0"/>
    <cellStyle name="Comma 2 5 3 80" xfId="0"/>
    <cellStyle name="Comma 2 5 3 81" xfId="0"/>
    <cellStyle name="Comma 2 5 3 82" xfId="0"/>
    <cellStyle name="Comma 2 5 3 83" xfId="0"/>
    <cellStyle name="Comma 2 5 3 84" xfId="0"/>
    <cellStyle name="Comma 2 5 3 85" xfId="0"/>
    <cellStyle name="Comma 2 5 3 86" xfId="0"/>
    <cellStyle name="Comma 2 5 3 87" xfId="0"/>
    <cellStyle name="Comma 2 5 3 88" xfId="0"/>
    <cellStyle name="Comma 2 5 3 89" xfId="0"/>
    <cellStyle name="Comma 2 5 3 9" xfId="0"/>
    <cellStyle name="Comma 2 5 3 90" xfId="0"/>
    <cellStyle name="Comma 2 5 3 91" xfId="0"/>
    <cellStyle name="Comma 2 5 3 92" xfId="0"/>
    <cellStyle name="Comma 2 5 3 93" xfId="0"/>
    <cellStyle name="Comma 2 5 30" xfId="0"/>
    <cellStyle name="Comma 2 5 31" xfId="0"/>
    <cellStyle name="Comma 2 5 32" xfId="0"/>
    <cellStyle name="Comma 2 5 33" xfId="0"/>
    <cellStyle name="Comma 2 5 34" xfId="0"/>
    <cellStyle name="Comma 2 5 35" xfId="0"/>
    <cellStyle name="Comma 2 5 36" xfId="0"/>
    <cellStyle name="Comma 2 5 37" xfId="0"/>
    <cellStyle name="Comma 2 5 38" xfId="0"/>
    <cellStyle name="Comma 2 5 39" xfId="0"/>
    <cellStyle name="Comma 2 5 4" xfId="0"/>
    <cellStyle name="Comma 2 5 40" xfId="0"/>
    <cellStyle name="Comma 2 5 41" xfId="0"/>
    <cellStyle name="Comma 2 5 42" xfId="0"/>
    <cellStyle name="Comma 2 5 43" xfId="0"/>
    <cellStyle name="Comma 2 5 44" xfId="0"/>
    <cellStyle name="Comma 2 5 45" xfId="0"/>
    <cellStyle name="Comma 2 5 46" xfId="0"/>
    <cellStyle name="Comma 2 5 47" xfId="0"/>
    <cellStyle name="Comma 2 5 48" xfId="0"/>
    <cellStyle name="Comma 2 5 49" xfId="0"/>
    <cellStyle name="Comma 2 5 5" xfId="0"/>
    <cellStyle name="Comma 2 5 50" xfId="0"/>
    <cellStyle name="Comma 2 5 51" xfId="0"/>
    <cellStyle name="Comma 2 5 52" xfId="0"/>
    <cellStyle name="Comma 2 5 53" xfId="0"/>
    <cellStyle name="Comma 2 5 54" xfId="0"/>
    <cellStyle name="Comma 2 5 55" xfId="0"/>
    <cellStyle name="Comma 2 5 56" xfId="0"/>
    <cellStyle name="Comma 2 5 57" xfId="0"/>
    <cellStyle name="Comma 2 5 58" xfId="0"/>
    <cellStyle name="Comma 2 5 59" xfId="0"/>
    <cellStyle name="Comma 2 5 6" xfId="0"/>
    <cellStyle name="Comma 2 5 60" xfId="0"/>
    <cellStyle name="Comma 2 5 61" xfId="0"/>
    <cellStyle name="Comma 2 5 62" xfId="0"/>
    <cellStyle name="Comma 2 5 63" xfId="0"/>
    <cellStyle name="Comma 2 5 64" xfId="0"/>
    <cellStyle name="Comma 2 5 65" xfId="0"/>
    <cellStyle name="Comma 2 5 66" xfId="0"/>
    <cellStyle name="Comma 2 5 67" xfId="0"/>
    <cellStyle name="Comma 2 5 68" xfId="0"/>
    <cellStyle name="Comma 2 5 69" xfId="0"/>
    <cellStyle name="Comma 2 5 7" xfId="0"/>
    <cellStyle name="Comma 2 5 70" xfId="0"/>
    <cellStyle name="Comma 2 5 71" xfId="0"/>
    <cellStyle name="Comma 2 5 72" xfId="0"/>
    <cellStyle name="Comma 2 5 73" xfId="0"/>
    <cellStyle name="Comma 2 5 74" xfId="0"/>
    <cellStyle name="Comma 2 5 75" xfId="0"/>
    <cellStyle name="Comma 2 5 76" xfId="0"/>
    <cellStyle name="Comma 2 5 77" xfId="0"/>
    <cellStyle name="Comma 2 5 78" xfId="0"/>
    <cellStyle name="Comma 2 5 79" xfId="0"/>
    <cellStyle name="Comma 2 5 8" xfId="0"/>
    <cellStyle name="Comma 2 5 80" xfId="0"/>
    <cellStyle name="Comma 2 5 81" xfId="0"/>
    <cellStyle name="Comma 2 5 82" xfId="0"/>
    <cellStyle name="Comma 2 5 83" xfId="0"/>
    <cellStyle name="Comma 2 5 84" xfId="0"/>
    <cellStyle name="Comma 2 5 85" xfId="0"/>
    <cellStyle name="Comma 2 5 86" xfId="0"/>
    <cellStyle name="Comma 2 5 87" xfId="0"/>
    <cellStyle name="Comma 2 5 88" xfId="0"/>
    <cellStyle name="Comma 2 5 89" xfId="0"/>
    <cellStyle name="Comma 2 5 9" xfId="0"/>
    <cellStyle name="Comma 2 5 90" xfId="0"/>
    <cellStyle name="Comma 2 5 91" xfId="0"/>
    <cellStyle name="Comma 2 5 92" xfId="0"/>
    <cellStyle name="Comma 2 5 93" xfId="0"/>
    <cellStyle name="Comma 2 5 94" xfId="0"/>
    <cellStyle name="Comma 2 5 95" xfId="0"/>
    <cellStyle name="Comma 2 6" xfId="0"/>
    <cellStyle name="Comma 2 6 10" xfId="0"/>
    <cellStyle name="Comma 2 6 11" xfId="0"/>
    <cellStyle name="Comma 2 6 12" xfId="0"/>
    <cellStyle name="Comma 2 6 13" xfId="0"/>
    <cellStyle name="Comma 2 6 14" xfId="0"/>
    <cellStyle name="Comma 2 6 15" xfId="0"/>
    <cellStyle name="Comma 2 6 16" xfId="0"/>
    <cellStyle name="Comma 2 6 17" xfId="0"/>
    <cellStyle name="Comma 2 6 18" xfId="0"/>
    <cellStyle name="Comma 2 6 19" xfId="0"/>
    <cellStyle name="Comma 2 6 2" xfId="0"/>
    <cellStyle name="Comma 2 6 2 10" xfId="0"/>
    <cellStyle name="Comma 2 6 2 11" xfId="0"/>
    <cellStyle name="Comma 2 6 2 12" xfId="0"/>
    <cellStyle name="Comma 2 6 2 13" xfId="0"/>
    <cellStyle name="Comma 2 6 2 14" xfId="0"/>
    <cellStyle name="Comma 2 6 2 15" xfId="0"/>
    <cellStyle name="Comma 2 6 2 16" xfId="0"/>
    <cellStyle name="Comma 2 6 2 17" xfId="0"/>
    <cellStyle name="Comma 2 6 2 18" xfId="0"/>
    <cellStyle name="Comma 2 6 2 19" xfId="0"/>
    <cellStyle name="Comma 2 6 2 2" xfId="0"/>
    <cellStyle name="Comma 2 6 2 20" xfId="0"/>
    <cellStyle name="Comma 2 6 2 21" xfId="0"/>
    <cellStyle name="Comma 2 6 2 22" xfId="0"/>
    <cellStyle name="Comma 2 6 2 23" xfId="0"/>
    <cellStyle name="Comma 2 6 2 24" xfId="0"/>
    <cellStyle name="Comma 2 6 2 25" xfId="0"/>
    <cellStyle name="Comma 2 6 2 26" xfId="0"/>
    <cellStyle name="Comma 2 6 2 27" xfId="0"/>
    <cellStyle name="Comma 2 6 2 28" xfId="0"/>
    <cellStyle name="Comma 2 6 2 29" xfId="0"/>
    <cellStyle name="Comma 2 6 2 3" xfId="0"/>
    <cellStyle name="Comma 2 6 2 30" xfId="0"/>
    <cellStyle name="Comma 2 6 2 31" xfId="0"/>
    <cellStyle name="Comma 2 6 2 32" xfId="0"/>
    <cellStyle name="Comma 2 6 2 33" xfId="0"/>
    <cellStyle name="Comma 2 6 2 34" xfId="0"/>
    <cellStyle name="Comma 2 6 2 35" xfId="0"/>
    <cellStyle name="Comma 2 6 2 36" xfId="0"/>
    <cellStyle name="Comma 2 6 2 37" xfId="0"/>
    <cellStyle name="Comma 2 6 2 38" xfId="0"/>
    <cellStyle name="Comma 2 6 2 39" xfId="0"/>
    <cellStyle name="Comma 2 6 2 4" xfId="0"/>
    <cellStyle name="Comma 2 6 2 40" xfId="0"/>
    <cellStyle name="Comma 2 6 2 41" xfId="0"/>
    <cellStyle name="Comma 2 6 2 42" xfId="0"/>
    <cellStyle name="Comma 2 6 2 43" xfId="0"/>
    <cellStyle name="Comma 2 6 2 44" xfId="0"/>
    <cellStyle name="Comma 2 6 2 45" xfId="0"/>
    <cellStyle name="Comma 2 6 2 46" xfId="0"/>
    <cellStyle name="Comma 2 6 2 47" xfId="0"/>
    <cellStyle name="Comma 2 6 2 48" xfId="0"/>
    <cellStyle name="Comma 2 6 2 49" xfId="0"/>
    <cellStyle name="Comma 2 6 2 5" xfId="0"/>
    <cellStyle name="Comma 2 6 2 50" xfId="0"/>
    <cellStyle name="Comma 2 6 2 51" xfId="0"/>
    <cellStyle name="Comma 2 6 2 52" xfId="0"/>
    <cellStyle name="Comma 2 6 2 53" xfId="0"/>
    <cellStyle name="Comma 2 6 2 54" xfId="0"/>
    <cellStyle name="Comma 2 6 2 55" xfId="0"/>
    <cellStyle name="Comma 2 6 2 56" xfId="0"/>
    <cellStyle name="Comma 2 6 2 57" xfId="0"/>
    <cellStyle name="Comma 2 6 2 58" xfId="0"/>
    <cellStyle name="Comma 2 6 2 59" xfId="0"/>
    <cellStyle name="Comma 2 6 2 6" xfId="0"/>
    <cellStyle name="Comma 2 6 2 60" xfId="0"/>
    <cellStyle name="Comma 2 6 2 61" xfId="0"/>
    <cellStyle name="Comma 2 6 2 62" xfId="0"/>
    <cellStyle name="Comma 2 6 2 63" xfId="0"/>
    <cellStyle name="Comma 2 6 2 64" xfId="0"/>
    <cellStyle name="Comma 2 6 2 65" xfId="0"/>
    <cellStyle name="Comma 2 6 2 66" xfId="0"/>
    <cellStyle name="Comma 2 6 2 67" xfId="0"/>
    <cellStyle name="Comma 2 6 2 68" xfId="0"/>
    <cellStyle name="Comma 2 6 2 69" xfId="0"/>
    <cellStyle name="Comma 2 6 2 7" xfId="0"/>
    <cellStyle name="Comma 2 6 2 70" xfId="0"/>
    <cellStyle name="Comma 2 6 2 71" xfId="0"/>
    <cellStyle name="Comma 2 6 2 72" xfId="0"/>
    <cellStyle name="Comma 2 6 2 73" xfId="0"/>
    <cellStyle name="Comma 2 6 2 74" xfId="0"/>
    <cellStyle name="Comma 2 6 2 75" xfId="0"/>
    <cellStyle name="Comma 2 6 2 76" xfId="0"/>
    <cellStyle name="Comma 2 6 2 77" xfId="0"/>
    <cellStyle name="Comma 2 6 2 78" xfId="0"/>
    <cellStyle name="Comma 2 6 2 79" xfId="0"/>
    <cellStyle name="Comma 2 6 2 8" xfId="0"/>
    <cellStyle name="Comma 2 6 2 80" xfId="0"/>
    <cellStyle name="Comma 2 6 2 81" xfId="0"/>
    <cellStyle name="Comma 2 6 2 82" xfId="0"/>
    <cellStyle name="Comma 2 6 2 83" xfId="0"/>
    <cellStyle name="Comma 2 6 2 84" xfId="0"/>
    <cellStyle name="Comma 2 6 2 85" xfId="0"/>
    <cellStyle name="Comma 2 6 2 86" xfId="0"/>
    <cellStyle name="Comma 2 6 2 87" xfId="0"/>
    <cellStyle name="Comma 2 6 2 88" xfId="0"/>
    <cellStyle name="Comma 2 6 2 89" xfId="0"/>
    <cellStyle name="Comma 2 6 2 9" xfId="0"/>
    <cellStyle name="Comma 2 6 2 90" xfId="0"/>
    <cellStyle name="Comma 2 6 2 91" xfId="0"/>
    <cellStyle name="Comma 2 6 2 92" xfId="0"/>
    <cellStyle name="Comma 2 6 2 93" xfId="0"/>
    <cellStyle name="Comma 2 6 20" xfId="0"/>
    <cellStyle name="Comma 2 6 21" xfId="0"/>
    <cellStyle name="Comma 2 6 22" xfId="0"/>
    <cellStyle name="Comma 2 6 23" xfId="0"/>
    <cellStyle name="Comma 2 6 24" xfId="0"/>
    <cellStyle name="Comma 2 6 25" xfId="0"/>
    <cellStyle name="Comma 2 6 26" xfId="0"/>
    <cellStyle name="Comma 2 6 27" xfId="0"/>
    <cellStyle name="Comma 2 6 28" xfId="0"/>
    <cellStyle name="Comma 2 6 29" xfId="0"/>
    <cellStyle name="Comma 2 6 3" xfId="0"/>
    <cellStyle name="Comma 2 6 3 10" xfId="0"/>
    <cellStyle name="Comma 2 6 3 11" xfId="0"/>
    <cellStyle name="Comma 2 6 3 12" xfId="0"/>
    <cellStyle name="Comma 2 6 3 13" xfId="0"/>
    <cellStyle name="Comma 2 6 3 14" xfId="0"/>
    <cellStyle name="Comma 2 6 3 15" xfId="0"/>
    <cellStyle name="Comma 2 6 3 16" xfId="0"/>
    <cellStyle name="Comma 2 6 3 17" xfId="0"/>
    <cellStyle name="Comma 2 6 3 18" xfId="0"/>
    <cellStyle name="Comma 2 6 3 19" xfId="0"/>
    <cellStyle name="Comma 2 6 3 2" xfId="0"/>
    <cellStyle name="Comma 2 6 3 20" xfId="0"/>
    <cellStyle name="Comma 2 6 3 21" xfId="0"/>
    <cellStyle name="Comma 2 6 3 22" xfId="0"/>
    <cellStyle name="Comma 2 6 3 23" xfId="0"/>
    <cellStyle name="Comma 2 6 3 24" xfId="0"/>
    <cellStyle name="Comma 2 6 3 25" xfId="0"/>
    <cellStyle name="Comma 2 6 3 26" xfId="0"/>
    <cellStyle name="Comma 2 6 3 27" xfId="0"/>
    <cellStyle name="Comma 2 6 3 28" xfId="0"/>
    <cellStyle name="Comma 2 6 3 29" xfId="0"/>
    <cellStyle name="Comma 2 6 3 3" xfId="0"/>
    <cellStyle name="Comma 2 6 3 30" xfId="0"/>
    <cellStyle name="Comma 2 6 3 31" xfId="0"/>
    <cellStyle name="Comma 2 6 3 32" xfId="0"/>
    <cellStyle name="Comma 2 6 3 33" xfId="0"/>
    <cellStyle name="Comma 2 6 3 34" xfId="0"/>
    <cellStyle name="Comma 2 6 3 35" xfId="0"/>
    <cellStyle name="Comma 2 6 3 36" xfId="0"/>
    <cellStyle name="Comma 2 6 3 37" xfId="0"/>
    <cellStyle name="Comma 2 6 3 38" xfId="0"/>
    <cellStyle name="Comma 2 6 3 39" xfId="0"/>
    <cellStyle name="Comma 2 6 3 4" xfId="0"/>
    <cellStyle name="Comma 2 6 3 40" xfId="0"/>
    <cellStyle name="Comma 2 6 3 41" xfId="0"/>
    <cellStyle name="Comma 2 6 3 42" xfId="0"/>
    <cellStyle name="Comma 2 6 3 43" xfId="0"/>
    <cellStyle name="Comma 2 6 3 44" xfId="0"/>
    <cellStyle name="Comma 2 6 3 45" xfId="0"/>
    <cellStyle name="Comma 2 6 3 46" xfId="0"/>
    <cellStyle name="Comma 2 6 3 47" xfId="0"/>
    <cellStyle name="Comma 2 6 3 48" xfId="0"/>
    <cellStyle name="Comma 2 6 3 49" xfId="0"/>
    <cellStyle name="Comma 2 6 3 5" xfId="0"/>
    <cellStyle name="Comma 2 6 3 50" xfId="0"/>
    <cellStyle name="Comma 2 6 3 51" xfId="0"/>
    <cellStyle name="Comma 2 6 3 52" xfId="0"/>
    <cellStyle name="Comma 2 6 3 53" xfId="0"/>
    <cellStyle name="Comma 2 6 3 54" xfId="0"/>
    <cellStyle name="Comma 2 6 3 55" xfId="0"/>
    <cellStyle name="Comma 2 6 3 56" xfId="0"/>
    <cellStyle name="Comma 2 6 3 57" xfId="0"/>
    <cellStyle name="Comma 2 6 3 58" xfId="0"/>
    <cellStyle name="Comma 2 6 3 59" xfId="0"/>
    <cellStyle name="Comma 2 6 3 6" xfId="0"/>
    <cellStyle name="Comma 2 6 3 60" xfId="0"/>
    <cellStyle name="Comma 2 6 3 61" xfId="0"/>
    <cellStyle name="Comma 2 6 3 62" xfId="0"/>
    <cellStyle name="Comma 2 6 3 63" xfId="0"/>
    <cellStyle name="Comma 2 6 3 64" xfId="0"/>
    <cellStyle name="Comma 2 6 3 65" xfId="0"/>
    <cellStyle name="Comma 2 6 3 66" xfId="0"/>
    <cellStyle name="Comma 2 6 3 67" xfId="0"/>
    <cellStyle name="Comma 2 6 3 68" xfId="0"/>
    <cellStyle name="Comma 2 6 3 69" xfId="0"/>
    <cellStyle name="Comma 2 6 3 7" xfId="0"/>
    <cellStyle name="Comma 2 6 3 70" xfId="0"/>
    <cellStyle name="Comma 2 6 3 71" xfId="0"/>
    <cellStyle name="Comma 2 6 3 72" xfId="0"/>
    <cellStyle name="Comma 2 6 3 73" xfId="0"/>
    <cellStyle name="Comma 2 6 3 74" xfId="0"/>
    <cellStyle name="Comma 2 6 3 75" xfId="0"/>
    <cellStyle name="Comma 2 6 3 76" xfId="0"/>
    <cellStyle name="Comma 2 6 3 77" xfId="0"/>
    <cellStyle name="Comma 2 6 3 78" xfId="0"/>
    <cellStyle name="Comma 2 6 3 79" xfId="0"/>
    <cellStyle name="Comma 2 6 3 8" xfId="0"/>
    <cellStyle name="Comma 2 6 3 80" xfId="0"/>
    <cellStyle name="Comma 2 6 3 81" xfId="0"/>
    <cellStyle name="Comma 2 6 3 82" xfId="0"/>
    <cellStyle name="Comma 2 6 3 83" xfId="0"/>
    <cellStyle name="Comma 2 6 3 84" xfId="0"/>
    <cellStyle name="Comma 2 6 3 85" xfId="0"/>
    <cellStyle name="Comma 2 6 3 86" xfId="0"/>
    <cellStyle name="Comma 2 6 3 87" xfId="0"/>
    <cellStyle name="Comma 2 6 3 88" xfId="0"/>
    <cellStyle name="Comma 2 6 3 89" xfId="0"/>
    <cellStyle name="Comma 2 6 3 9" xfId="0"/>
    <cellStyle name="Comma 2 6 3 90" xfId="0"/>
    <cellStyle name="Comma 2 6 3 91" xfId="0"/>
    <cellStyle name="Comma 2 6 3 92" xfId="0"/>
    <cellStyle name="Comma 2 6 3 93" xfId="0"/>
    <cellStyle name="Comma 2 6 30" xfId="0"/>
    <cellStyle name="Comma 2 6 31" xfId="0"/>
    <cellStyle name="Comma 2 6 32" xfId="0"/>
    <cellStyle name="Comma 2 6 33" xfId="0"/>
    <cellStyle name="Comma 2 6 34" xfId="0"/>
    <cellStyle name="Comma 2 6 35" xfId="0"/>
    <cellStyle name="Comma 2 6 36" xfId="0"/>
    <cellStyle name="Comma 2 6 37" xfId="0"/>
    <cellStyle name="Comma 2 6 38" xfId="0"/>
    <cellStyle name="Comma 2 6 39" xfId="0"/>
    <cellStyle name="Comma 2 6 4" xfId="0"/>
    <cellStyle name="Comma 2 6 40" xfId="0"/>
    <cellStyle name="Comma 2 6 41" xfId="0"/>
    <cellStyle name="Comma 2 6 42" xfId="0"/>
    <cellStyle name="Comma 2 6 43" xfId="0"/>
    <cellStyle name="Comma 2 6 44" xfId="0"/>
    <cellStyle name="Comma 2 6 45" xfId="0"/>
    <cellStyle name="Comma 2 6 46" xfId="0"/>
    <cellStyle name="Comma 2 6 47" xfId="0"/>
    <cellStyle name="Comma 2 6 48" xfId="0"/>
    <cellStyle name="Comma 2 6 49" xfId="0"/>
    <cellStyle name="Comma 2 6 5" xfId="0"/>
    <cellStyle name="Comma 2 6 50" xfId="0"/>
    <cellStyle name="Comma 2 6 51" xfId="0"/>
    <cellStyle name="Comma 2 6 52" xfId="0"/>
    <cellStyle name="Comma 2 6 53" xfId="0"/>
    <cellStyle name="Comma 2 6 54" xfId="0"/>
    <cellStyle name="Comma 2 6 55" xfId="0"/>
    <cellStyle name="Comma 2 6 56" xfId="0"/>
    <cellStyle name="Comma 2 6 57" xfId="0"/>
    <cellStyle name="Comma 2 6 58" xfId="0"/>
    <cellStyle name="Comma 2 6 59" xfId="0"/>
    <cellStyle name="Comma 2 6 6" xfId="0"/>
    <cellStyle name="Comma 2 6 60" xfId="0"/>
    <cellStyle name="Comma 2 6 61" xfId="0"/>
    <cellStyle name="Comma 2 6 62" xfId="0"/>
    <cellStyle name="Comma 2 6 63" xfId="0"/>
    <cellStyle name="Comma 2 6 64" xfId="0"/>
    <cellStyle name="Comma 2 6 65" xfId="0"/>
    <cellStyle name="Comma 2 6 66" xfId="0"/>
    <cellStyle name="Comma 2 6 67" xfId="0"/>
    <cellStyle name="Comma 2 6 68" xfId="0"/>
    <cellStyle name="Comma 2 6 69" xfId="0"/>
    <cellStyle name="Comma 2 6 7" xfId="0"/>
    <cellStyle name="Comma 2 6 70" xfId="0"/>
    <cellStyle name="Comma 2 6 71" xfId="0"/>
    <cellStyle name="Comma 2 6 72" xfId="0"/>
    <cellStyle name="Comma 2 6 73" xfId="0"/>
    <cellStyle name="Comma 2 6 74" xfId="0"/>
    <cellStyle name="Comma 2 6 75" xfId="0"/>
    <cellStyle name="Comma 2 6 76" xfId="0"/>
    <cellStyle name="Comma 2 6 77" xfId="0"/>
    <cellStyle name="Comma 2 6 78" xfId="0"/>
    <cellStyle name="Comma 2 6 79" xfId="0"/>
    <cellStyle name="Comma 2 6 8" xfId="0"/>
    <cellStyle name="Comma 2 6 80" xfId="0"/>
    <cellStyle name="Comma 2 6 81" xfId="0"/>
    <cellStyle name="Comma 2 6 82" xfId="0"/>
    <cellStyle name="Comma 2 6 83" xfId="0"/>
    <cellStyle name="Comma 2 6 84" xfId="0"/>
    <cellStyle name="Comma 2 6 85" xfId="0"/>
    <cellStyle name="Comma 2 6 86" xfId="0"/>
    <cellStyle name="Comma 2 6 87" xfId="0"/>
    <cellStyle name="Comma 2 6 88" xfId="0"/>
    <cellStyle name="Comma 2 6 89" xfId="0"/>
    <cellStyle name="Comma 2 6 9" xfId="0"/>
    <cellStyle name="Comma 2 6 90" xfId="0"/>
    <cellStyle name="Comma 2 6 91" xfId="0"/>
    <cellStyle name="Comma 2 6 92" xfId="0"/>
    <cellStyle name="Comma 2 6 93" xfId="0"/>
    <cellStyle name="Comma 2 6 94" xfId="0"/>
    <cellStyle name="Comma 2 6 95" xfId="0"/>
    <cellStyle name="Comma 2 7" xfId="0"/>
    <cellStyle name="Comma 2 7 10" xfId="0"/>
    <cellStyle name="Comma 2 7 11" xfId="0"/>
    <cellStyle name="Comma 2 7 12" xfId="0"/>
    <cellStyle name="Comma 2 7 13" xfId="0"/>
    <cellStyle name="Comma 2 7 14" xfId="0"/>
    <cellStyle name="Comma 2 7 15" xfId="0"/>
    <cellStyle name="Comma 2 7 16" xfId="0"/>
    <cellStyle name="Comma 2 7 17" xfId="0"/>
    <cellStyle name="Comma 2 7 18" xfId="0"/>
    <cellStyle name="Comma 2 7 19" xfId="0"/>
    <cellStyle name="Comma 2 7 2" xfId="0"/>
    <cellStyle name="Comma 2 7 2 10" xfId="0"/>
    <cellStyle name="Comma 2 7 2 11" xfId="0"/>
    <cellStyle name="Comma 2 7 2 12" xfId="0"/>
    <cellStyle name="Comma 2 7 2 13" xfId="0"/>
    <cellStyle name="Comma 2 7 2 14" xfId="0"/>
    <cellStyle name="Comma 2 7 2 15" xfId="0"/>
    <cellStyle name="Comma 2 7 2 16" xfId="0"/>
    <cellStyle name="Comma 2 7 2 17" xfId="0"/>
    <cellStyle name="Comma 2 7 2 18" xfId="0"/>
    <cellStyle name="Comma 2 7 2 19" xfId="0"/>
    <cellStyle name="Comma 2 7 2 2" xfId="0"/>
    <cellStyle name="Comma 2 7 2 20" xfId="0"/>
    <cellStyle name="Comma 2 7 2 21" xfId="0"/>
    <cellStyle name="Comma 2 7 2 22" xfId="0"/>
    <cellStyle name="Comma 2 7 2 23" xfId="0"/>
    <cellStyle name="Comma 2 7 2 24" xfId="0"/>
    <cellStyle name="Comma 2 7 2 25" xfId="0"/>
    <cellStyle name="Comma 2 7 2 26" xfId="0"/>
    <cellStyle name="Comma 2 7 2 27" xfId="0"/>
    <cellStyle name="Comma 2 7 2 28" xfId="0"/>
    <cellStyle name="Comma 2 7 2 29" xfId="0"/>
    <cellStyle name="Comma 2 7 2 3" xfId="0"/>
    <cellStyle name="Comma 2 7 2 30" xfId="0"/>
    <cellStyle name="Comma 2 7 2 31" xfId="0"/>
    <cellStyle name="Comma 2 7 2 32" xfId="0"/>
    <cellStyle name="Comma 2 7 2 33" xfId="0"/>
    <cellStyle name="Comma 2 7 2 34" xfId="0"/>
    <cellStyle name="Comma 2 7 2 35" xfId="0"/>
    <cellStyle name="Comma 2 7 2 36" xfId="0"/>
    <cellStyle name="Comma 2 7 2 37" xfId="0"/>
    <cellStyle name="Comma 2 7 2 38" xfId="0"/>
    <cellStyle name="Comma 2 7 2 39" xfId="0"/>
    <cellStyle name="Comma 2 7 2 4" xfId="0"/>
    <cellStyle name="Comma 2 7 2 40" xfId="0"/>
    <cellStyle name="Comma 2 7 2 41" xfId="0"/>
    <cellStyle name="Comma 2 7 2 42" xfId="0"/>
    <cellStyle name="Comma 2 7 2 43" xfId="0"/>
    <cellStyle name="Comma 2 7 2 44" xfId="0"/>
    <cellStyle name="Comma 2 7 2 45" xfId="0"/>
    <cellStyle name="Comma 2 7 2 46" xfId="0"/>
    <cellStyle name="Comma 2 7 2 47" xfId="0"/>
    <cellStyle name="Comma 2 7 2 48" xfId="0"/>
    <cellStyle name="Comma 2 7 2 49" xfId="0"/>
    <cellStyle name="Comma 2 7 2 5" xfId="0"/>
    <cellStyle name="Comma 2 7 2 50" xfId="0"/>
    <cellStyle name="Comma 2 7 2 51" xfId="0"/>
    <cellStyle name="Comma 2 7 2 52" xfId="0"/>
    <cellStyle name="Comma 2 7 2 53" xfId="0"/>
    <cellStyle name="Comma 2 7 2 54" xfId="0"/>
    <cellStyle name="Comma 2 7 2 55" xfId="0"/>
    <cellStyle name="Comma 2 7 2 56" xfId="0"/>
    <cellStyle name="Comma 2 7 2 57" xfId="0"/>
    <cellStyle name="Comma 2 7 2 58" xfId="0"/>
    <cellStyle name="Comma 2 7 2 59" xfId="0"/>
    <cellStyle name="Comma 2 7 2 6" xfId="0"/>
    <cellStyle name="Comma 2 7 2 60" xfId="0"/>
    <cellStyle name="Comma 2 7 2 61" xfId="0"/>
    <cellStyle name="Comma 2 7 2 62" xfId="0"/>
    <cellStyle name="Comma 2 7 2 63" xfId="0"/>
    <cellStyle name="Comma 2 7 2 64" xfId="0"/>
    <cellStyle name="Comma 2 7 2 65" xfId="0"/>
    <cellStyle name="Comma 2 7 2 66" xfId="0"/>
    <cellStyle name="Comma 2 7 2 67" xfId="0"/>
    <cellStyle name="Comma 2 7 2 68" xfId="0"/>
    <cellStyle name="Comma 2 7 2 69" xfId="0"/>
    <cellStyle name="Comma 2 7 2 7" xfId="0"/>
    <cellStyle name="Comma 2 7 2 70" xfId="0"/>
    <cellStyle name="Comma 2 7 2 71" xfId="0"/>
    <cellStyle name="Comma 2 7 2 72" xfId="0"/>
    <cellStyle name="Comma 2 7 2 73" xfId="0"/>
    <cellStyle name="Comma 2 7 2 74" xfId="0"/>
    <cellStyle name="Comma 2 7 2 75" xfId="0"/>
    <cellStyle name="Comma 2 7 2 76" xfId="0"/>
    <cellStyle name="Comma 2 7 2 77" xfId="0"/>
    <cellStyle name="Comma 2 7 2 78" xfId="0"/>
    <cellStyle name="Comma 2 7 2 79" xfId="0"/>
    <cellStyle name="Comma 2 7 2 8" xfId="0"/>
    <cellStyle name="Comma 2 7 2 80" xfId="0"/>
    <cellStyle name="Comma 2 7 2 81" xfId="0"/>
    <cellStyle name="Comma 2 7 2 82" xfId="0"/>
    <cellStyle name="Comma 2 7 2 83" xfId="0"/>
    <cellStyle name="Comma 2 7 2 84" xfId="0"/>
    <cellStyle name="Comma 2 7 2 85" xfId="0"/>
    <cellStyle name="Comma 2 7 2 86" xfId="0"/>
    <cellStyle name="Comma 2 7 2 87" xfId="0"/>
    <cellStyle name="Comma 2 7 2 88" xfId="0"/>
    <cellStyle name="Comma 2 7 2 89" xfId="0"/>
    <cellStyle name="Comma 2 7 2 9" xfId="0"/>
    <cellStyle name="Comma 2 7 2 90" xfId="0"/>
    <cellStyle name="Comma 2 7 2 91" xfId="0"/>
    <cellStyle name="Comma 2 7 2 92" xfId="0"/>
    <cellStyle name="Comma 2 7 2 93" xfId="0"/>
    <cellStyle name="Comma 2 7 20" xfId="0"/>
    <cellStyle name="Comma 2 7 21" xfId="0"/>
    <cellStyle name="Comma 2 7 22" xfId="0"/>
    <cellStyle name="Comma 2 7 23" xfId="0"/>
    <cellStyle name="Comma 2 7 24" xfId="0"/>
    <cellStyle name="Comma 2 7 25" xfId="0"/>
    <cellStyle name="Comma 2 7 26" xfId="0"/>
    <cellStyle name="Comma 2 7 27" xfId="0"/>
    <cellStyle name="Comma 2 7 28" xfId="0"/>
    <cellStyle name="Comma 2 7 29" xfId="0"/>
    <cellStyle name="Comma 2 7 3" xfId="0"/>
    <cellStyle name="Comma 2 7 3 10" xfId="0"/>
    <cellStyle name="Comma 2 7 3 11" xfId="0"/>
    <cellStyle name="Comma 2 7 3 12" xfId="0"/>
    <cellStyle name="Comma 2 7 3 13" xfId="0"/>
    <cellStyle name="Comma 2 7 3 14" xfId="0"/>
    <cellStyle name="Comma 2 7 3 15" xfId="0"/>
    <cellStyle name="Comma 2 7 3 16" xfId="0"/>
    <cellStyle name="Comma 2 7 3 17" xfId="0"/>
    <cellStyle name="Comma 2 7 3 18" xfId="0"/>
    <cellStyle name="Comma 2 7 3 19" xfId="0"/>
    <cellStyle name="Comma 2 7 3 2" xfId="0"/>
    <cellStyle name="Comma 2 7 3 20" xfId="0"/>
    <cellStyle name="Comma 2 7 3 21" xfId="0"/>
    <cellStyle name="Comma 2 7 3 22" xfId="0"/>
    <cellStyle name="Comma 2 7 3 23" xfId="0"/>
    <cellStyle name="Comma 2 7 3 24" xfId="0"/>
    <cellStyle name="Comma 2 7 3 25" xfId="0"/>
    <cellStyle name="Comma 2 7 3 26" xfId="0"/>
    <cellStyle name="Comma 2 7 3 27" xfId="0"/>
    <cellStyle name="Comma 2 7 3 28" xfId="0"/>
    <cellStyle name="Comma 2 7 3 29" xfId="0"/>
    <cellStyle name="Comma 2 7 3 3" xfId="0"/>
    <cellStyle name="Comma 2 7 3 30" xfId="0"/>
    <cellStyle name="Comma 2 7 3 31" xfId="0"/>
    <cellStyle name="Comma 2 7 3 32" xfId="0"/>
    <cellStyle name="Comma 2 7 3 33" xfId="0"/>
    <cellStyle name="Comma 2 7 3 34" xfId="0"/>
    <cellStyle name="Comma 2 7 3 35" xfId="0"/>
    <cellStyle name="Comma 2 7 3 36" xfId="0"/>
    <cellStyle name="Comma 2 7 3 37" xfId="0"/>
    <cellStyle name="Comma 2 7 3 38" xfId="0"/>
    <cellStyle name="Comma 2 7 3 39" xfId="0"/>
    <cellStyle name="Comma 2 7 3 4" xfId="0"/>
    <cellStyle name="Comma 2 7 3 40" xfId="0"/>
    <cellStyle name="Comma 2 7 3 41" xfId="0"/>
    <cellStyle name="Comma 2 7 3 42" xfId="0"/>
    <cellStyle name="Comma 2 7 3 43" xfId="0"/>
    <cellStyle name="Comma 2 7 3 44" xfId="0"/>
    <cellStyle name="Comma 2 7 3 45" xfId="0"/>
    <cellStyle name="Comma 2 7 3 46" xfId="0"/>
    <cellStyle name="Comma 2 7 3 47" xfId="0"/>
    <cellStyle name="Comma 2 7 3 48" xfId="0"/>
    <cellStyle name="Comma 2 7 3 49" xfId="0"/>
    <cellStyle name="Comma 2 7 3 5" xfId="0"/>
    <cellStyle name="Comma 2 7 3 50" xfId="0"/>
    <cellStyle name="Comma 2 7 3 51" xfId="0"/>
    <cellStyle name="Comma 2 7 3 52" xfId="0"/>
    <cellStyle name="Comma 2 7 3 53" xfId="0"/>
    <cellStyle name="Comma 2 7 3 54" xfId="0"/>
    <cellStyle name="Comma 2 7 3 55" xfId="0"/>
    <cellStyle name="Comma 2 7 3 56" xfId="0"/>
    <cellStyle name="Comma 2 7 3 57" xfId="0"/>
    <cellStyle name="Comma 2 7 3 58" xfId="0"/>
    <cellStyle name="Comma 2 7 3 59" xfId="0"/>
    <cellStyle name="Comma 2 7 3 6" xfId="0"/>
    <cellStyle name="Comma 2 7 3 60" xfId="0"/>
    <cellStyle name="Comma 2 7 3 61" xfId="0"/>
    <cellStyle name="Comma 2 7 3 62" xfId="0"/>
    <cellStyle name="Comma 2 7 3 63" xfId="0"/>
    <cellStyle name="Comma 2 7 3 64" xfId="0"/>
    <cellStyle name="Comma 2 7 3 65" xfId="0"/>
    <cellStyle name="Comma 2 7 3 66" xfId="0"/>
    <cellStyle name="Comma 2 7 3 67" xfId="0"/>
    <cellStyle name="Comma 2 7 3 68" xfId="0"/>
    <cellStyle name="Comma 2 7 3 69" xfId="0"/>
    <cellStyle name="Comma 2 7 3 7" xfId="0"/>
    <cellStyle name="Comma 2 7 3 70" xfId="0"/>
    <cellStyle name="Comma 2 7 3 71" xfId="0"/>
    <cellStyle name="Comma 2 7 3 72" xfId="0"/>
    <cellStyle name="Comma 2 7 3 73" xfId="0"/>
    <cellStyle name="Comma 2 7 3 74" xfId="0"/>
    <cellStyle name="Comma 2 7 3 75" xfId="0"/>
    <cellStyle name="Comma 2 7 3 76" xfId="0"/>
    <cellStyle name="Comma 2 7 3 77" xfId="0"/>
    <cellStyle name="Comma 2 7 3 78" xfId="0"/>
    <cellStyle name="Comma 2 7 3 79" xfId="0"/>
    <cellStyle name="Comma 2 7 3 8" xfId="0"/>
    <cellStyle name="Comma 2 7 3 80" xfId="0"/>
    <cellStyle name="Comma 2 7 3 81" xfId="0"/>
    <cellStyle name="Comma 2 7 3 82" xfId="0"/>
    <cellStyle name="Comma 2 7 3 83" xfId="0"/>
    <cellStyle name="Comma 2 7 3 84" xfId="0"/>
    <cellStyle name="Comma 2 7 3 85" xfId="0"/>
    <cellStyle name="Comma 2 7 3 86" xfId="0"/>
    <cellStyle name="Comma 2 7 3 87" xfId="0"/>
    <cellStyle name="Comma 2 7 3 88" xfId="0"/>
    <cellStyle name="Comma 2 7 3 89" xfId="0"/>
    <cellStyle name="Comma 2 7 3 9" xfId="0"/>
    <cellStyle name="Comma 2 7 3 90" xfId="0"/>
    <cellStyle name="Comma 2 7 3 91" xfId="0"/>
    <cellStyle name="Comma 2 7 3 92" xfId="0"/>
    <cellStyle name="Comma 2 7 3 93" xfId="0"/>
    <cellStyle name="Comma 2 7 30" xfId="0"/>
    <cellStyle name="Comma 2 7 31" xfId="0"/>
    <cellStyle name="Comma 2 7 32" xfId="0"/>
    <cellStyle name="Comma 2 7 33" xfId="0"/>
    <cellStyle name="Comma 2 7 34" xfId="0"/>
    <cellStyle name="Comma 2 7 35" xfId="0"/>
    <cellStyle name="Comma 2 7 36" xfId="0"/>
    <cellStyle name="Comma 2 7 37" xfId="0"/>
    <cellStyle name="Comma 2 7 38" xfId="0"/>
    <cellStyle name="Comma 2 7 39" xfId="0"/>
    <cellStyle name="Comma 2 7 4" xfId="0"/>
    <cellStyle name="Comma 2 7 40" xfId="0"/>
    <cellStyle name="Comma 2 7 41" xfId="0"/>
    <cellStyle name="Comma 2 7 42" xfId="0"/>
    <cellStyle name="Comma 2 7 43" xfId="0"/>
    <cellStyle name="Comma 2 7 44" xfId="0"/>
    <cellStyle name="Comma 2 7 45" xfId="0"/>
    <cellStyle name="Comma 2 7 46" xfId="0"/>
    <cellStyle name="Comma 2 7 47" xfId="0"/>
    <cellStyle name="Comma 2 7 48" xfId="0"/>
    <cellStyle name="Comma 2 7 49" xfId="0"/>
    <cellStyle name="Comma 2 7 5" xfId="0"/>
    <cellStyle name="Comma 2 7 50" xfId="0"/>
    <cellStyle name="Comma 2 7 51" xfId="0"/>
    <cellStyle name="Comma 2 7 52" xfId="0"/>
    <cellStyle name="Comma 2 7 53" xfId="0"/>
    <cellStyle name="Comma 2 7 54" xfId="0"/>
    <cellStyle name="Comma 2 7 55" xfId="0"/>
    <cellStyle name="Comma 2 7 56" xfId="0"/>
    <cellStyle name="Comma 2 7 57" xfId="0"/>
    <cellStyle name="Comma 2 7 58" xfId="0"/>
    <cellStyle name="Comma 2 7 59" xfId="0"/>
    <cellStyle name="Comma 2 7 6" xfId="0"/>
    <cellStyle name="Comma 2 7 60" xfId="0"/>
    <cellStyle name="Comma 2 7 61" xfId="0"/>
    <cellStyle name="Comma 2 7 62" xfId="0"/>
    <cellStyle name="Comma 2 7 63" xfId="0"/>
    <cellStyle name="Comma 2 7 64" xfId="0"/>
    <cellStyle name="Comma 2 7 65" xfId="0"/>
    <cellStyle name="Comma 2 7 66" xfId="0"/>
    <cellStyle name="Comma 2 7 67" xfId="0"/>
    <cellStyle name="Comma 2 7 68" xfId="0"/>
    <cellStyle name="Comma 2 7 69" xfId="0"/>
    <cellStyle name="Comma 2 7 7" xfId="0"/>
    <cellStyle name="Comma 2 7 70" xfId="0"/>
    <cellStyle name="Comma 2 7 71" xfId="0"/>
    <cellStyle name="Comma 2 7 72" xfId="0"/>
    <cellStyle name="Comma 2 7 73" xfId="0"/>
    <cellStyle name="Comma 2 7 74" xfId="0"/>
    <cellStyle name="Comma 2 7 75" xfId="0"/>
    <cellStyle name="Comma 2 7 76" xfId="0"/>
    <cellStyle name="Comma 2 7 77" xfId="0"/>
    <cellStyle name="Comma 2 7 78" xfId="0"/>
    <cellStyle name="Comma 2 7 79" xfId="0"/>
    <cellStyle name="Comma 2 7 8" xfId="0"/>
    <cellStyle name="Comma 2 7 80" xfId="0"/>
    <cellStyle name="Comma 2 7 81" xfId="0"/>
    <cellStyle name="Comma 2 7 82" xfId="0"/>
    <cellStyle name="Comma 2 7 83" xfId="0"/>
    <cellStyle name="Comma 2 7 84" xfId="0"/>
    <cellStyle name="Comma 2 7 85" xfId="0"/>
    <cellStyle name="Comma 2 7 86" xfId="0"/>
    <cellStyle name="Comma 2 7 87" xfId="0"/>
    <cellStyle name="Comma 2 7 88" xfId="0"/>
    <cellStyle name="Comma 2 7 89" xfId="0"/>
    <cellStyle name="Comma 2 7 9" xfId="0"/>
    <cellStyle name="Comma 2 7 90" xfId="0"/>
    <cellStyle name="Comma 2 7 91" xfId="0"/>
    <cellStyle name="Comma 2 7 92" xfId="0"/>
    <cellStyle name="Comma 2 7 93" xfId="0"/>
    <cellStyle name="Comma 2 7 94" xfId="0"/>
    <cellStyle name="Comma 2 7 95" xfId="0"/>
    <cellStyle name="Comma 2 8" xfId="0"/>
    <cellStyle name="Comma 2 8 10" xfId="0"/>
    <cellStyle name="Comma 2 8 11" xfId="0"/>
    <cellStyle name="Comma 2 8 12" xfId="0"/>
    <cellStyle name="Comma 2 8 13" xfId="0"/>
    <cellStyle name="Comma 2 8 14" xfId="0"/>
    <cellStyle name="Comma 2 8 15" xfId="0"/>
    <cellStyle name="Comma 2 8 16" xfId="0"/>
    <cellStyle name="Comma 2 8 17" xfId="0"/>
    <cellStyle name="Comma 2 8 18" xfId="0"/>
    <cellStyle name="Comma 2 8 19" xfId="0"/>
    <cellStyle name="Comma 2 8 2" xfId="0"/>
    <cellStyle name="Comma 2 8 2 10" xfId="0"/>
    <cellStyle name="Comma 2 8 2 11" xfId="0"/>
    <cellStyle name="Comma 2 8 2 12" xfId="0"/>
    <cellStyle name="Comma 2 8 2 13" xfId="0"/>
    <cellStyle name="Comma 2 8 2 14" xfId="0"/>
    <cellStyle name="Comma 2 8 2 15" xfId="0"/>
    <cellStyle name="Comma 2 8 2 16" xfId="0"/>
    <cellStyle name="Comma 2 8 2 17" xfId="0"/>
    <cellStyle name="Comma 2 8 2 18" xfId="0"/>
    <cellStyle name="Comma 2 8 2 19" xfId="0"/>
    <cellStyle name="Comma 2 8 2 2" xfId="0"/>
    <cellStyle name="Comma 2 8 2 20" xfId="0"/>
    <cellStyle name="Comma 2 8 2 21" xfId="0"/>
    <cellStyle name="Comma 2 8 2 22" xfId="0"/>
    <cellStyle name="Comma 2 8 2 23" xfId="0"/>
    <cellStyle name="Comma 2 8 2 24" xfId="0"/>
    <cellStyle name="Comma 2 8 2 25" xfId="0"/>
    <cellStyle name="Comma 2 8 2 26" xfId="0"/>
    <cellStyle name="Comma 2 8 2 27" xfId="0"/>
    <cellStyle name="Comma 2 8 2 28" xfId="0"/>
    <cellStyle name="Comma 2 8 2 29" xfId="0"/>
    <cellStyle name="Comma 2 8 2 3" xfId="0"/>
    <cellStyle name="Comma 2 8 2 30" xfId="0"/>
    <cellStyle name="Comma 2 8 2 31" xfId="0"/>
    <cellStyle name="Comma 2 8 2 32" xfId="0"/>
    <cellStyle name="Comma 2 8 2 33" xfId="0"/>
    <cellStyle name="Comma 2 8 2 34" xfId="0"/>
    <cellStyle name="Comma 2 8 2 35" xfId="0"/>
    <cellStyle name="Comma 2 8 2 36" xfId="0"/>
    <cellStyle name="Comma 2 8 2 37" xfId="0"/>
    <cellStyle name="Comma 2 8 2 38" xfId="0"/>
    <cellStyle name="Comma 2 8 2 39" xfId="0"/>
    <cellStyle name="Comma 2 8 2 4" xfId="0"/>
    <cellStyle name="Comma 2 8 2 40" xfId="0"/>
    <cellStyle name="Comma 2 8 2 41" xfId="0"/>
    <cellStyle name="Comma 2 8 2 42" xfId="0"/>
    <cellStyle name="Comma 2 8 2 43" xfId="0"/>
    <cellStyle name="Comma 2 8 2 44" xfId="0"/>
    <cellStyle name="Comma 2 8 2 45" xfId="0"/>
    <cellStyle name="Comma 2 8 2 46" xfId="0"/>
    <cellStyle name="Comma 2 8 2 47" xfId="0"/>
    <cellStyle name="Comma 2 8 2 48" xfId="0"/>
    <cellStyle name="Comma 2 8 2 49" xfId="0"/>
    <cellStyle name="Comma 2 8 2 5" xfId="0"/>
    <cellStyle name="Comma 2 8 2 50" xfId="0"/>
    <cellStyle name="Comma 2 8 2 51" xfId="0"/>
    <cellStyle name="Comma 2 8 2 52" xfId="0"/>
    <cellStyle name="Comma 2 8 2 53" xfId="0"/>
    <cellStyle name="Comma 2 8 2 54" xfId="0"/>
    <cellStyle name="Comma 2 8 2 55" xfId="0"/>
    <cellStyle name="Comma 2 8 2 56" xfId="0"/>
    <cellStyle name="Comma 2 8 2 57" xfId="0"/>
    <cellStyle name="Comma 2 8 2 58" xfId="0"/>
    <cellStyle name="Comma 2 8 2 59" xfId="0"/>
    <cellStyle name="Comma 2 8 2 6" xfId="0"/>
    <cellStyle name="Comma 2 8 2 60" xfId="0"/>
    <cellStyle name="Comma 2 8 2 61" xfId="0"/>
    <cellStyle name="Comma 2 8 2 62" xfId="0"/>
    <cellStyle name="Comma 2 8 2 63" xfId="0"/>
    <cellStyle name="Comma 2 8 2 64" xfId="0"/>
    <cellStyle name="Comma 2 8 2 65" xfId="0"/>
    <cellStyle name="Comma 2 8 2 66" xfId="0"/>
    <cellStyle name="Comma 2 8 2 67" xfId="0"/>
    <cellStyle name="Comma 2 8 2 68" xfId="0"/>
    <cellStyle name="Comma 2 8 2 69" xfId="0"/>
    <cellStyle name="Comma 2 8 2 7" xfId="0"/>
    <cellStyle name="Comma 2 8 2 70" xfId="0"/>
    <cellStyle name="Comma 2 8 2 71" xfId="0"/>
    <cellStyle name="Comma 2 8 2 72" xfId="0"/>
    <cellStyle name="Comma 2 8 2 73" xfId="0"/>
    <cellStyle name="Comma 2 8 2 74" xfId="0"/>
    <cellStyle name="Comma 2 8 2 75" xfId="0"/>
    <cellStyle name="Comma 2 8 2 76" xfId="0"/>
    <cellStyle name="Comma 2 8 2 77" xfId="0"/>
    <cellStyle name="Comma 2 8 2 78" xfId="0"/>
    <cellStyle name="Comma 2 8 2 79" xfId="0"/>
    <cellStyle name="Comma 2 8 2 8" xfId="0"/>
    <cellStyle name="Comma 2 8 2 80" xfId="0"/>
    <cellStyle name="Comma 2 8 2 81" xfId="0"/>
    <cellStyle name="Comma 2 8 2 82" xfId="0"/>
    <cellStyle name="Comma 2 8 2 83" xfId="0"/>
    <cellStyle name="Comma 2 8 2 84" xfId="0"/>
    <cellStyle name="Comma 2 8 2 85" xfId="0"/>
    <cellStyle name="Comma 2 8 2 86" xfId="0"/>
    <cellStyle name="Comma 2 8 2 87" xfId="0"/>
    <cellStyle name="Comma 2 8 2 88" xfId="0"/>
    <cellStyle name="Comma 2 8 2 89" xfId="0"/>
    <cellStyle name="Comma 2 8 2 9" xfId="0"/>
    <cellStyle name="Comma 2 8 2 90" xfId="0"/>
    <cellStyle name="Comma 2 8 2 91" xfId="0"/>
    <cellStyle name="Comma 2 8 2 92" xfId="0"/>
    <cellStyle name="Comma 2 8 2 93" xfId="0"/>
    <cellStyle name="Comma 2 8 20" xfId="0"/>
    <cellStyle name="Comma 2 8 21" xfId="0"/>
    <cellStyle name="Comma 2 8 22" xfId="0"/>
    <cellStyle name="Comma 2 8 23" xfId="0"/>
    <cellStyle name="Comma 2 8 24" xfId="0"/>
    <cellStyle name="Comma 2 8 25" xfId="0"/>
    <cellStyle name="Comma 2 8 26" xfId="0"/>
    <cellStyle name="Comma 2 8 27" xfId="0"/>
    <cellStyle name="Comma 2 8 28" xfId="0"/>
    <cellStyle name="Comma 2 8 29" xfId="0"/>
    <cellStyle name="Comma 2 8 3" xfId="0"/>
    <cellStyle name="Comma 2 8 3 10" xfId="0"/>
    <cellStyle name="Comma 2 8 3 11" xfId="0"/>
    <cellStyle name="Comma 2 8 3 12" xfId="0"/>
    <cellStyle name="Comma 2 8 3 13" xfId="0"/>
    <cellStyle name="Comma 2 8 3 14" xfId="0"/>
    <cellStyle name="Comma 2 8 3 15" xfId="0"/>
    <cellStyle name="Comma 2 8 3 16" xfId="0"/>
    <cellStyle name="Comma 2 8 3 17" xfId="0"/>
    <cellStyle name="Comma 2 8 3 18" xfId="0"/>
    <cellStyle name="Comma 2 8 3 19" xfId="0"/>
    <cellStyle name="Comma 2 8 3 2" xfId="0"/>
    <cellStyle name="Comma 2 8 3 20" xfId="0"/>
    <cellStyle name="Comma 2 8 3 21" xfId="0"/>
    <cellStyle name="Comma 2 8 3 22" xfId="0"/>
    <cellStyle name="Comma 2 8 3 23" xfId="0"/>
    <cellStyle name="Comma 2 8 3 24" xfId="0"/>
    <cellStyle name="Comma 2 8 3 25" xfId="0"/>
    <cellStyle name="Comma 2 8 3 26" xfId="0"/>
    <cellStyle name="Comma 2 8 3 27" xfId="0"/>
    <cellStyle name="Comma 2 8 3 28" xfId="0"/>
    <cellStyle name="Comma 2 8 3 29" xfId="0"/>
    <cellStyle name="Comma 2 8 3 3" xfId="0"/>
    <cellStyle name="Comma 2 8 3 30" xfId="0"/>
    <cellStyle name="Comma 2 8 3 31" xfId="0"/>
    <cellStyle name="Comma 2 8 3 32" xfId="0"/>
    <cellStyle name="Comma 2 8 3 33" xfId="0"/>
    <cellStyle name="Comma 2 8 3 34" xfId="0"/>
    <cellStyle name="Comma 2 8 3 35" xfId="0"/>
    <cellStyle name="Comma 2 8 3 36" xfId="0"/>
    <cellStyle name="Comma 2 8 3 37" xfId="0"/>
    <cellStyle name="Comma 2 8 3 38" xfId="0"/>
    <cellStyle name="Comma 2 8 3 39" xfId="0"/>
    <cellStyle name="Comma 2 8 3 4" xfId="0"/>
    <cellStyle name="Comma 2 8 3 40" xfId="0"/>
    <cellStyle name="Comma 2 8 3 41" xfId="0"/>
    <cellStyle name="Comma 2 8 3 42" xfId="0"/>
    <cellStyle name="Comma 2 8 3 43" xfId="0"/>
    <cellStyle name="Comma 2 8 3 44" xfId="0"/>
    <cellStyle name="Comma 2 8 3 45" xfId="0"/>
    <cellStyle name="Comma 2 8 3 46" xfId="0"/>
    <cellStyle name="Comma 2 8 3 47" xfId="0"/>
    <cellStyle name="Comma 2 8 3 48" xfId="0"/>
    <cellStyle name="Comma 2 8 3 49" xfId="0"/>
    <cellStyle name="Comma 2 8 3 5" xfId="0"/>
    <cellStyle name="Comma 2 8 3 50" xfId="0"/>
    <cellStyle name="Comma 2 8 3 51" xfId="0"/>
    <cellStyle name="Comma 2 8 3 52" xfId="0"/>
    <cellStyle name="Comma 2 8 3 53" xfId="0"/>
    <cellStyle name="Comma 2 8 3 54" xfId="0"/>
    <cellStyle name="Comma 2 8 3 55" xfId="0"/>
    <cellStyle name="Comma 2 8 3 56" xfId="0"/>
    <cellStyle name="Comma 2 8 3 57" xfId="0"/>
    <cellStyle name="Comma 2 8 3 58" xfId="0"/>
    <cellStyle name="Comma 2 8 3 59" xfId="0"/>
    <cellStyle name="Comma 2 8 3 6" xfId="0"/>
    <cellStyle name="Comma 2 8 3 60" xfId="0"/>
    <cellStyle name="Comma 2 8 3 61" xfId="0"/>
    <cellStyle name="Comma 2 8 3 62" xfId="0"/>
    <cellStyle name="Comma 2 8 3 63" xfId="0"/>
    <cellStyle name="Comma 2 8 3 64" xfId="0"/>
    <cellStyle name="Comma 2 8 3 65" xfId="0"/>
    <cellStyle name="Comma 2 8 3 66" xfId="0"/>
    <cellStyle name="Comma 2 8 3 67" xfId="0"/>
    <cellStyle name="Comma 2 8 3 68" xfId="0"/>
    <cellStyle name="Comma 2 8 3 69" xfId="0"/>
    <cellStyle name="Comma 2 8 3 7" xfId="0"/>
    <cellStyle name="Comma 2 8 3 70" xfId="0"/>
    <cellStyle name="Comma 2 8 3 71" xfId="0"/>
    <cellStyle name="Comma 2 8 3 72" xfId="0"/>
    <cellStyle name="Comma 2 8 3 73" xfId="0"/>
    <cellStyle name="Comma 2 8 3 74" xfId="0"/>
    <cellStyle name="Comma 2 8 3 75" xfId="0"/>
    <cellStyle name="Comma 2 8 3 76" xfId="0"/>
    <cellStyle name="Comma 2 8 3 77" xfId="0"/>
    <cellStyle name="Comma 2 8 3 78" xfId="0"/>
    <cellStyle name="Comma 2 8 3 79" xfId="0"/>
    <cellStyle name="Comma 2 8 3 8" xfId="0"/>
    <cellStyle name="Comma 2 8 3 80" xfId="0"/>
    <cellStyle name="Comma 2 8 3 81" xfId="0"/>
    <cellStyle name="Comma 2 8 3 82" xfId="0"/>
    <cellStyle name="Comma 2 8 3 83" xfId="0"/>
    <cellStyle name="Comma 2 8 3 84" xfId="0"/>
    <cellStyle name="Comma 2 8 3 85" xfId="0"/>
    <cellStyle name="Comma 2 8 3 86" xfId="0"/>
    <cellStyle name="Comma 2 8 3 87" xfId="0"/>
    <cellStyle name="Comma 2 8 3 88" xfId="0"/>
    <cellStyle name="Comma 2 8 3 89" xfId="0"/>
    <cellStyle name="Comma 2 8 3 9" xfId="0"/>
    <cellStyle name="Comma 2 8 3 90" xfId="0"/>
    <cellStyle name="Comma 2 8 3 91" xfId="0"/>
    <cellStyle name="Comma 2 8 3 92" xfId="0"/>
    <cellStyle name="Comma 2 8 3 93" xfId="0"/>
    <cellStyle name="Comma 2 8 30" xfId="0"/>
    <cellStyle name="Comma 2 8 31" xfId="0"/>
    <cellStyle name="Comma 2 8 32" xfId="0"/>
    <cellStyle name="Comma 2 8 33" xfId="0"/>
    <cellStyle name="Comma 2 8 34" xfId="0"/>
    <cellStyle name="Comma 2 8 35" xfId="0"/>
    <cellStyle name="Comma 2 8 36" xfId="0"/>
    <cellStyle name="Comma 2 8 37" xfId="0"/>
    <cellStyle name="Comma 2 8 38" xfId="0"/>
    <cellStyle name="Comma 2 8 39" xfId="0"/>
    <cellStyle name="Comma 2 8 4" xfId="0"/>
    <cellStyle name="Comma 2 8 40" xfId="0"/>
    <cellStyle name="Comma 2 8 41" xfId="0"/>
    <cellStyle name="Comma 2 8 42" xfId="0"/>
    <cellStyle name="Comma 2 8 43" xfId="0"/>
    <cellStyle name="Comma 2 8 44" xfId="0"/>
    <cellStyle name="Comma 2 8 45" xfId="0"/>
    <cellStyle name="Comma 2 8 46" xfId="0"/>
    <cellStyle name="Comma 2 8 47" xfId="0"/>
    <cellStyle name="Comma 2 8 48" xfId="0"/>
    <cellStyle name="Comma 2 8 49" xfId="0"/>
    <cellStyle name="Comma 2 8 5" xfId="0"/>
    <cellStyle name="Comma 2 8 50" xfId="0"/>
    <cellStyle name="Comma 2 8 51" xfId="0"/>
    <cellStyle name="Comma 2 8 52" xfId="0"/>
    <cellStyle name="Comma 2 8 53" xfId="0"/>
    <cellStyle name="Comma 2 8 54" xfId="0"/>
    <cellStyle name="Comma 2 8 55" xfId="0"/>
    <cellStyle name="Comma 2 8 56" xfId="0"/>
    <cellStyle name="Comma 2 8 57" xfId="0"/>
    <cellStyle name="Comma 2 8 58" xfId="0"/>
    <cellStyle name="Comma 2 8 59" xfId="0"/>
    <cellStyle name="Comma 2 8 6" xfId="0"/>
    <cellStyle name="Comma 2 8 60" xfId="0"/>
    <cellStyle name="Comma 2 8 61" xfId="0"/>
    <cellStyle name="Comma 2 8 62" xfId="0"/>
    <cellStyle name="Comma 2 8 63" xfId="0"/>
    <cellStyle name="Comma 2 8 64" xfId="0"/>
    <cellStyle name="Comma 2 8 65" xfId="0"/>
    <cellStyle name="Comma 2 8 66" xfId="0"/>
    <cellStyle name="Comma 2 8 67" xfId="0"/>
    <cellStyle name="Comma 2 8 68" xfId="0"/>
    <cellStyle name="Comma 2 8 69" xfId="0"/>
    <cellStyle name="Comma 2 8 7" xfId="0"/>
    <cellStyle name="Comma 2 8 70" xfId="0"/>
    <cellStyle name="Comma 2 8 71" xfId="0"/>
    <cellStyle name="Comma 2 8 72" xfId="0"/>
    <cellStyle name="Comma 2 8 73" xfId="0"/>
    <cellStyle name="Comma 2 8 74" xfId="0"/>
    <cellStyle name="Comma 2 8 75" xfId="0"/>
    <cellStyle name="Comma 2 8 76" xfId="0"/>
    <cellStyle name="Comma 2 8 77" xfId="0"/>
    <cellStyle name="Comma 2 8 78" xfId="0"/>
    <cellStyle name="Comma 2 8 79" xfId="0"/>
    <cellStyle name="Comma 2 8 8" xfId="0"/>
    <cellStyle name="Comma 2 8 80" xfId="0"/>
    <cellStyle name="Comma 2 8 81" xfId="0"/>
    <cellStyle name="Comma 2 8 82" xfId="0"/>
    <cellStyle name="Comma 2 8 83" xfId="0"/>
    <cellStyle name="Comma 2 8 84" xfId="0"/>
    <cellStyle name="Comma 2 8 85" xfId="0"/>
    <cellStyle name="Comma 2 8 86" xfId="0"/>
    <cellStyle name="Comma 2 8 87" xfId="0"/>
    <cellStyle name="Comma 2 8 88" xfId="0"/>
    <cellStyle name="Comma 2 8 89" xfId="0"/>
    <cellStyle name="Comma 2 8 9" xfId="0"/>
    <cellStyle name="Comma 2 8 90" xfId="0"/>
    <cellStyle name="Comma 2 8 91" xfId="0"/>
    <cellStyle name="Comma 2 8 92" xfId="0"/>
    <cellStyle name="Comma 2 8 93" xfId="0"/>
    <cellStyle name="Comma 2 8 94" xfId="0"/>
    <cellStyle name="Comma 2 8 95" xfId="0"/>
    <cellStyle name="Comma 2 9" xfId="0"/>
    <cellStyle name="Comma 2 9 10" xfId="0"/>
    <cellStyle name="Comma 2 9 11" xfId="0"/>
    <cellStyle name="Comma 2 9 12" xfId="0"/>
    <cellStyle name="Comma 2 9 13" xfId="0"/>
    <cellStyle name="Comma 2 9 14" xfId="0"/>
    <cellStyle name="Comma 2 9 15" xfId="0"/>
    <cellStyle name="Comma 2 9 16" xfId="0"/>
    <cellStyle name="Comma 2 9 17" xfId="0"/>
    <cellStyle name="Comma 2 9 18" xfId="0"/>
    <cellStyle name="Comma 2 9 19" xfId="0"/>
    <cellStyle name="Comma 2 9 2" xfId="0"/>
    <cellStyle name="Comma 2 9 2 10" xfId="0"/>
    <cellStyle name="Comma 2 9 2 11" xfId="0"/>
    <cellStyle name="Comma 2 9 2 12" xfId="0"/>
    <cellStyle name="Comma 2 9 2 13" xfId="0"/>
    <cellStyle name="Comma 2 9 2 14" xfId="0"/>
    <cellStyle name="Comma 2 9 2 15" xfId="0"/>
    <cellStyle name="Comma 2 9 2 16" xfId="0"/>
    <cellStyle name="Comma 2 9 2 17" xfId="0"/>
    <cellStyle name="Comma 2 9 2 18" xfId="0"/>
    <cellStyle name="Comma 2 9 2 19" xfId="0"/>
    <cellStyle name="Comma 2 9 2 2" xfId="0"/>
    <cellStyle name="Comma 2 9 2 20" xfId="0"/>
    <cellStyle name="Comma 2 9 2 21" xfId="0"/>
    <cellStyle name="Comma 2 9 2 22" xfId="0"/>
    <cellStyle name="Comma 2 9 2 23" xfId="0"/>
    <cellStyle name="Comma 2 9 2 24" xfId="0"/>
    <cellStyle name="Comma 2 9 2 25" xfId="0"/>
    <cellStyle name="Comma 2 9 2 26" xfId="0"/>
    <cellStyle name="Comma 2 9 2 27" xfId="0"/>
    <cellStyle name="Comma 2 9 2 28" xfId="0"/>
    <cellStyle name="Comma 2 9 2 29" xfId="0"/>
    <cellStyle name="Comma 2 9 2 3" xfId="0"/>
    <cellStyle name="Comma 2 9 2 30" xfId="0"/>
    <cellStyle name="Comma 2 9 2 31" xfId="0"/>
    <cellStyle name="Comma 2 9 2 32" xfId="0"/>
    <cellStyle name="Comma 2 9 2 33" xfId="0"/>
    <cellStyle name="Comma 2 9 2 34" xfId="0"/>
    <cellStyle name="Comma 2 9 2 35" xfId="0"/>
    <cellStyle name="Comma 2 9 2 36" xfId="0"/>
    <cellStyle name="Comma 2 9 2 37" xfId="0"/>
    <cellStyle name="Comma 2 9 2 38" xfId="0"/>
    <cellStyle name="Comma 2 9 2 39" xfId="0"/>
    <cellStyle name="Comma 2 9 2 4" xfId="0"/>
    <cellStyle name="Comma 2 9 2 40" xfId="0"/>
    <cellStyle name="Comma 2 9 2 41" xfId="0"/>
    <cellStyle name="Comma 2 9 2 42" xfId="0"/>
    <cellStyle name="Comma 2 9 2 43" xfId="0"/>
    <cellStyle name="Comma 2 9 2 44" xfId="0"/>
    <cellStyle name="Comma 2 9 2 45" xfId="0"/>
    <cellStyle name="Comma 2 9 2 46" xfId="0"/>
    <cellStyle name="Comma 2 9 2 47" xfId="0"/>
    <cellStyle name="Comma 2 9 2 48" xfId="0"/>
    <cellStyle name="Comma 2 9 2 49" xfId="0"/>
    <cellStyle name="Comma 2 9 2 5" xfId="0"/>
    <cellStyle name="Comma 2 9 2 50" xfId="0"/>
    <cellStyle name="Comma 2 9 2 51" xfId="0"/>
    <cellStyle name="Comma 2 9 2 52" xfId="0"/>
    <cellStyle name="Comma 2 9 2 53" xfId="0"/>
    <cellStyle name="Comma 2 9 2 54" xfId="0"/>
    <cellStyle name="Comma 2 9 2 55" xfId="0"/>
    <cellStyle name="Comma 2 9 2 56" xfId="0"/>
    <cellStyle name="Comma 2 9 2 57" xfId="0"/>
    <cellStyle name="Comma 2 9 2 58" xfId="0"/>
    <cellStyle name="Comma 2 9 2 59" xfId="0"/>
    <cellStyle name="Comma 2 9 2 6" xfId="0"/>
    <cellStyle name="Comma 2 9 2 60" xfId="0"/>
    <cellStyle name="Comma 2 9 2 61" xfId="0"/>
    <cellStyle name="Comma 2 9 2 62" xfId="0"/>
    <cellStyle name="Comma 2 9 2 63" xfId="0"/>
    <cellStyle name="Comma 2 9 2 64" xfId="0"/>
    <cellStyle name="Comma 2 9 2 65" xfId="0"/>
    <cellStyle name="Comma 2 9 2 66" xfId="0"/>
    <cellStyle name="Comma 2 9 2 67" xfId="0"/>
    <cellStyle name="Comma 2 9 2 68" xfId="0"/>
    <cellStyle name="Comma 2 9 2 69" xfId="0"/>
    <cellStyle name="Comma 2 9 2 7" xfId="0"/>
    <cellStyle name="Comma 2 9 2 70" xfId="0"/>
    <cellStyle name="Comma 2 9 2 71" xfId="0"/>
    <cellStyle name="Comma 2 9 2 72" xfId="0"/>
    <cellStyle name="Comma 2 9 2 73" xfId="0"/>
    <cellStyle name="Comma 2 9 2 74" xfId="0"/>
    <cellStyle name="Comma 2 9 2 75" xfId="0"/>
    <cellStyle name="Comma 2 9 2 76" xfId="0"/>
    <cellStyle name="Comma 2 9 2 77" xfId="0"/>
    <cellStyle name="Comma 2 9 2 78" xfId="0"/>
    <cellStyle name="Comma 2 9 2 79" xfId="0"/>
    <cellStyle name="Comma 2 9 2 8" xfId="0"/>
    <cellStyle name="Comma 2 9 2 80" xfId="0"/>
    <cellStyle name="Comma 2 9 2 81" xfId="0"/>
    <cellStyle name="Comma 2 9 2 82" xfId="0"/>
    <cellStyle name="Comma 2 9 2 83" xfId="0"/>
    <cellStyle name="Comma 2 9 2 84" xfId="0"/>
    <cellStyle name="Comma 2 9 2 85" xfId="0"/>
    <cellStyle name="Comma 2 9 2 86" xfId="0"/>
    <cellStyle name="Comma 2 9 2 87" xfId="0"/>
    <cellStyle name="Comma 2 9 2 88" xfId="0"/>
    <cellStyle name="Comma 2 9 2 89" xfId="0"/>
    <cellStyle name="Comma 2 9 2 9" xfId="0"/>
    <cellStyle name="Comma 2 9 2 90" xfId="0"/>
    <cellStyle name="Comma 2 9 2 91" xfId="0"/>
    <cellStyle name="Comma 2 9 2 92" xfId="0"/>
    <cellStyle name="Comma 2 9 2 93" xfId="0"/>
    <cellStyle name="Comma 2 9 20" xfId="0"/>
    <cellStyle name="Comma 2 9 21" xfId="0"/>
    <cellStyle name="Comma 2 9 22" xfId="0"/>
    <cellStyle name="Comma 2 9 23" xfId="0"/>
    <cellStyle name="Comma 2 9 24" xfId="0"/>
    <cellStyle name="Comma 2 9 25" xfId="0"/>
    <cellStyle name="Comma 2 9 26" xfId="0"/>
    <cellStyle name="Comma 2 9 27" xfId="0"/>
    <cellStyle name="Comma 2 9 28" xfId="0"/>
    <cellStyle name="Comma 2 9 29" xfId="0"/>
    <cellStyle name="Comma 2 9 3" xfId="0"/>
    <cellStyle name="Comma 2 9 3 10" xfId="0"/>
    <cellStyle name="Comma 2 9 3 11" xfId="0"/>
    <cellStyle name="Comma 2 9 3 12" xfId="0"/>
    <cellStyle name="Comma 2 9 3 13" xfId="0"/>
    <cellStyle name="Comma 2 9 3 14" xfId="0"/>
    <cellStyle name="Comma 2 9 3 15" xfId="0"/>
    <cellStyle name="Comma 2 9 3 16" xfId="0"/>
    <cellStyle name="Comma 2 9 3 17" xfId="0"/>
    <cellStyle name="Comma 2 9 3 18" xfId="0"/>
    <cellStyle name="Comma 2 9 3 19" xfId="0"/>
    <cellStyle name="Comma 2 9 3 2" xfId="0"/>
    <cellStyle name="Comma 2 9 3 20" xfId="0"/>
    <cellStyle name="Comma 2 9 3 21" xfId="0"/>
    <cellStyle name="Comma 2 9 3 22" xfId="0"/>
    <cellStyle name="Comma 2 9 3 23" xfId="0"/>
    <cellStyle name="Comma 2 9 3 24" xfId="0"/>
    <cellStyle name="Comma 2 9 3 25" xfId="0"/>
    <cellStyle name="Comma 2 9 3 26" xfId="0"/>
    <cellStyle name="Comma 2 9 3 27" xfId="0"/>
    <cellStyle name="Comma 2 9 3 28" xfId="0"/>
    <cellStyle name="Comma 2 9 3 29" xfId="0"/>
    <cellStyle name="Comma 2 9 3 3" xfId="0"/>
    <cellStyle name="Comma 2 9 3 30" xfId="0"/>
    <cellStyle name="Comma 2 9 3 31" xfId="0"/>
    <cellStyle name="Comma 2 9 3 32" xfId="0"/>
    <cellStyle name="Comma 2 9 3 33" xfId="0"/>
    <cellStyle name="Comma 2 9 3 34" xfId="0"/>
    <cellStyle name="Comma 2 9 3 35" xfId="0"/>
    <cellStyle name="Comma 2 9 3 36" xfId="0"/>
    <cellStyle name="Comma 2 9 3 37" xfId="0"/>
    <cellStyle name="Comma 2 9 3 38" xfId="0"/>
    <cellStyle name="Comma 2 9 3 39" xfId="0"/>
    <cellStyle name="Comma 2 9 3 4" xfId="0"/>
    <cellStyle name="Comma 2 9 3 40" xfId="0"/>
    <cellStyle name="Comma 2 9 3 41" xfId="0"/>
    <cellStyle name="Comma 2 9 3 42" xfId="0"/>
    <cellStyle name="Comma 2 9 3 43" xfId="0"/>
    <cellStyle name="Comma 2 9 3 44" xfId="0"/>
    <cellStyle name="Comma 2 9 3 45" xfId="0"/>
    <cellStyle name="Comma 2 9 3 46" xfId="0"/>
    <cellStyle name="Comma 2 9 3 47" xfId="0"/>
    <cellStyle name="Comma 2 9 3 48" xfId="0"/>
    <cellStyle name="Comma 2 9 3 49" xfId="0"/>
    <cellStyle name="Comma 2 9 3 5" xfId="0"/>
    <cellStyle name="Comma 2 9 3 50" xfId="0"/>
    <cellStyle name="Comma 2 9 3 51" xfId="0"/>
    <cellStyle name="Comma 2 9 3 52" xfId="0"/>
    <cellStyle name="Comma 2 9 3 53" xfId="0"/>
    <cellStyle name="Comma 2 9 3 54" xfId="0"/>
    <cellStyle name="Comma 2 9 3 55" xfId="0"/>
    <cellStyle name="Comma 2 9 3 56" xfId="0"/>
    <cellStyle name="Comma 2 9 3 57" xfId="0"/>
    <cellStyle name="Comma 2 9 3 58" xfId="0"/>
    <cellStyle name="Comma 2 9 3 59" xfId="0"/>
    <cellStyle name="Comma 2 9 3 6" xfId="0"/>
    <cellStyle name="Comma 2 9 3 60" xfId="0"/>
    <cellStyle name="Comma 2 9 3 61" xfId="0"/>
    <cellStyle name="Comma 2 9 3 62" xfId="0"/>
    <cellStyle name="Comma 2 9 3 63" xfId="0"/>
    <cellStyle name="Comma 2 9 3 64" xfId="0"/>
    <cellStyle name="Comma 2 9 3 65" xfId="0"/>
    <cellStyle name="Comma 2 9 3 66" xfId="0"/>
    <cellStyle name="Comma 2 9 3 67" xfId="0"/>
    <cellStyle name="Comma 2 9 3 68" xfId="0"/>
    <cellStyle name="Comma 2 9 3 69" xfId="0"/>
    <cellStyle name="Comma 2 9 3 7" xfId="0"/>
    <cellStyle name="Comma 2 9 3 70" xfId="0"/>
    <cellStyle name="Comma 2 9 3 71" xfId="0"/>
    <cellStyle name="Comma 2 9 3 72" xfId="0"/>
    <cellStyle name="Comma 2 9 3 73" xfId="0"/>
    <cellStyle name="Comma 2 9 3 74" xfId="0"/>
    <cellStyle name="Comma 2 9 3 75" xfId="0"/>
    <cellStyle name="Comma 2 9 3 76" xfId="0"/>
    <cellStyle name="Comma 2 9 3 77" xfId="0"/>
    <cellStyle name="Comma 2 9 3 78" xfId="0"/>
    <cellStyle name="Comma 2 9 3 79" xfId="0"/>
    <cellStyle name="Comma 2 9 3 8" xfId="0"/>
    <cellStyle name="Comma 2 9 3 80" xfId="0"/>
    <cellStyle name="Comma 2 9 3 81" xfId="0"/>
    <cellStyle name="Comma 2 9 3 82" xfId="0"/>
    <cellStyle name="Comma 2 9 3 83" xfId="0"/>
    <cellStyle name="Comma 2 9 3 84" xfId="0"/>
    <cellStyle name="Comma 2 9 3 85" xfId="0"/>
    <cellStyle name="Comma 2 9 3 86" xfId="0"/>
    <cellStyle name="Comma 2 9 3 87" xfId="0"/>
    <cellStyle name="Comma 2 9 3 88" xfId="0"/>
    <cellStyle name="Comma 2 9 3 89" xfId="0"/>
    <cellStyle name="Comma 2 9 3 9" xfId="0"/>
    <cellStyle name="Comma 2 9 3 90" xfId="0"/>
    <cellStyle name="Comma 2 9 3 91" xfId="0"/>
    <cellStyle name="Comma 2 9 3 92" xfId="0"/>
    <cellStyle name="Comma 2 9 3 93" xfId="0"/>
    <cellStyle name="Comma 2 9 30" xfId="0"/>
    <cellStyle name="Comma 2 9 31" xfId="0"/>
    <cellStyle name="Comma 2 9 32" xfId="0"/>
    <cellStyle name="Comma 2 9 33" xfId="0"/>
    <cellStyle name="Comma 2 9 34" xfId="0"/>
    <cellStyle name="Comma 2 9 35" xfId="0"/>
    <cellStyle name="Comma 2 9 36" xfId="0"/>
    <cellStyle name="Comma 2 9 37" xfId="0"/>
    <cellStyle name="Comma 2 9 38" xfId="0"/>
    <cellStyle name="Comma 2 9 39" xfId="0"/>
    <cellStyle name="Comma 2 9 4" xfId="0"/>
    <cellStyle name="Comma 2 9 40" xfId="0"/>
    <cellStyle name="Comma 2 9 41" xfId="0"/>
    <cellStyle name="Comma 2 9 42" xfId="0"/>
    <cellStyle name="Comma 2 9 43" xfId="0"/>
    <cellStyle name="Comma 2 9 44" xfId="0"/>
    <cellStyle name="Comma 2 9 45" xfId="0"/>
    <cellStyle name="Comma 2 9 46" xfId="0"/>
    <cellStyle name="Comma 2 9 47" xfId="0"/>
    <cellStyle name="Comma 2 9 48" xfId="0"/>
    <cellStyle name="Comma 2 9 49" xfId="0"/>
    <cellStyle name="Comma 2 9 5" xfId="0"/>
    <cellStyle name="Comma 2 9 50" xfId="0"/>
    <cellStyle name="Comma 2 9 51" xfId="0"/>
    <cellStyle name="Comma 2 9 52" xfId="0"/>
    <cellStyle name="Comma 2 9 53" xfId="0"/>
    <cellStyle name="Comma 2 9 54" xfId="0"/>
    <cellStyle name="Comma 2 9 55" xfId="0"/>
    <cellStyle name="Comma 2 9 56" xfId="0"/>
    <cellStyle name="Comma 2 9 57" xfId="0"/>
    <cellStyle name="Comma 2 9 58" xfId="0"/>
    <cellStyle name="Comma 2 9 59" xfId="0"/>
    <cellStyle name="Comma 2 9 6" xfId="0"/>
    <cellStyle name="Comma 2 9 60" xfId="0"/>
    <cellStyle name="Comma 2 9 61" xfId="0"/>
    <cellStyle name="Comma 2 9 62" xfId="0"/>
    <cellStyle name="Comma 2 9 63" xfId="0"/>
    <cellStyle name="Comma 2 9 64" xfId="0"/>
    <cellStyle name="Comma 2 9 65" xfId="0"/>
    <cellStyle name="Comma 2 9 66" xfId="0"/>
    <cellStyle name="Comma 2 9 67" xfId="0"/>
    <cellStyle name="Comma 2 9 68" xfId="0"/>
    <cellStyle name="Comma 2 9 69" xfId="0"/>
    <cellStyle name="Comma 2 9 7" xfId="0"/>
    <cellStyle name="Comma 2 9 70" xfId="0"/>
    <cellStyle name="Comma 2 9 71" xfId="0"/>
    <cellStyle name="Comma 2 9 72" xfId="0"/>
    <cellStyle name="Comma 2 9 73" xfId="0"/>
    <cellStyle name="Comma 2 9 74" xfId="0"/>
    <cellStyle name="Comma 2 9 75" xfId="0"/>
    <cellStyle name="Comma 2 9 76" xfId="0"/>
    <cellStyle name="Comma 2 9 77" xfId="0"/>
    <cellStyle name="Comma 2 9 78" xfId="0"/>
    <cellStyle name="Comma 2 9 79" xfId="0"/>
    <cellStyle name="Comma 2 9 8" xfId="0"/>
    <cellStyle name="Comma 2 9 80" xfId="0"/>
    <cellStyle name="Comma 2 9 81" xfId="0"/>
    <cellStyle name="Comma 2 9 82" xfId="0"/>
    <cellStyle name="Comma 2 9 83" xfId="0"/>
    <cellStyle name="Comma 2 9 84" xfId="0"/>
    <cellStyle name="Comma 2 9 85" xfId="0"/>
    <cellStyle name="Comma 2 9 86" xfId="0"/>
    <cellStyle name="Comma 2 9 87" xfId="0"/>
    <cellStyle name="Comma 2 9 88" xfId="0"/>
    <cellStyle name="Comma 2 9 89" xfId="0"/>
    <cellStyle name="Comma 2 9 9" xfId="0"/>
    <cellStyle name="Comma 2 9 90" xfId="0"/>
    <cellStyle name="Comma 2 9 91" xfId="0"/>
    <cellStyle name="Comma 2 9 92" xfId="0"/>
    <cellStyle name="Comma 2 9 93" xfId="0"/>
    <cellStyle name="Comma 2 9 94" xfId="0"/>
    <cellStyle name="Comma 2 9 95" xfId="0"/>
    <cellStyle name="Comma 99 2" xfId="0"/>
    <cellStyle name="Comma 99 3" xfId="0"/>
    <cellStyle name="Euro" xfId="0"/>
    <cellStyle name="Hyperlink 1" xfId="0"/>
    <cellStyle name="Moeda 2" xfId="0"/>
    <cellStyle name="Moeda 3" xfId="0"/>
    <cellStyle name="Moeda 4" xfId="0"/>
    <cellStyle name="Normal 10" xfId="0"/>
    <cellStyle name="Normal 10 10" xfId="0"/>
    <cellStyle name="Normal 10 11" xfId="0"/>
    <cellStyle name="Normal 10 12" xfId="0"/>
    <cellStyle name="Normal 10 13" xfId="0"/>
    <cellStyle name="Normal 10 14" xfId="0"/>
    <cellStyle name="Normal 10 15" xfId="0"/>
    <cellStyle name="Normal 10 16" xfId="0"/>
    <cellStyle name="Normal 10 17" xfId="0"/>
    <cellStyle name="Normal 10 18" xfId="0"/>
    <cellStyle name="Normal 10 19" xfId="0"/>
    <cellStyle name="Normal 10 2" xfId="0"/>
    <cellStyle name="Normal 10 20" xfId="0"/>
    <cellStyle name="Normal 10 21" xfId="0"/>
    <cellStyle name="Normal 10 22" xfId="0"/>
    <cellStyle name="Normal 10 23" xfId="0"/>
    <cellStyle name="Normal 10 24" xfId="0"/>
    <cellStyle name="Normal 10 25" xfId="0"/>
    <cellStyle name="Normal 10 26" xfId="0"/>
    <cellStyle name="Normal 10 27" xfId="0"/>
    <cellStyle name="Normal 10 28" xfId="0"/>
    <cellStyle name="Normal 10 3" xfId="0"/>
    <cellStyle name="Normal 10 4" xfId="0"/>
    <cellStyle name="Normal 10 5" xfId="0"/>
    <cellStyle name="Normal 10 6" xfId="0"/>
    <cellStyle name="Normal 10 7" xfId="0"/>
    <cellStyle name="Normal 10 8" xfId="0"/>
    <cellStyle name="Normal 10 9" xfId="0"/>
    <cellStyle name="Normal 100 2" xfId="0"/>
    <cellStyle name="Normal 100 3" xfId="0"/>
    <cellStyle name="Normal 100 4" xfId="0"/>
    <cellStyle name="Normal 100 5" xfId="0"/>
    <cellStyle name="Normal 100 6" xfId="0"/>
    <cellStyle name="Normal 100 7" xfId="0"/>
    <cellStyle name="Normal 101 2" xfId="0"/>
    <cellStyle name="Normal 101 3" xfId="0"/>
    <cellStyle name="Normal 101 4" xfId="0"/>
    <cellStyle name="Normal 101 5" xfId="0"/>
    <cellStyle name="Normal 101 6" xfId="0"/>
    <cellStyle name="Normal 101 7" xfId="0"/>
    <cellStyle name="Normal 102 2" xfId="0"/>
    <cellStyle name="Normal 102 3" xfId="0"/>
    <cellStyle name="Normal 102 4" xfId="0"/>
    <cellStyle name="Normal 102 5" xfId="0"/>
    <cellStyle name="Normal 102 6" xfId="0"/>
    <cellStyle name="Normal 102 7" xfId="0"/>
    <cellStyle name="Normal 103" xfId="0"/>
    <cellStyle name="Normal 103 10" xfId="0"/>
    <cellStyle name="Normal 103 11" xfId="0"/>
    <cellStyle name="Normal 103 12" xfId="0"/>
    <cellStyle name="Normal 103 13" xfId="0"/>
    <cellStyle name="Normal 103 14" xfId="0"/>
    <cellStyle name="Normal 103 15" xfId="0"/>
    <cellStyle name="Normal 103 16" xfId="0"/>
    <cellStyle name="Normal 103 17" xfId="0"/>
    <cellStyle name="Normal 103 18" xfId="0"/>
    <cellStyle name="Normal 103 19" xfId="0"/>
    <cellStyle name="Normal 103 2" xfId="0"/>
    <cellStyle name="Normal 103 20" xfId="0"/>
    <cellStyle name="Normal 103 21" xfId="0"/>
    <cellStyle name="Normal 103 22" xfId="0"/>
    <cellStyle name="Normal 103 23" xfId="0"/>
    <cellStyle name="Normal 103 24" xfId="0"/>
    <cellStyle name="Normal 103 3" xfId="0"/>
    <cellStyle name="Normal 103 4" xfId="0"/>
    <cellStyle name="Normal 103 5" xfId="0"/>
    <cellStyle name="Normal 103 6" xfId="0"/>
    <cellStyle name="Normal 103 7" xfId="0"/>
    <cellStyle name="Normal 103 8" xfId="0"/>
    <cellStyle name="Normal 103 9" xfId="0"/>
    <cellStyle name="Normal 104" xfId="0"/>
    <cellStyle name="Normal 104 10" xfId="0"/>
    <cellStyle name="Normal 104 11" xfId="0"/>
    <cellStyle name="Normal 104 12" xfId="0"/>
    <cellStyle name="Normal 104 13" xfId="0"/>
    <cellStyle name="Normal 104 14" xfId="0"/>
    <cellStyle name="Normal 104 15" xfId="0"/>
    <cellStyle name="Normal 104 16" xfId="0"/>
    <cellStyle name="Normal 104 17" xfId="0"/>
    <cellStyle name="Normal 104 18" xfId="0"/>
    <cellStyle name="Normal 104 19" xfId="0"/>
    <cellStyle name="Normal 104 2" xfId="0"/>
    <cellStyle name="Normal 104 20" xfId="0"/>
    <cellStyle name="Normal 104 3" xfId="0"/>
    <cellStyle name="Normal 104 4" xfId="0"/>
    <cellStyle name="Normal 104 5" xfId="0"/>
    <cellStyle name="Normal 104 6" xfId="0"/>
    <cellStyle name="Normal 104 7" xfId="0"/>
    <cellStyle name="Normal 104 8" xfId="0"/>
    <cellStyle name="Normal 104 9" xfId="0"/>
    <cellStyle name="Normal 105" xfId="0"/>
    <cellStyle name="Normal 105 10" xfId="0"/>
    <cellStyle name="Normal 105 11" xfId="0"/>
    <cellStyle name="Normal 105 12" xfId="0"/>
    <cellStyle name="Normal 105 13" xfId="0"/>
    <cellStyle name="Normal 105 14" xfId="0"/>
    <cellStyle name="Normal 105 15" xfId="0"/>
    <cellStyle name="Normal 105 16" xfId="0"/>
    <cellStyle name="Normal 105 17" xfId="0"/>
    <cellStyle name="Normal 105 18" xfId="0"/>
    <cellStyle name="Normal 105 19" xfId="0"/>
    <cellStyle name="Normal 105 2" xfId="0"/>
    <cellStyle name="Normal 105 20" xfId="0"/>
    <cellStyle name="Normal 105 3" xfId="0"/>
    <cellStyle name="Normal 105 4" xfId="0"/>
    <cellStyle name="Normal 105 5" xfId="0"/>
    <cellStyle name="Normal 105 6" xfId="0"/>
    <cellStyle name="Normal 105 7" xfId="0"/>
    <cellStyle name="Normal 105 8" xfId="0"/>
    <cellStyle name="Normal 105 9" xfId="0"/>
    <cellStyle name="Normal 108 10" xfId="0"/>
    <cellStyle name="Normal 108 2" xfId="0"/>
    <cellStyle name="Normal 108 3" xfId="0"/>
    <cellStyle name="Normal 108 4" xfId="0"/>
    <cellStyle name="Normal 108 5" xfId="0"/>
    <cellStyle name="Normal 108 6" xfId="0"/>
    <cellStyle name="Normal 108 7" xfId="0"/>
    <cellStyle name="Normal 108 8" xfId="0"/>
    <cellStyle name="Normal 108 9" xfId="0"/>
    <cellStyle name="Normal 109 10" xfId="0"/>
    <cellStyle name="Normal 109 2" xfId="0"/>
    <cellStyle name="Normal 109 3" xfId="0"/>
    <cellStyle name="Normal 109 4" xfId="0"/>
    <cellStyle name="Normal 109 5" xfId="0"/>
    <cellStyle name="Normal 109 6" xfId="0"/>
    <cellStyle name="Normal 109 7" xfId="0"/>
    <cellStyle name="Normal 109 8" xfId="0"/>
    <cellStyle name="Normal 109 9" xfId="0"/>
    <cellStyle name="Normal 113" xfId="0"/>
    <cellStyle name="Normal 113 2" xfId="0"/>
    <cellStyle name="Normal 113 3" xfId="0"/>
    <cellStyle name="Normal 113 4" xfId="0"/>
    <cellStyle name="Normal 114" xfId="0"/>
    <cellStyle name="Normal 114 2" xfId="0"/>
    <cellStyle name="Normal 114 3" xfId="0"/>
    <cellStyle name="Normal 114 4" xfId="0"/>
    <cellStyle name="Normal 114 5" xfId="0"/>
    <cellStyle name="Normal 115" xfId="0"/>
    <cellStyle name="Normal 115 2" xfId="0"/>
    <cellStyle name="Normal 115 3" xfId="0"/>
    <cellStyle name="Normal 115 4" xfId="0"/>
    <cellStyle name="Normal 115 5" xfId="0"/>
    <cellStyle name="Normal 116" xfId="0"/>
    <cellStyle name="Normal 116 2" xfId="0"/>
    <cellStyle name="Normal 116 3" xfId="0"/>
    <cellStyle name="Normal 116 4" xfId="0"/>
    <cellStyle name="Normal 116 5" xfId="0"/>
    <cellStyle name="Normal 117" xfId="0"/>
    <cellStyle name="Normal 117 2" xfId="0"/>
    <cellStyle name="Normal 117 3" xfId="0"/>
    <cellStyle name="Normal 117 4" xfId="0"/>
    <cellStyle name="Normal 117 5" xfId="0"/>
    <cellStyle name="Normal 118" xfId="0"/>
    <cellStyle name="Normal 118 2" xfId="0"/>
    <cellStyle name="Normal 118 3" xfId="0"/>
    <cellStyle name="Normal 118 4" xfId="0"/>
    <cellStyle name="Normal 118 5" xfId="0"/>
    <cellStyle name="Normal 119" xfId="0"/>
    <cellStyle name="Normal 119 2" xfId="0"/>
    <cellStyle name="Normal 119 3" xfId="0"/>
    <cellStyle name="Normal 119 4" xfId="0"/>
    <cellStyle name="Normal 119 5" xfId="0"/>
    <cellStyle name="Normal 12" xfId="0"/>
    <cellStyle name="Normal 12 10" xfId="0"/>
    <cellStyle name="Normal 12 11" xfId="0"/>
    <cellStyle name="Normal 12 12" xfId="0"/>
    <cellStyle name="Normal 12 13" xfId="0"/>
    <cellStyle name="Normal 12 14" xfId="0"/>
    <cellStyle name="Normal 12 15" xfId="0"/>
    <cellStyle name="Normal 12 16" xfId="0"/>
    <cellStyle name="Normal 12 17" xfId="0"/>
    <cellStyle name="Normal 12 18" xfId="0"/>
    <cellStyle name="Normal 12 19" xfId="0"/>
    <cellStyle name="Normal 12 2" xfId="0"/>
    <cellStyle name="Normal 12 20" xfId="0"/>
    <cellStyle name="Normal 12 21" xfId="0"/>
    <cellStyle name="Normal 12 22" xfId="0"/>
    <cellStyle name="Normal 12 23" xfId="0"/>
    <cellStyle name="Normal 12 24" xfId="0"/>
    <cellStyle name="Normal 12 25" xfId="0"/>
    <cellStyle name="Normal 12 26" xfId="0"/>
    <cellStyle name="Normal 12 27" xfId="0"/>
    <cellStyle name="Normal 12 28" xfId="0"/>
    <cellStyle name="Normal 12 29" xfId="0"/>
    <cellStyle name="Normal 12 3" xfId="0"/>
    <cellStyle name="Normal 12 30" xfId="0"/>
    <cellStyle name="Normal 12 4" xfId="0"/>
    <cellStyle name="Normal 12 5" xfId="0"/>
    <cellStyle name="Normal 12 6" xfId="0"/>
    <cellStyle name="Normal 12 7" xfId="0"/>
    <cellStyle name="Normal 12 8" xfId="0"/>
    <cellStyle name="Normal 12 9" xfId="0"/>
    <cellStyle name="Normal 120" xfId="0"/>
    <cellStyle name="Normal 120 2" xfId="0"/>
    <cellStyle name="Normal 120 3" xfId="0"/>
    <cellStyle name="Normal 120 4" xfId="0"/>
    <cellStyle name="Normal 120 5" xfId="0"/>
    <cellStyle name="Normal 121 2" xfId="0"/>
    <cellStyle name="Normal 121 3" xfId="0"/>
    <cellStyle name="Normal 122" xfId="0"/>
    <cellStyle name="Normal 122 2" xfId="0"/>
    <cellStyle name="Normal 122 3" xfId="0"/>
    <cellStyle name="Normal 122 4" xfId="0"/>
    <cellStyle name="Normal 122 5" xfId="0"/>
    <cellStyle name="Normal 123" xfId="0"/>
    <cellStyle name="Normal 123 10" xfId="0"/>
    <cellStyle name="Normal 123 2" xfId="0"/>
    <cellStyle name="Normal 123 3" xfId="0"/>
    <cellStyle name="Normal 123 4" xfId="0"/>
    <cellStyle name="Normal 123 5" xfId="0"/>
    <cellStyle name="Normal 123 6" xfId="0"/>
    <cellStyle name="Normal 123 7" xfId="0"/>
    <cellStyle name="Normal 123 8" xfId="0"/>
    <cellStyle name="Normal 123 9" xfId="0"/>
    <cellStyle name="Normal 124" xfId="0"/>
    <cellStyle name="Normal 124 10" xfId="0"/>
    <cellStyle name="Normal 124 2" xfId="0"/>
    <cellStyle name="Normal 124 3" xfId="0"/>
    <cellStyle name="Normal 124 4" xfId="0"/>
    <cellStyle name="Normal 124 5" xfId="0"/>
    <cellStyle name="Normal 124 6" xfId="0"/>
    <cellStyle name="Normal 124 7" xfId="0"/>
    <cellStyle name="Normal 124 8" xfId="0"/>
    <cellStyle name="Normal 124 9" xfId="0"/>
    <cellStyle name="Normal 126" xfId="0"/>
    <cellStyle name="Normal 126 10" xfId="0"/>
    <cellStyle name="Normal 126 2" xfId="0"/>
    <cellStyle name="Normal 126 3" xfId="0"/>
    <cellStyle name="Normal 126 4" xfId="0"/>
    <cellStyle name="Normal 126 5" xfId="0"/>
    <cellStyle name="Normal 126 6" xfId="0"/>
    <cellStyle name="Normal 126 7" xfId="0"/>
    <cellStyle name="Normal 126 8" xfId="0"/>
    <cellStyle name="Normal 126 9" xfId="0"/>
    <cellStyle name="Normal 127 2" xfId="0"/>
    <cellStyle name="Normal 127 3" xfId="0"/>
    <cellStyle name="Normal 128 2" xfId="0"/>
    <cellStyle name="Normal 128 3" xfId="0"/>
    <cellStyle name="Normal 128 4" xfId="0"/>
    <cellStyle name="Normal 128 5" xfId="0"/>
    <cellStyle name="Normal 128 6" xfId="0"/>
    <cellStyle name="Normal 129 2" xfId="0"/>
    <cellStyle name="Normal 129 3" xfId="0"/>
    <cellStyle name="Normal 129 4" xfId="0"/>
    <cellStyle name="Normal 129 5" xfId="0"/>
    <cellStyle name="Normal 129 6" xfId="0"/>
    <cellStyle name="Normal 129 7" xfId="0"/>
    <cellStyle name="Normal 129 8" xfId="0"/>
    <cellStyle name="Normal 13" xfId="0"/>
    <cellStyle name="Normal 13 10" xfId="0"/>
    <cellStyle name="Normal 13 11" xfId="0"/>
    <cellStyle name="Normal 13 12" xfId="0"/>
    <cellStyle name="Normal 13 13" xfId="0"/>
    <cellStyle name="Normal 13 14" xfId="0"/>
    <cellStyle name="Normal 13 15" xfId="0"/>
    <cellStyle name="Normal 13 16" xfId="0"/>
    <cellStyle name="Normal 13 17" xfId="0"/>
    <cellStyle name="Normal 13 18" xfId="0"/>
    <cellStyle name="Normal 13 19" xfId="0"/>
    <cellStyle name="Normal 13 2" xfId="0"/>
    <cellStyle name="Normal 13 20" xfId="0"/>
    <cellStyle name="Normal 13 21" xfId="0"/>
    <cellStyle name="Normal 13 22" xfId="0"/>
    <cellStyle name="Normal 13 23" xfId="0"/>
    <cellStyle name="Normal 13 24" xfId="0"/>
    <cellStyle name="Normal 13 25" xfId="0"/>
    <cellStyle name="Normal 13 26" xfId="0"/>
    <cellStyle name="Normal 13 27" xfId="0"/>
    <cellStyle name="Normal 13 28" xfId="0"/>
    <cellStyle name="Normal 13 29" xfId="0"/>
    <cellStyle name="Normal 13 3" xfId="0"/>
    <cellStyle name="Normal 13 30" xfId="0"/>
    <cellStyle name="Normal 13 31" xfId="0"/>
    <cellStyle name="Normal 13 4" xfId="0"/>
    <cellStyle name="Normal 13 5" xfId="0"/>
    <cellStyle name="Normal 13 6" xfId="0"/>
    <cellStyle name="Normal 13 7" xfId="0"/>
    <cellStyle name="Normal 13 8" xfId="0"/>
    <cellStyle name="Normal 13 9" xfId="0"/>
    <cellStyle name="Normal 130 2" xfId="0"/>
    <cellStyle name="Normal 130 3" xfId="0"/>
    <cellStyle name="Normal 130 4" xfId="0"/>
    <cellStyle name="Normal 130 5" xfId="0"/>
    <cellStyle name="Normal 130 6" xfId="0"/>
    <cellStyle name="Normal 130 7" xfId="0"/>
    <cellStyle name="Normal 130 8" xfId="0"/>
    <cellStyle name="Normal 131" xfId="0"/>
    <cellStyle name="Normal 131 2" xfId="0"/>
    <cellStyle name="Normal 131 3" xfId="0"/>
    <cellStyle name="Normal 131 4" xfId="0"/>
    <cellStyle name="Normal 131 5" xfId="0"/>
    <cellStyle name="Normal 131 6" xfId="0"/>
    <cellStyle name="Normal 131 7" xfId="0"/>
    <cellStyle name="Normal 131 8" xfId="0"/>
    <cellStyle name="Normal 132" xfId="0"/>
    <cellStyle name="Normal 132 2" xfId="0"/>
    <cellStyle name="Normal 132 3" xfId="0"/>
    <cellStyle name="Normal 132 4" xfId="0"/>
    <cellStyle name="Normal 132 5" xfId="0"/>
    <cellStyle name="Normal 132 6" xfId="0"/>
    <cellStyle name="Normal 132 7" xfId="0"/>
    <cellStyle name="Normal 132 8" xfId="0"/>
    <cellStyle name="Normal 133" xfId="0"/>
    <cellStyle name="Normal 133 10" xfId="0"/>
    <cellStyle name="Normal 133 11" xfId="0"/>
    <cellStyle name="Normal 133 2" xfId="0"/>
    <cellStyle name="Normal 133 3" xfId="0"/>
    <cellStyle name="Normal 133 4" xfId="0"/>
    <cellStyle name="Normal 133 5" xfId="0"/>
    <cellStyle name="Normal 133 6" xfId="0"/>
    <cellStyle name="Normal 133 7" xfId="0"/>
    <cellStyle name="Normal 133 8" xfId="0"/>
    <cellStyle name="Normal 133 9" xfId="0"/>
    <cellStyle name="Normal 134" xfId="0"/>
    <cellStyle name="Normal 134 10" xfId="0"/>
    <cellStyle name="Normal 134 11" xfId="0"/>
    <cellStyle name="Normal 134 2" xfId="0"/>
    <cellStyle name="Normal 134 3" xfId="0"/>
    <cellStyle name="Normal 134 4" xfId="0"/>
    <cellStyle name="Normal 134 5" xfId="0"/>
    <cellStyle name="Normal 134 6" xfId="0"/>
    <cellStyle name="Normal 134 7" xfId="0"/>
    <cellStyle name="Normal 134 8" xfId="0"/>
    <cellStyle name="Normal 134 9" xfId="0"/>
    <cellStyle name="Normal 135 2" xfId="0"/>
    <cellStyle name="Normal 135 3" xfId="0"/>
    <cellStyle name="Normal 135 4" xfId="0"/>
    <cellStyle name="Normal 135 5" xfId="0"/>
    <cellStyle name="Normal 135 6" xfId="0"/>
    <cellStyle name="Normal 135 7" xfId="0"/>
    <cellStyle name="Normal 135 8" xfId="0"/>
    <cellStyle name="Normal 136 2" xfId="0"/>
    <cellStyle name="Normal 136 3" xfId="0"/>
    <cellStyle name="Normal 136 4" xfId="0"/>
    <cellStyle name="Normal 136 5" xfId="0"/>
    <cellStyle name="Normal 136 6" xfId="0"/>
    <cellStyle name="Normal 136 7" xfId="0"/>
    <cellStyle name="Normal 136 8" xfId="0"/>
    <cellStyle name="Normal 137 2" xfId="0"/>
    <cellStyle name="Normal 137 3" xfId="0"/>
    <cellStyle name="Normal 137 4" xfId="0"/>
    <cellStyle name="Normal 137 5" xfId="0"/>
    <cellStyle name="Normal 137 6" xfId="0"/>
    <cellStyle name="Normal 137 7" xfId="0"/>
    <cellStyle name="Normal 137 8" xfId="0"/>
    <cellStyle name="Normal 138 2" xfId="0"/>
    <cellStyle name="Normal 138 3" xfId="0"/>
    <cellStyle name="Normal 138 4" xfId="0"/>
    <cellStyle name="Normal 138 5" xfId="0"/>
    <cellStyle name="Normal 138 6" xfId="0"/>
    <cellStyle name="Normal 138 7" xfId="0"/>
    <cellStyle name="Normal 138 8" xfId="0"/>
    <cellStyle name="Normal 139 2" xfId="0"/>
    <cellStyle name="Normal 139 3" xfId="0"/>
    <cellStyle name="Normal 139 4" xfId="0"/>
    <cellStyle name="Normal 139 5" xfId="0"/>
    <cellStyle name="Normal 139 6" xfId="0"/>
    <cellStyle name="Normal 139 7" xfId="0"/>
    <cellStyle name="Normal 139 8" xfId="0"/>
    <cellStyle name="Normal 14" xfId="0"/>
    <cellStyle name="Normal 14 10" xfId="0"/>
    <cellStyle name="Normal 14 11" xfId="0"/>
    <cellStyle name="Normal 14 12" xfId="0"/>
    <cellStyle name="Normal 14 13" xfId="0"/>
    <cellStyle name="Normal 14 14" xfId="0"/>
    <cellStyle name="Normal 14 15" xfId="0"/>
    <cellStyle name="Normal 14 16" xfId="0"/>
    <cellStyle name="Normal 14 17" xfId="0"/>
    <cellStyle name="Normal 14 18" xfId="0"/>
    <cellStyle name="Normal 14 19" xfId="0"/>
    <cellStyle name="Normal 14 2" xfId="0"/>
    <cellStyle name="Normal 14 20" xfId="0"/>
    <cellStyle name="Normal 14 21" xfId="0"/>
    <cellStyle name="Normal 14 22" xfId="0"/>
    <cellStyle name="Normal 14 23" xfId="0"/>
    <cellStyle name="Normal 14 24" xfId="0"/>
    <cellStyle name="Normal 14 25" xfId="0"/>
    <cellStyle name="Normal 14 26" xfId="0"/>
    <cellStyle name="Normal 14 27" xfId="0"/>
    <cellStyle name="Normal 14 28" xfId="0"/>
    <cellStyle name="Normal 14 29" xfId="0"/>
    <cellStyle name="Normal 14 3" xfId="0"/>
    <cellStyle name="Normal 14 30" xfId="0"/>
    <cellStyle name="Normal 14 31" xfId="0"/>
    <cellStyle name="Normal 14 4" xfId="0"/>
    <cellStyle name="Normal 14 5" xfId="0"/>
    <cellStyle name="Normal 14 6" xfId="0"/>
    <cellStyle name="Normal 14 7" xfId="0"/>
    <cellStyle name="Normal 14 8" xfId="0"/>
    <cellStyle name="Normal 14 9" xfId="0"/>
    <cellStyle name="Normal 140 2" xfId="0"/>
    <cellStyle name="Normal 140 3" xfId="0"/>
    <cellStyle name="Normal 140 4" xfId="0"/>
    <cellStyle name="Normal 140 5" xfId="0"/>
    <cellStyle name="Normal 140 6" xfId="0"/>
    <cellStyle name="Normal 140 7" xfId="0"/>
    <cellStyle name="Normal 140 8" xfId="0"/>
    <cellStyle name="Normal 141 2" xfId="0"/>
    <cellStyle name="Normal 141 3" xfId="0"/>
    <cellStyle name="Normal 141 4" xfId="0"/>
    <cellStyle name="Normal 141 5" xfId="0"/>
    <cellStyle name="Normal 141 6" xfId="0"/>
    <cellStyle name="Normal 141 7" xfId="0"/>
    <cellStyle name="Normal 141 8" xfId="0"/>
    <cellStyle name="Normal 142 2" xfId="0"/>
    <cellStyle name="Normal 142 3" xfId="0"/>
    <cellStyle name="Normal 142 4" xfId="0"/>
    <cellStyle name="Normal 142 5" xfId="0"/>
    <cellStyle name="Normal 142 6" xfId="0"/>
    <cellStyle name="Normal 142 7" xfId="0"/>
    <cellStyle name="Normal 142 8" xfId="0"/>
    <cellStyle name="Normal 143 2" xfId="0"/>
    <cellStyle name="Normal 143 3" xfId="0"/>
    <cellStyle name="Normal 143 4" xfId="0"/>
    <cellStyle name="Normal 143 5" xfId="0"/>
    <cellStyle name="Normal 143 6" xfId="0"/>
    <cellStyle name="Normal 143 7" xfId="0"/>
    <cellStyle name="Normal 143 8" xfId="0"/>
    <cellStyle name="Normal 144 2" xfId="0"/>
    <cellStyle name="Normal 144 3" xfId="0"/>
    <cellStyle name="Normal 144 4" xfId="0"/>
    <cellStyle name="Normal 144 5" xfId="0"/>
    <cellStyle name="Normal 144 6" xfId="0"/>
    <cellStyle name="Normal 144 7" xfId="0"/>
    <cellStyle name="Normal 144 8" xfId="0"/>
    <cellStyle name="Normal 145 2" xfId="0"/>
    <cellStyle name="Normal 145 3" xfId="0"/>
    <cellStyle name="Normal 145 4" xfId="0"/>
    <cellStyle name="Normal 145 5" xfId="0"/>
    <cellStyle name="Normal 145 6" xfId="0"/>
    <cellStyle name="Normal 145 7" xfId="0"/>
    <cellStyle name="Normal 145 8" xfId="0"/>
    <cellStyle name="Normal 146 2" xfId="0"/>
    <cellStyle name="Normal 146 3" xfId="0"/>
    <cellStyle name="Normal 146 4" xfId="0"/>
    <cellStyle name="Normal 146 5" xfId="0"/>
    <cellStyle name="Normal 146 6" xfId="0"/>
    <cellStyle name="Normal 146 7" xfId="0"/>
    <cellStyle name="Normal 146 8" xfId="0"/>
    <cellStyle name="Normal 147 2" xfId="0"/>
    <cellStyle name="Normal 147 3" xfId="0"/>
    <cellStyle name="Normal 147 4" xfId="0"/>
    <cellStyle name="Normal 147 5" xfId="0"/>
    <cellStyle name="Normal 147 6" xfId="0"/>
    <cellStyle name="Normal 147 7" xfId="0"/>
    <cellStyle name="Normal 147 8" xfId="0"/>
    <cellStyle name="Normal 148 2" xfId="0"/>
    <cellStyle name="Normal 148 3" xfId="0"/>
    <cellStyle name="Normal 148 4" xfId="0"/>
    <cellStyle name="Normal 148 5" xfId="0"/>
    <cellStyle name="Normal 148 6" xfId="0"/>
    <cellStyle name="Normal 148 7" xfId="0"/>
    <cellStyle name="Normal 148 8" xfId="0"/>
    <cellStyle name="Normal 149 2" xfId="0"/>
    <cellStyle name="Normal 149 3" xfId="0"/>
    <cellStyle name="Normal 149 4" xfId="0"/>
    <cellStyle name="Normal 149 5" xfId="0"/>
    <cellStyle name="Normal 149 6" xfId="0"/>
    <cellStyle name="Normal 149 7" xfId="0"/>
    <cellStyle name="Normal 149 8" xfId="0"/>
    <cellStyle name="Normal 15" xfId="0"/>
    <cellStyle name="Normal 15 10" xfId="0"/>
    <cellStyle name="Normal 15 11" xfId="0"/>
    <cellStyle name="Normal 15 12" xfId="0"/>
    <cellStyle name="Normal 15 13" xfId="0"/>
    <cellStyle name="Normal 15 14" xfId="0"/>
    <cellStyle name="Normal 15 15" xfId="0"/>
    <cellStyle name="Normal 15 16" xfId="0"/>
    <cellStyle name="Normal 15 17" xfId="0"/>
    <cellStyle name="Normal 15 18" xfId="0"/>
    <cellStyle name="Normal 15 19" xfId="0"/>
    <cellStyle name="Normal 15 2" xfId="0"/>
    <cellStyle name="Normal 15 20" xfId="0"/>
    <cellStyle name="Normal 15 21" xfId="0"/>
    <cellStyle name="Normal 15 22" xfId="0"/>
    <cellStyle name="Normal 15 23" xfId="0"/>
    <cellStyle name="Normal 15 24" xfId="0"/>
    <cellStyle name="Normal 15 25" xfId="0"/>
    <cellStyle name="Normal 15 26" xfId="0"/>
    <cellStyle name="Normal 15 27" xfId="0"/>
    <cellStyle name="Normal 15 28" xfId="0"/>
    <cellStyle name="Normal 15 29" xfId="0"/>
    <cellStyle name="Normal 15 3" xfId="0"/>
    <cellStyle name="Normal 15 30" xfId="0"/>
    <cellStyle name="Normal 15 31" xfId="0"/>
    <cellStyle name="Normal 15 4" xfId="0"/>
    <cellStyle name="Normal 15 5" xfId="0"/>
    <cellStyle name="Normal 15 6" xfId="0"/>
    <cellStyle name="Normal 15 7" xfId="0"/>
    <cellStyle name="Normal 15 8" xfId="0"/>
    <cellStyle name="Normal 15 9" xfId="0"/>
    <cellStyle name="Normal 150" xfId="0"/>
    <cellStyle name="Normal 150 10" xfId="0"/>
    <cellStyle name="Normal 150 11" xfId="0"/>
    <cellStyle name="Normal 150 12" xfId="0"/>
    <cellStyle name="Normal 150 13" xfId="0"/>
    <cellStyle name="Normal 150 14" xfId="0"/>
    <cellStyle name="Normal 150 15" xfId="0"/>
    <cellStyle name="Normal 150 16" xfId="0"/>
    <cellStyle name="Normal 150 17" xfId="0"/>
    <cellStyle name="Normal 150 18" xfId="0"/>
    <cellStyle name="Normal 150 19" xfId="0"/>
    <cellStyle name="Normal 150 2" xfId="0"/>
    <cellStyle name="Normal 150 20" xfId="0"/>
    <cellStyle name="Normal 150 21" xfId="0"/>
    <cellStyle name="Normal 150 22" xfId="0"/>
    <cellStyle name="Normal 150 23" xfId="0"/>
    <cellStyle name="Normal 150 24" xfId="0"/>
    <cellStyle name="Normal 150 25" xfId="0"/>
    <cellStyle name="Normal 150 26" xfId="0"/>
    <cellStyle name="Normal 150 27" xfId="0"/>
    <cellStyle name="Normal 150 28" xfId="0"/>
    <cellStyle name="Normal 150 29" xfId="0"/>
    <cellStyle name="Normal 150 3" xfId="0"/>
    <cellStyle name="Normal 150 4" xfId="0"/>
    <cellStyle name="Normal 150 5" xfId="0"/>
    <cellStyle name="Normal 150 6" xfId="0"/>
    <cellStyle name="Normal 150 7" xfId="0"/>
    <cellStyle name="Normal 150 8" xfId="0"/>
    <cellStyle name="Normal 150 9" xfId="0"/>
    <cellStyle name="Normal 151" xfId="0"/>
    <cellStyle name="Normal 151 10" xfId="0"/>
    <cellStyle name="Normal 151 11" xfId="0"/>
    <cellStyle name="Normal 151 12" xfId="0"/>
    <cellStyle name="Normal 151 13" xfId="0"/>
    <cellStyle name="Normal 151 14" xfId="0"/>
    <cellStyle name="Normal 151 15" xfId="0"/>
    <cellStyle name="Normal 151 16" xfId="0"/>
    <cellStyle name="Normal 151 17" xfId="0"/>
    <cellStyle name="Normal 151 18" xfId="0"/>
    <cellStyle name="Normal 151 19" xfId="0"/>
    <cellStyle name="Normal 151 2" xfId="0"/>
    <cellStyle name="Normal 151 20" xfId="0"/>
    <cellStyle name="Normal 151 21" xfId="0"/>
    <cellStyle name="Normal 151 22" xfId="0"/>
    <cellStyle name="Normal 151 23" xfId="0"/>
    <cellStyle name="Normal 151 24" xfId="0"/>
    <cellStyle name="Normal 151 25" xfId="0"/>
    <cellStyle name="Normal 151 26" xfId="0"/>
    <cellStyle name="Normal 151 27" xfId="0"/>
    <cellStyle name="Normal 151 28" xfId="0"/>
    <cellStyle name="Normal 151 29" xfId="0"/>
    <cellStyle name="Normal 151 3" xfId="0"/>
    <cellStyle name="Normal 151 4" xfId="0"/>
    <cellStyle name="Normal 151 5" xfId="0"/>
    <cellStyle name="Normal 151 6" xfId="0"/>
    <cellStyle name="Normal 151 7" xfId="0"/>
    <cellStyle name="Normal 151 8" xfId="0"/>
    <cellStyle name="Normal 151 9" xfId="0"/>
    <cellStyle name="Normal 152 2" xfId="0"/>
    <cellStyle name="Normal 152 3" xfId="0"/>
    <cellStyle name="Normal 152 4" xfId="0"/>
    <cellStyle name="Normal 152 5" xfId="0"/>
    <cellStyle name="Normal 152 6" xfId="0"/>
    <cellStyle name="Normal 152 7" xfId="0"/>
    <cellStyle name="Normal 152 8" xfId="0"/>
    <cellStyle name="Normal 153" xfId="0"/>
    <cellStyle name="Normal 153 10" xfId="0"/>
    <cellStyle name="Normal 153 11" xfId="0"/>
    <cellStyle name="Normal 153 12" xfId="0"/>
    <cellStyle name="Normal 153 13" xfId="0"/>
    <cellStyle name="Normal 153 14" xfId="0"/>
    <cellStyle name="Normal 153 15" xfId="0"/>
    <cellStyle name="Normal 153 16" xfId="0"/>
    <cellStyle name="Normal 153 17" xfId="0"/>
    <cellStyle name="Normal 153 18" xfId="0"/>
    <cellStyle name="Normal 153 19" xfId="0"/>
    <cellStyle name="Normal 153 2" xfId="0"/>
    <cellStyle name="Normal 153 20" xfId="0"/>
    <cellStyle name="Normal 153 21" xfId="0"/>
    <cellStyle name="Normal 153 3" xfId="0"/>
    <cellStyle name="Normal 153 4" xfId="0"/>
    <cellStyle name="Normal 153 5" xfId="0"/>
    <cellStyle name="Normal 153 6" xfId="0"/>
    <cellStyle name="Normal 153 7" xfId="0"/>
    <cellStyle name="Normal 153 8" xfId="0"/>
    <cellStyle name="Normal 153 9" xfId="0"/>
    <cellStyle name="Normal 155" xfId="0"/>
    <cellStyle name="Normal 155 10" xfId="0"/>
    <cellStyle name="Normal 155 11" xfId="0"/>
    <cellStyle name="Normal 155 12" xfId="0"/>
    <cellStyle name="Normal 155 13" xfId="0"/>
    <cellStyle name="Normal 155 14" xfId="0"/>
    <cellStyle name="Normal 155 15" xfId="0"/>
    <cellStyle name="Normal 155 16" xfId="0"/>
    <cellStyle name="Normal 155 17" xfId="0"/>
    <cellStyle name="Normal 155 18" xfId="0"/>
    <cellStyle name="Normal 155 19" xfId="0"/>
    <cellStyle name="Normal 155 2" xfId="0"/>
    <cellStyle name="Normal 155 20" xfId="0"/>
    <cellStyle name="Normal 155 21" xfId="0"/>
    <cellStyle name="Normal 155 3" xfId="0"/>
    <cellStyle name="Normal 155 4" xfId="0"/>
    <cellStyle name="Normal 155 5" xfId="0"/>
    <cellStyle name="Normal 155 6" xfId="0"/>
    <cellStyle name="Normal 155 7" xfId="0"/>
    <cellStyle name="Normal 155 8" xfId="0"/>
    <cellStyle name="Normal 155 9" xfId="0"/>
    <cellStyle name="Normal 156 2" xfId="0"/>
    <cellStyle name="Normal 156 3" xfId="0"/>
    <cellStyle name="Normal 157" xfId="0"/>
    <cellStyle name="Normal 157 10" xfId="0"/>
    <cellStyle name="Normal 157 11" xfId="0"/>
    <cellStyle name="Normal 157 12" xfId="0"/>
    <cellStyle name="Normal 157 13" xfId="0"/>
    <cellStyle name="Normal 157 14" xfId="0"/>
    <cellStyle name="Normal 157 15" xfId="0"/>
    <cellStyle name="Normal 157 16" xfId="0"/>
    <cellStyle name="Normal 157 17" xfId="0"/>
    <cellStyle name="Normal 157 18" xfId="0"/>
    <cellStyle name="Normal 157 19" xfId="0"/>
    <cellStyle name="Normal 157 2" xfId="0"/>
    <cellStyle name="Normal 157 20" xfId="0"/>
    <cellStyle name="Normal 157 21" xfId="0"/>
    <cellStyle name="Normal 157 3" xfId="0"/>
    <cellStyle name="Normal 157 4" xfId="0"/>
    <cellStyle name="Normal 157 5" xfId="0"/>
    <cellStyle name="Normal 157 6" xfId="0"/>
    <cellStyle name="Normal 157 7" xfId="0"/>
    <cellStyle name="Normal 157 8" xfId="0"/>
    <cellStyle name="Normal 157 9" xfId="0"/>
    <cellStyle name="Normal 158" xfId="0"/>
    <cellStyle name="Normal 158 10" xfId="0"/>
    <cellStyle name="Normal 158 11" xfId="0"/>
    <cellStyle name="Normal 158 12" xfId="0"/>
    <cellStyle name="Normal 158 13" xfId="0"/>
    <cellStyle name="Normal 158 14" xfId="0"/>
    <cellStyle name="Normal 158 15" xfId="0"/>
    <cellStyle name="Normal 158 16" xfId="0"/>
    <cellStyle name="Normal 158 17" xfId="0"/>
    <cellStyle name="Normal 158 18" xfId="0"/>
    <cellStyle name="Normal 158 19" xfId="0"/>
    <cellStyle name="Normal 158 2" xfId="0"/>
    <cellStyle name="Normal 158 20" xfId="0"/>
    <cellStyle name="Normal 158 21" xfId="0"/>
    <cellStyle name="Normal 158 3" xfId="0"/>
    <cellStyle name="Normal 158 4" xfId="0"/>
    <cellStyle name="Normal 158 5" xfId="0"/>
    <cellStyle name="Normal 158 6" xfId="0"/>
    <cellStyle name="Normal 158 7" xfId="0"/>
    <cellStyle name="Normal 158 8" xfId="0"/>
    <cellStyle name="Normal 158 9" xfId="0"/>
    <cellStyle name="Normal 159" xfId="0"/>
    <cellStyle name="Normal 159 2" xfId="0"/>
    <cellStyle name="Normal 159 3" xfId="0"/>
    <cellStyle name="Normal 159 4" xfId="0"/>
    <cellStyle name="Normal 159 5" xfId="0"/>
    <cellStyle name="Normal 16 2" xfId="0"/>
    <cellStyle name="Normal 16 3" xfId="0"/>
    <cellStyle name="Normal 16 4" xfId="0"/>
    <cellStyle name="Normal 16 5" xfId="0"/>
    <cellStyle name="Normal 16 6" xfId="0"/>
    <cellStyle name="Normal 16 7" xfId="0"/>
    <cellStyle name="Normal 16 8" xfId="0"/>
    <cellStyle name="Normal 160 2" xfId="0"/>
    <cellStyle name="Normal 160 3" xfId="0"/>
    <cellStyle name="Normal 161" xfId="0"/>
    <cellStyle name="Normal 161 10" xfId="0"/>
    <cellStyle name="Normal 161 11" xfId="0"/>
    <cellStyle name="Normal 161 12" xfId="0"/>
    <cellStyle name="Normal 161 13" xfId="0"/>
    <cellStyle name="Normal 161 14" xfId="0"/>
    <cellStyle name="Normal 161 15" xfId="0"/>
    <cellStyle name="Normal 161 16" xfId="0"/>
    <cellStyle name="Normal 161 17" xfId="0"/>
    <cellStyle name="Normal 161 18" xfId="0"/>
    <cellStyle name="Normal 161 19" xfId="0"/>
    <cellStyle name="Normal 161 2" xfId="0"/>
    <cellStyle name="Normal 161 20" xfId="0"/>
    <cellStyle name="Normal 161 21" xfId="0"/>
    <cellStyle name="Normal 161 22" xfId="0"/>
    <cellStyle name="Normal 161 3" xfId="0"/>
    <cellStyle name="Normal 161 4" xfId="0"/>
    <cellStyle name="Normal 161 5" xfId="0"/>
    <cellStyle name="Normal 161 6" xfId="0"/>
    <cellStyle name="Normal 161 7" xfId="0"/>
    <cellStyle name="Normal 161 8" xfId="0"/>
    <cellStyle name="Normal 161 9" xfId="0"/>
    <cellStyle name="Normal 162" xfId="0"/>
    <cellStyle name="Normal 162 10" xfId="0"/>
    <cellStyle name="Normal 162 11" xfId="0"/>
    <cellStyle name="Normal 162 12" xfId="0"/>
    <cellStyle name="Normal 162 13" xfId="0"/>
    <cellStyle name="Normal 162 14" xfId="0"/>
    <cellStyle name="Normal 162 15" xfId="0"/>
    <cellStyle name="Normal 162 16" xfId="0"/>
    <cellStyle name="Normal 162 17" xfId="0"/>
    <cellStyle name="Normal 162 18" xfId="0"/>
    <cellStyle name="Normal 162 19" xfId="0"/>
    <cellStyle name="Normal 162 2" xfId="0"/>
    <cellStyle name="Normal 162 20" xfId="0"/>
    <cellStyle name="Normal 162 21" xfId="0"/>
    <cellStyle name="Normal 162 22" xfId="0"/>
    <cellStyle name="Normal 162 3" xfId="0"/>
    <cellStyle name="Normal 162 4" xfId="0"/>
    <cellStyle name="Normal 162 5" xfId="0"/>
    <cellStyle name="Normal 162 6" xfId="0"/>
    <cellStyle name="Normal 162 7" xfId="0"/>
    <cellStyle name="Normal 162 8" xfId="0"/>
    <cellStyle name="Normal 162 9" xfId="0"/>
    <cellStyle name="Normal 163" xfId="0"/>
    <cellStyle name="Normal 163 2" xfId="0"/>
    <cellStyle name="Normal 163 3" xfId="0"/>
    <cellStyle name="Normal 163 4" xfId="0"/>
    <cellStyle name="Normal 163 5" xfId="0"/>
    <cellStyle name="Normal 164 2" xfId="0"/>
    <cellStyle name="Normal 164 3" xfId="0"/>
    <cellStyle name="Normal 164 4" xfId="0"/>
    <cellStyle name="Normal 164 5" xfId="0"/>
    <cellStyle name="Normal 164 6" xfId="0"/>
    <cellStyle name="Normal 165 2" xfId="0"/>
    <cellStyle name="Normal 165 3" xfId="0"/>
    <cellStyle name="Normal 165 4" xfId="0"/>
    <cellStyle name="Normal 165 5" xfId="0"/>
    <cellStyle name="Normal 165 6" xfId="0"/>
    <cellStyle name="Normal 166 2" xfId="0"/>
    <cellStyle name="Normal 166 3" xfId="0"/>
    <cellStyle name="Normal 166 4" xfId="0"/>
    <cellStyle name="Normal 166 5" xfId="0"/>
    <cellStyle name="Normal 166 6" xfId="0"/>
    <cellStyle name="Normal 167 2" xfId="0"/>
    <cellStyle name="Normal 167 3" xfId="0"/>
    <cellStyle name="Normal 167 4" xfId="0"/>
    <cellStyle name="Normal 167 5" xfId="0"/>
    <cellStyle name="Normal 167 6" xfId="0"/>
    <cellStyle name="Normal 168 2" xfId="0"/>
    <cellStyle name="Normal 168 3" xfId="0"/>
    <cellStyle name="Normal 168 4" xfId="0"/>
    <cellStyle name="Normal 168 5" xfId="0"/>
    <cellStyle name="Normal 168 6" xfId="0"/>
    <cellStyle name="Normal 169 2" xfId="0"/>
    <cellStyle name="Normal 169 3" xfId="0"/>
    <cellStyle name="Normal 169 4" xfId="0"/>
    <cellStyle name="Normal 169 5" xfId="0"/>
    <cellStyle name="Normal 169 6" xfId="0"/>
    <cellStyle name="Normal 17 2" xfId="0"/>
    <cellStyle name="Normal 17 3" xfId="0"/>
    <cellStyle name="Normal 17 4" xfId="0"/>
    <cellStyle name="Normal 17 5" xfId="0"/>
    <cellStyle name="Normal 17 6" xfId="0"/>
    <cellStyle name="Normal 17 7" xfId="0"/>
    <cellStyle name="Normal 17 8" xfId="0"/>
    <cellStyle name="Normal 170 2" xfId="0"/>
    <cellStyle name="Normal 170 3" xfId="0"/>
    <cellStyle name="Normal 170 4" xfId="0"/>
    <cellStyle name="Normal 170 5" xfId="0"/>
    <cellStyle name="Normal 170 6" xfId="0"/>
    <cellStyle name="Normal 171 2" xfId="0"/>
    <cellStyle name="Normal 171 3" xfId="0"/>
    <cellStyle name="Normal 171 4" xfId="0"/>
    <cellStyle name="Normal 171 5" xfId="0"/>
    <cellStyle name="Normal 171 6" xfId="0"/>
    <cellStyle name="Normal 172" xfId="0"/>
    <cellStyle name="Normal 172 2" xfId="0"/>
    <cellStyle name="Normal 172 3" xfId="0"/>
    <cellStyle name="Normal 172 4" xfId="0"/>
    <cellStyle name="Normal 172 5" xfId="0"/>
    <cellStyle name="Normal 173" xfId="0"/>
    <cellStyle name="Normal 173 2" xfId="0"/>
    <cellStyle name="Normal 173 3" xfId="0"/>
    <cellStyle name="Normal 173 4" xfId="0"/>
    <cellStyle name="Normal 173 5" xfId="0"/>
    <cellStyle name="Normal 174" xfId="0"/>
    <cellStyle name="Normal 174 2" xfId="0"/>
    <cellStyle name="Normal 174 3" xfId="0"/>
    <cellStyle name="Normal 174 4" xfId="0"/>
    <cellStyle name="Normal 174 5" xfId="0"/>
    <cellStyle name="Normal 175" xfId="0"/>
    <cellStyle name="Normal 175 2" xfId="0"/>
    <cellStyle name="Normal 175 3" xfId="0"/>
    <cellStyle name="Normal 175 4" xfId="0"/>
    <cellStyle name="Normal 175 5" xfId="0"/>
    <cellStyle name="Normal 176" xfId="0"/>
    <cellStyle name="Normal 176 2" xfId="0"/>
    <cellStyle name="Normal 176 3" xfId="0"/>
    <cellStyle name="Normal 176 4" xfId="0"/>
    <cellStyle name="Normal 176 5" xfId="0"/>
    <cellStyle name="Normal 177" xfId="0"/>
    <cellStyle name="Normal 177 2" xfId="0"/>
    <cellStyle name="Normal 177 3" xfId="0"/>
    <cellStyle name="Normal 177 4" xfId="0"/>
    <cellStyle name="Normal 177 5" xfId="0"/>
    <cellStyle name="Normal 178" xfId="0"/>
    <cellStyle name="Normal 178 2" xfId="0"/>
    <cellStyle name="Normal 178 3" xfId="0"/>
    <cellStyle name="Normal 178 4" xfId="0"/>
    <cellStyle name="Normal 178 5" xfId="0"/>
    <cellStyle name="Normal 179" xfId="0"/>
    <cellStyle name="Normal 179 2" xfId="0"/>
    <cellStyle name="Normal 179 3" xfId="0"/>
    <cellStyle name="Normal 179 4" xfId="0"/>
    <cellStyle name="Normal 179 5" xfId="0"/>
    <cellStyle name="Normal 18" xfId="0"/>
    <cellStyle name="Normal 18 10" xfId="0"/>
    <cellStyle name="Normal 18 11" xfId="0"/>
    <cellStyle name="Normal 18 12" xfId="0"/>
    <cellStyle name="Normal 18 13" xfId="0"/>
    <cellStyle name="Normal 18 14" xfId="0"/>
    <cellStyle name="Normal 18 15" xfId="0"/>
    <cellStyle name="Normal 18 16" xfId="0"/>
    <cellStyle name="Normal 18 17" xfId="0"/>
    <cellStyle name="Normal 18 18" xfId="0"/>
    <cellStyle name="Normal 18 19" xfId="0"/>
    <cellStyle name="Normal 18 2" xfId="0"/>
    <cellStyle name="Normal 18 20" xfId="0"/>
    <cellStyle name="Normal 18 21" xfId="0"/>
    <cellStyle name="Normal 18 22" xfId="0"/>
    <cellStyle name="Normal 18 23" xfId="0"/>
    <cellStyle name="Normal 18 24" xfId="0"/>
    <cellStyle name="Normal 18 25" xfId="0"/>
    <cellStyle name="Normal 18 26" xfId="0"/>
    <cellStyle name="Normal 18 27" xfId="0"/>
    <cellStyle name="Normal 18 28" xfId="0"/>
    <cellStyle name="Normal 18 29" xfId="0"/>
    <cellStyle name="Normal 18 3" xfId="0"/>
    <cellStyle name="Normal 18 30" xfId="0"/>
    <cellStyle name="Normal 18 31" xfId="0"/>
    <cellStyle name="Normal 18 4" xfId="0"/>
    <cellStyle name="Normal 18 5" xfId="0"/>
    <cellStyle name="Normal 18 6" xfId="0"/>
    <cellStyle name="Normal 18 7" xfId="0"/>
    <cellStyle name="Normal 18 8" xfId="0"/>
    <cellStyle name="Normal 18 9" xfId="0"/>
    <cellStyle name="Normal 180" xfId="0"/>
    <cellStyle name="Normal 180 2" xfId="0"/>
    <cellStyle name="Normal 180 3" xfId="0"/>
    <cellStyle name="Normal 180 4" xfId="0"/>
    <cellStyle name="Normal 180 5" xfId="0"/>
    <cellStyle name="Normal 181" xfId="0"/>
    <cellStyle name="Normal 181 2" xfId="0"/>
    <cellStyle name="Normal 181 3" xfId="0"/>
    <cellStyle name="Normal 181 4" xfId="0"/>
    <cellStyle name="Normal 181 5" xfId="0"/>
    <cellStyle name="Normal 182" xfId="0"/>
    <cellStyle name="Normal 182 2" xfId="0"/>
    <cellStyle name="Normal 182 3" xfId="0"/>
    <cellStyle name="Normal 182 4" xfId="0"/>
    <cellStyle name="Normal 182 5" xfId="0"/>
    <cellStyle name="Normal 183" xfId="0"/>
    <cellStyle name="Normal 183 2" xfId="0"/>
    <cellStyle name="Normal 183 3" xfId="0"/>
    <cellStyle name="Normal 183 4" xfId="0"/>
    <cellStyle name="Normal 183 5" xfId="0"/>
    <cellStyle name="Normal 184" xfId="0"/>
    <cellStyle name="Normal 184 2" xfId="0"/>
    <cellStyle name="Normal 184 3" xfId="0"/>
    <cellStyle name="Normal 184 4" xfId="0"/>
    <cellStyle name="Normal 184 5" xfId="0"/>
    <cellStyle name="Normal 185" xfId="0"/>
    <cellStyle name="Normal 185 2" xfId="0"/>
    <cellStyle name="Normal 185 3" xfId="0"/>
    <cellStyle name="Normal 185 4" xfId="0"/>
    <cellStyle name="Normal 185 5" xfId="0"/>
    <cellStyle name="Normal 189" xfId="0"/>
    <cellStyle name="Normal 19" xfId="0"/>
    <cellStyle name="Normal 19 10" xfId="0"/>
    <cellStyle name="Normal 19 11" xfId="0"/>
    <cellStyle name="Normal 19 12" xfId="0"/>
    <cellStyle name="Normal 19 13" xfId="0"/>
    <cellStyle name="Normal 19 14" xfId="0"/>
    <cellStyle name="Normal 19 15" xfId="0"/>
    <cellStyle name="Normal 19 16" xfId="0"/>
    <cellStyle name="Normal 19 17" xfId="0"/>
    <cellStyle name="Normal 19 18" xfId="0"/>
    <cellStyle name="Normal 19 19" xfId="0"/>
    <cellStyle name="Normal 19 2" xfId="0"/>
    <cellStyle name="Normal 19 20" xfId="0"/>
    <cellStyle name="Normal 19 21" xfId="0"/>
    <cellStyle name="Normal 19 22" xfId="0"/>
    <cellStyle name="Normal 19 23" xfId="0"/>
    <cellStyle name="Normal 19 24" xfId="0"/>
    <cellStyle name="Normal 19 25" xfId="0"/>
    <cellStyle name="Normal 19 26" xfId="0"/>
    <cellStyle name="Normal 19 27" xfId="0"/>
    <cellStyle name="Normal 19 28" xfId="0"/>
    <cellStyle name="Normal 19 29" xfId="0"/>
    <cellStyle name="Normal 19 3" xfId="0"/>
    <cellStyle name="Normal 19 30" xfId="0"/>
    <cellStyle name="Normal 19 31" xfId="0"/>
    <cellStyle name="Normal 19 4" xfId="0"/>
    <cellStyle name="Normal 19 5" xfId="0"/>
    <cellStyle name="Normal 19 6" xfId="0"/>
    <cellStyle name="Normal 19 7" xfId="0"/>
    <cellStyle name="Normal 19 8" xfId="0"/>
    <cellStyle name="Normal 19 9" xfId="0"/>
    <cellStyle name="Normal 190" xfId="0"/>
    <cellStyle name="Normal 2" xfId="0"/>
    <cellStyle name="Normal 2 10" xfId="0"/>
    <cellStyle name="Normal 2 10 10" xfId="0"/>
    <cellStyle name="Normal 2 10 11" xfId="0"/>
    <cellStyle name="Normal 2 10 12" xfId="0"/>
    <cellStyle name="Normal 2 10 13" xfId="0"/>
    <cellStyle name="Normal 2 10 14" xfId="0"/>
    <cellStyle name="Normal 2 10 15" xfId="0"/>
    <cellStyle name="Normal 2 10 16" xfId="0"/>
    <cellStyle name="Normal 2 10 17" xfId="0"/>
    <cellStyle name="Normal 2 10 18" xfId="0"/>
    <cellStyle name="Normal 2 10 19" xfId="0"/>
    <cellStyle name="Normal 2 10 2" xfId="0"/>
    <cellStyle name="Normal 2 10 2 10" xfId="0"/>
    <cellStyle name="Normal 2 10 2 11" xfId="0"/>
    <cellStyle name="Normal 2 10 2 12" xfId="0"/>
    <cellStyle name="Normal 2 10 2 13" xfId="0"/>
    <cellStyle name="Normal 2 10 2 14" xfId="0"/>
    <cellStyle name="Normal 2 10 2 15" xfId="0"/>
    <cellStyle name="Normal 2 10 2 16" xfId="0"/>
    <cellStyle name="Normal 2 10 2 17" xfId="0"/>
    <cellStyle name="Normal 2 10 2 18" xfId="0"/>
    <cellStyle name="Normal 2 10 2 19" xfId="0"/>
    <cellStyle name="Normal 2 10 2 2" xfId="0"/>
    <cellStyle name="Normal 2 10 2 20" xfId="0"/>
    <cellStyle name="Normal 2 10 2 21" xfId="0"/>
    <cellStyle name="Normal 2 10 2 22" xfId="0"/>
    <cellStyle name="Normal 2 10 2 23" xfId="0"/>
    <cellStyle name="Normal 2 10 2 24" xfId="0"/>
    <cellStyle name="Normal 2 10 2 25" xfId="0"/>
    <cellStyle name="Normal 2 10 2 26" xfId="0"/>
    <cellStyle name="Normal 2 10 2 27" xfId="0"/>
    <cellStyle name="Normal 2 10 2 28" xfId="0"/>
    <cellStyle name="Normal 2 10 2 29" xfId="0"/>
    <cellStyle name="Normal 2 10 2 3" xfId="0"/>
    <cellStyle name="Normal 2 10 2 30" xfId="0"/>
    <cellStyle name="Normal 2 10 2 31" xfId="0"/>
    <cellStyle name="Normal 2 10 2 32" xfId="0"/>
    <cellStyle name="Normal 2 10 2 33" xfId="0"/>
    <cellStyle name="Normal 2 10 2 34" xfId="0"/>
    <cellStyle name="Normal 2 10 2 35" xfId="0"/>
    <cellStyle name="Normal 2 10 2 36" xfId="0"/>
    <cellStyle name="Normal 2 10 2 37" xfId="0"/>
    <cellStyle name="Normal 2 10 2 38" xfId="0"/>
    <cellStyle name="Normal 2 10 2 39" xfId="0"/>
    <cellStyle name="Normal 2 10 2 4" xfId="0"/>
    <cellStyle name="Normal 2 10 2 40" xfId="0"/>
    <cellStyle name="Normal 2 10 2 41" xfId="0"/>
    <cellStyle name="Normal 2 10 2 42" xfId="0"/>
    <cellStyle name="Normal 2 10 2 43" xfId="0"/>
    <cellStyle name="Normal 2 10 2 44" xfId="0"/>
    <cellStyle name="Normal 2 10 2 45" xfId="0"/>
    <cellStyle name="Normal 2 10 2 46" xfId="0"/>
    <cellStyle name="Normal 2 10 2 47" xfId="0"/>
    <cellStyle name="Normal 2 10 2 48" xfId="0"/>
    <cellStyle name="Normal 2 10 2 49" xfId="0"/>
    <cellStyle name="Normal 2 10 2 5" xfId="0"/>
    <cellStyle name="Normal 2 10 2 50" xfId="0"/>
    <cellStyle name="Normal 2 10 2 51" xfId="0"/>
    <cellStyle name="Normal 2 10 2 52" xfId="0"/>
    <cellStyle name="Normal 2 10 2 53" xfId="0"/>
    <cellStyle name="Normal 2 10 2 54" xfId="0"/>
    <cellStyle name="Normal 2 10 2 55" xfId="0"/>
    <cellStyle name="Normal 2 10 2 56" xfId="0"/>
    <cellStyle name="Normal 2 10 2 57" xfId="0"/>
    <cellStyle name="Normal 2 10 2 58" xfId="0"/>
    <cellStyle name="Normal 2 10 2 59" xfId="0"/>
    <cellStyle name="Normal 2 10 2 6" xfId="0"/>
    <cellStyle name="Normal 2 10 2 60" xfId="0"/>
    <cellStyle name="Normal 2 10 2 61" xfId="0"/>
    <cellStyle name="Normal 2 10 2 62" xfId="0"/>
    <cellStyle name="Normal 2 10 2 63" xfId="0"/>
    <cellStyle name="Normal 2 10 2 64" xfId="0"/>
    <cellStyle name="Normal 2 10 2 65" xfId="0"/>
    <cellStyle name="Normal 2 10 2 66" xfId="0"/>
    <cellStyle name="Normal 2 10 2 67" xfId="0"/>
    <cellStyle name="Normal 2 10 2 68" xfId="0"/>
    <cellStyle name="Normal 2 10 2 69" xfId="0"/>
    <cellStyle name="Normal 2 10 2 7" xfId="0"/>
    <cellStyle name="Normal 2 10 2 70" xfId="0"/>
    <cellStyle name="Normal 2 10 2 71" xfId="0"/>
    <cellStyle name="Normal 2 10 2 72" xfId="0"/>
    <cellStyle name="Normal 2 10 2 73" xfId="0"/>
    <cellStyle name="Normal 2 10 2 74" xfId="0"/>
    <cellStyle name="Normal 2 10 2 75" xfId="0"/>
    <cellStyle name="Normal 2 10 2 76" xfId="0"/>
    <cellStyle name="Normal 2 10 2 77" xfId="0"/>
    <cellStyle name="Normal 2 10 2 78" xfId="0"/>
    <cellStyle name="Normal 2 10 2 79" xfId="0"/>
    <cellStyle name="Normal 2 10 2 8" xfId="0"/>
    <cellStyle name="Normal 2 10 2 80" xfId="0"/>
    <cellStyle name="Normal 2 10 2 81" xfId="0"/>
    <cellStyle name="Normal 2 10 2 82" xfId="0"/>
    <cellStyle name="Normal 2 10 2 83" xfId="0"/>
    <cellStyle name="Normal 2 10 2 84" xfId="0"/>
    <cellStyle name="Normal 2 10 2 85" xfId="0"/>
    <cellStyle name="Normal 2 10 2 86" xfId="0"/>
    <cellStyle name="Normal 2 10 2 87" xfId="0"/>
    <cellStyle name="Normal 2 10 2 88" xfId="0"/>
    <cellStyle name="Normal 2 10 2 89" xfId="0"/>
    <cellStyle name="Normal 2 10 2 9" xfId="0"/>
    <cellStyle name="Normal 2 10 2 90" xfId="0"/>
    <cellStyle name="Normal 2 10 2 91" xfId="0"/>
    <cellStyle name="Normal 2 10 2 92" xfId="0"/>
    <cellStyle name="Normal 2 10 2 93" xfId="0"/>
    <cellStyle name="Normal 2 10 20" xfId="0"/>
    <cellStyle name="Normal 2 10 21" xfId="0"/>
    <cellStyle name="Normal 2 10 22" xfId="0"/>
    <cellStyle name="Normal 2 10 23" xfId="0"/>
    <cellStyle name="Normal 2 10 24" xfId="0"/>
    <cellStyle name="Normal 2 10 25" xfId="0"/>
    <cellStyle name="Normal 2 10 26" xfId="0"/>
    <cellStyle name="Normal 2 10 27" xfId="0"/>
    <cellStyle name="Normal 2 10 28" xfId="0"/>
    <cellStyle name="Normal 2 10 29" xfId="0"/>
    <cellStyle name="Normal 2 10 2_Planilha" xfId="0"/>
    <cellStyle name="Normal 2 10 3" xfId="0"/>
    <cellStyle name="Normal 2 10 3 10" xfId="0"/>
    <cellStyle name="Normal 2 10 3 11" xfId="0"/>
    <cellStyle name="Normal 2 10 3 12" xfId="0"/>
    <cellStyle name="Normal 2 10 3 13" xfId="0"/>
    <cellStyle name="Normal 2 10 3 14" xfId="0"/>
    <cellStyle name="Normal 2 10 3 15" xfId="0"/>
    <cellStyle name="Normal 2 10 3 16" xfId="0"/>
    <cellStyle name="Normal 2 10 3 17" xfId="0"/>
    <cellStyle name="Normal 2 10 3 18" xfId="0"/>
    <cellStyle name="Normal 2 10 3 19" xfId="0"/>
    <cellStyle name="Normal 2 10 3 2" xfId="0"/>
    <cellStyle name="Normal 2 10 3 20" xfId="0"/>
    <cellStyle name="Normal 2 10 3 21" xfId="0"/>
    <cellStyle name="Normal 2 10 3 22" xfId="0"/>
    <cellStyle name="Normal 2 10 3 23" xfId="0"/>
    <cellStyle name="Normal 2 10 3 24" xfId="0"/>
    <cellStyle name="Normal 2 10 3 25" xfId="0"/>
    <cellStyle name="Normal 2 10 3 26" xfId="0"/>
    <cellStyle name="Normal 2 10 3 27" xfId="0"/>
    <cellStyle name="Normal 2 10 3 28" xfId="0"/>
    <cellStyle name="Normal 2 10 3 29" xfId="0"/>
    <cellStyle name="Normal 2 10 3 3" xfId="0"/>
    <cellStyle name="Normal 2 10 3 30" xfId="0"/>
    <cellStyle name="Normal 2 10 3 31" xfId="0"/>
    <cellStyle name="Normal 2 10 3 32" xfId="0"/>
    <cellStyle name="Normal 2 10 3 33" xfId="0"/>
    <cellStyle name="Normal 2 10 3 34" xfId="0"/>
    <cellStyle name="Normal 2 10 3 35" xfId="0"/>
    <cellStyle name="Normal 2 10 3 36" xfId="0"/>
    <cellStyle name="Normal 2 10 3 37" xfId="0"/>
    <cellStyle name="Normal 2 10 3 38" xfId="0"/>
    <cellStyle name="Normal 2 10 3 39" xfId="0"/>
    <cellStyle name="Normal 2 10 3 4" xfId="0"/>
    <cellStyle name="Normal 2 10 3 40" xfId="0"/>
    <cellStyle name="Normal 2 10 3 41" xfId="0"/>
    <cellStyle name="Normal 2 10 3 42" xfId="0"/>
    <cellStyle name="Normal 2 10 3 43" xfId="0"/>
    <cellStyle name="Normal 2 10 3 44" xfId="0"/>
    <cellStyle name="Normal 2 10 3 45" xfId="0"/>
    <cellStyle name="Normal 2 10 3 46" xfId="0"/>
    <cellStyle name="Normal 2 10 3 47" xfId="0"/>
    <cellStyle name="Normal 2 10 3 48" xfId="0"/>
    <cellStyle name="Normal 2 10 3 49" xfId="0"/>
    <cellStyle name="Normal 2 10 3 5" xfId="0"/>
    <cellStyle name="Normal 2 10 3 50" xfId="0"/>
    <cellStyle name="Normal 2 10 3 51" xfId="0"/>
    <cellStyle name="Normal 2 10 3 52" xfId="0"/>
    <cellStyle name="Normal 2 10 3 53" xfId="0"/>
    <cellStyle name="Normal 2 10 3 54" xfId="0"/>
    <cellStyle name="Normal 2 10 3 55" xfId="0"/>
    <cellStyle name="Normal 2 10 3 56" xfId="0"/>
    <cellStyle name="Normal 2 10 3 57" xfId="0"/>
    <cellStyle name="Normal 2 10 3 58" xfId="0"/>
    <cellStyle name="Normal 2 10 3 59" xfId="0"/>
    <cellStyle name="Normal 2 10 3 6" xfId="0"/>
    <cellStyle name="Normal 2 10 3 60" xfId="0"/>
    <cellStyle name="Normal 2 10 3 61" xfId="0"/>
    <cellStyle name="Normal 2 10 3 62" xfId="0"/>
    <cellStyle name="Normal 2 10 3 63" xfId="0"/>
    <cellStyle name="Normal 2 10 3 64" xfId="0"/>
    <cellStyle name="Normal 2 10 3 65" xfId="0"/>
    <cellStyle name="Normal 2 10 3 66" xfId="0"/>
    <cellStyle name="Normal 2 10 3 67" xfId="0"/>
    <cellStyle name="Normal 2 10 3 68" xfId="0"/>
    <cellStyle name="Normal 2 10 3 69" xfId="0"/>
    <cellStyle name="Normal 2 10 3 7" xfId="0"/>
    <cellStyle name="Normal 2 10 3 70" xfId="0"/>
    <cellStyle name="Normal 2 10 3 71" xfId="0"/>
    <cellStyle name="Normal 2 10 3 72" xfId="0"/>
    <cellStyle name="Normal 2 10 3 73" xfId="0"/>
    <cellStyle name="Normal 2 10 3 74" xfId="0"/>
    <cellStyle name="Normal 2 10 3 75" xfId="0"/>
    <cellStyle name="Normal 2 10 3 76" xfId="0"/>
    <cellStyle name="Normal 2 10 3 77" xfId="0"/>
    <cellStyle name="Normal 2 10 3 78" xfId="0"/>
    <cellStyle name="Normal 2 10 3 79" xfId="0"/>
    <cellStyle name="Normal 2 10 3 8" xfId="0"/>
    <cellStyle name="Normal 2 10 3 80" xfId="0"/>
    <cellStyle name="Normal 2 10 3 81" xfId="0"/>
    <cellStyle name="Normal 2 10 3 82" xfId="0"/>
    <cellStyle name="Normal 2 10 3 83" xfId="0"/>
    <cellStyle name="Normal 2 10 3 84" xfId="0"/>
    <cellStyle name="Normal 2 10 3 85" xfId="0"/>
    <cellStyle name="Normal 2 10 3 86" xfId="0"/>
    <cellStyle name="Normal 2 10 3 87" xfId="0"/>
    <cellStyle name="Normal 2 10 3 88" xfId="0"/>
    <cellStyle name="Normal 2 10 3 89" xfId="0"/>
    <cellStyle name="Normal 2 10 3 9" xfId="0"/>
    <cellStyle name="Normal 2 10 3 90" xfId="0"/>
    <cellStyle name="Normal 2 10 3 91" xfId="0"/>
    <cellStyle name="Normal 2 10 3 92" xfId="0"/>
    <cellStyle name="Normal 2 10 3 93" xfId="0"/>
    <cellStyle name="Normal 2 10 30" xfId="0"/>
    <cellStyle name="Normal 2 10 31" xfId="0"/>
    <cellStyle name="Normal 2 10 32" xfId="0"/>
    <cellStyle name="Normal 2 10 33" xfId="0"/>
    <cellStyle name="Normal 2 10 34" xfId="0"/>
    <cellStyle name="Normal 2 10 35" xfId="0"/>
    <cellStyle name="Normal 2 10 36" xfId="0"/>
    <cellStyle name="Normal 2 10 37" xfId="0"/>
    <cellStyle name="Normal 2 10 38" xfId="0"/>
    <cellStyle name="Normal 2 10 39" xfId="0"/>
    <cellStyle name="Normal 2 10 3_Planilha" xfId="0"/>
    <cellStyle name="Normal 2 10 4" xfId="0"/>
    <cellStyle name="Normal 2 10 40" xfId="0"/>
    <cellStyle name="Normal 2 10 41" xfId="0"/>
    <cellStyle name="Normal 2 10 42" xfId="0"/>
    <cellStyle name="Normal 2 10 43" xfId="0"/>
    <cellStyle name="Normal 2 10 44" xfId="0"/>
    <cellStyle name="Normal 2 10 45" xfId="0"/>
    <cellStyle name="Normal 2 10 46" xfId="0"/>
    <cellStyle name="Normal 2 10 47" xfId="0"/>
    <cellStyle name="Normal 2 10 48" xfId="0"/>
    <cellStyle name="Normal 2 10 49" xfId="0"/>
    <cellStyle name="Normal 2 10 5" xfId="0"/>
    <cellStyle name="Normal 2 10 50" xfId="0"/>
    <cellStyle name="Normal 2 10 51" xfId="0"/>
    <cellStyle name="Normal 2 10 52" xfId="0"/>
    <cellStyle name="Normal 2 10 53" xfId="0"/>
    <cellStyle name="Normal 2 10 54" xfId="0"/>
    <cellStyle name="Normal 2 10 55" xfId="0"/>
    <cellStyle name="Normal 2 10 56" xfId="0"/>
    <cellStyle name="Normal 2 10 57" xfId="0"/>
    <cellStyle name="Normal 2 10 58" xfId="0"/>
    <cellStyle name="Normal 2 10 59" xfId="0"/>
    <cellStyle name="Normal 2 10 6" xfId="0"/>
    <cellStyle name="Normal 2 10 60" xfId="0"/>
    <cellStyle name="Normal 2 10 61" xfId="0"/>
    <cellStyle name="Normal 2 10 62" xfId="0"/>
    <cellStyle name="Normal 2 10 63" xfId="0"/>
    <cellStyle name="Normal 2 10 64" xfId="0"/>
    <cellStyle name="Normal 2 10 65" xfId="0"/>
    <cellStyle name="Normal 2 10 66" xfId="0"/>
    <cellStyle name="Normal 2 10 67" xfId="0"/>
    <cellStyle name="Normal 2 10 68" xfId="0"/>
    <cellStyle name="Normal 2 10 69" xfId="0"/>
    <cellStyle name="Normal 2 10 7" xfId="0"/>
    <cellStyle name="Normal 2 10 70" xfId="0"/>
    <cellStyle name="Normal 2 10 71" xfId="0"/>
    <cellStyle name="Normal 2 10 72" xfId="0"/>
    <cellStyle name="Normal 2 10 73" xfId="0"/>
    <cellStyle name="Normal 2 10 74" xfId="0"/>
    <cellStyle name="Normal 2 10 75" xfId="0"/>
    <cellStyle name="Normal 2 10 76" xfId="0"/>
    <cellStyle name="Normal 2 10 77" xfId="0"/>
    <cellStyle name="Normal 2 10 78" xfId="0"/>
    <cellStyle name="Normal 2 10 79" xfId="0"/>
    <cellStyle name="Normal 2 10 8" xfId="0"/>
    <cellStyle name="Normal 2 10 80" xfId="0"/>
    <cellStyle name="Normal 2 10 81" xfId="0"/>
    <cellStyle name="Normal 2 10 82" xfId="0"/>
    <cellStyle name="Normal 2 10 83" xfId="0"/>
    <cellStyle name="Normal 2 10 84" xfId="0"/>
    <cellStyle name="Normal 2 10 85" xfId="0"/>
    <cellStyle name="Normal 2 10 86" xfId="0"/>
    <cellStyle name="Normal 2 10 87" xfId="0"/>
    <cellStyle name="Normal 2 10 88" xfId="0"/>
    <cellStyle name="Normal 2 10 89" xfId="0"/>
    <cellStyle name="Normal 2 10 9" xfId="0"/>
    <cellStyle name="Normal 2 10 90" xfId="0"/>
    <cellStyle name="Normal 2 10 91" xfId="0"/>
    <cellStyle name="Normal 2 10 92" xfId="0"/>
    <cellStyle name="Normal 2 10 93" xfId="0"/>
    <cellStyle name="Normal 2 10 94" xfId="0"/>
    <cellStyle name="Normal 2 10 95" xfId="0"/>
    <cellStyle name="Normal 2 10_Planilha" xfId="0"/>
    <cellStyle name="Normal 2 11" xfId="0"/>
    <cellStyle name="Normal 2 11 10" xfId="0"/>
    <cellStyle name="Normal 2 11 11" xfId="0"/>
    <cellStyle name="Normal 2 11 12" xfId="0"/>
    <cellStyle name="Normal 2 11 13" xfId="0"/>
    <cellStyle name="Normal 2 11 14" xfId="0"/>
    <cellStyle name="Normal 2 11 15" xfId="0"/>
    <cellStyle name="Normal 2 11 16" xfId="0"/>
    <cellStyle name="Normal 2 11 17" xfId="0"/>
    <cellStyle name="Normal 2 11 18" xfId="0"/>
    <cellStyle name="Normal 2 11 19" xfId="0"/>
    <cellStyle name="Normal 2 11 2" xfId="0"/>
    <cellStyle name="Normal 2 11 2 10" xfId="0"/>
    <cellStyle name="Normal 2 11 2 11" xfId="0"/>
    <cellStyle name="Normal 2 11 2 12" xfId="0"/>
    <cellStyle name="Normal 2 11 2 13" xfId="0"/>
    <cellStyle name="Normal 2 11 2 14" xfId="0"/>
    <cellStyle name="Normal 2 11 2 15" xfId="0"/>
    <cellStyle name="Normal 2 11 2 16" xfId="0"/>
    <cellStyle name="Normal 2 11 2 17" xfId="0"/>
    <cellStyle name="Normal 2 11 2 18" xfId="0"/>
    <cellStyle name="Normal 2 11 2 19" xfId="0"/>
    <cellStyle name="Normal 2 11 2 2" xfId="0"/>
    <cellStyle name="Normal 2 11 2 20" xfId="0"/>
    <cellStyle name="Normal 2 11 2 21" xfId="0"/>
    <cellStyle name="Normal 2 11 2 22" xfId="0"/>
    <cellStyle name="Normal 2 11 2 23" xfId="0"/>
    <cellStyle name="Normal 2 11 2 24" xfId="0"/>
    <cellStyle name="Normal 2 11 2 25" xfId="0"/>
    <cellStyle name="Normal 2 11 2 26" xfId="0"/>
    <cellStyle name="Normal 2 11 2 27" xfId="0"/>
    <cellStyle name="Normal 2 11 2 28" xfId="0"/>
    <cellStyle name="Normal 2 11 2 29" xfId="0"/>
    <cellStyle name="Normal 2 11 2 3" xfId="0"/>
    <cellStyle name="Normal 2 11 2 30" xfId="0"/>
    <cellStyle name="Normal 2 11 2 31" xfId="0"/>
    <cellStyle name="Normal 2 11 2 32" xfId="0"/>
    <cellStyle name="Normal 2 11 2 33" xfId="0"/>
    <cellStyle name="Normal 2 11 2 34" xfId="0"/>
    <cellStyle name="Normal 2 11 2 35" xfId="0"/>
    <cellStyle name="Normal 2 11 2 36" xfId="0"/>
    <cellStyle name="Normal 2 11 2 37" xfId="0"/>
    <cellStyle name="Normal 2 11 2 38" xfId="0"/>
    <cellStyle name="Normal 2 11 2 39" xfId="0"/>
    <cellStyle name="Normal 2 11 2 4" xfId="0"/>
    <cellStyle name="Normal 2 11 2 40" xfId="0"/>
    <cellStyle name="Normal 2 11 2 41" xfId="0"/>
    <cellStyle name="Normal 2 11 2 42" xfId="0"/>
    <cellStyle name="Normal 2 11 2 43" xfId="0"/>
    <cellStyle name="Normal 2 11 2 44" xfId="0"/>
    <cellStyle name="Normal 2 11 2 45" xfId="0"/>
    <cellStyle name="Normal 2 11 2 46" xfId="0"/>
    <cellStyle name="Normal 2 11 2 47" xfId="0"/>
    <cellStyle name="Normal 2 11 2 48" xfId="0"/>
    <cellStyle name="Normal 2 11 2 49" xfId="0"/>
    <cellStyle name="Normal 2 11 2 5" xfId="0"/>
    <cellStyle name="Normal 2 11 2 50" xfId="0"/>
    <cellStyle name="Normal 2 11 2 51" xfId="0"/>
    <cellStyle name="Normal 2 11 2 52" xfId="0"/>
    <cellStyle name="Normal 2 11 2 53" xfId="0"/>
    <cellStyle name="Normal 2 11 2 54" xfId="0"/>
    <cellStyle name="Normal 2 11 2 55" xfId="0"/>
    <cellStyle name="Normal 2 11 2 56" xfId="0"/>
    <cellStyle name="Normal 2 11 2 57" xfId="0"/>
    <cellStyle name="Normal 2 11 2 58" xfId="0"/>
    <cellStyle name="Normal 2 11 2 59" xfId="0"/>
    <cellStyle name="Normal 2 11 2 6" xfId="0"/>
    <cellStyle name="Normal 2 11 2 60" xfId="0"/>
    <cellStyle name="Normal 2 11 2 61" xfId="0"/>
    <cellStyle name="Normal 2 11 2 62" xfId="0"/>
    <cellStyle name="Normal 2 11 2 63" xfId="0"/>
    <cellStyle name="Normal 2 11 2 64" xfId="0"/>
    <cellStyle name="Normal 2 11 2 65" xfId="0"/>
    <cellStyle name="Normal 2 11 2 66" xfId="0"/>
    <cellStyle name="Normal 2 11 2 67" xfId="0"/>
    <cellStyle name="Normal 2 11 2 68" xfId="0"/>
    <cellStyle name="Normal 2 11 2 69" xfId="0"/>
    <cellStyle name="Normal 2 11 2 7" xfId="0"/>
    <cellStyle name="Normal 2 11 2 70" xfId="0"/>
    <cellStyle name="Normal 2 11 2 71" xfId="0"/>
    <cellStyle name="Normal 2 11 2 72" xfId="0"/>
    <cellStyle name="Normal 2 11 2 73" xfId="0"/>
    <cellStyle name="Normal 2 11 2 74" xfId="0"/>
    <cellStyle name="Normal 2 11 2 75" xfId="0"/>
    <cellStyle name="Normal 2 11 2 76" xfId="0"/>
    <cellStyle name="Normal 2 11 2 77" xfId="0"/>
    <cellStyle name="Normal 2 11 2 78" xfId="0"/>
    <cellStyle name="Normal 2 11 2 79" xfId="0"/>
    <cellStyle name="Normal 2 11 2 8" xfId="0"/>
    <cellStyle name="Normal 2 11 2 80" xfId="0"/>
    <cellStyle name="Normal 2 11 2 81" xfId="0"/>
    <cellStyle name="Normal 2 11 2 82" xfId="0"/>
    <cellStyle name="Normal 2 11 2 83" xfId="0"/>
    <cellStyle name="Normal 2 11 2 84" xfId="0"/>
    <cellStyle name="Normal 2 11 2 85" xfId="0"/>
    <cellStyle name="Normal 2 11 2 86" xfId="0"/>
    <cellStyle name="Normal 2 11 2 87" xfId="0"/>
    <cellStyle name="Normal 2 11 2 88" xfId="0"/>
    <cellStyle name="Normal 2 11 2 89" xfId="0"/>
    <cellStyle name="Normal 2 11 2 9" xfId="0"/>
    <cellStyle name="Normal 2 11 2 90" xfId="0"/>
    <cellStyle name="Normal 2 11 2 91" xfId="0"/>
    <cellStyle name="Normal 2 11 2 92" xfId="0"/>
    <cellStyle name="Normal 2 11 2 93" xfId="0"/>
    <cellStyle name="Normal 2 11 20" xfId="0"/>
    <cellStyle name="Normal 2 11 21" xfId="0"/>
    <cellStyle name="Normal 2 11 22" xfId="0"/>
    <cellStyle name="Normal 2 11 23" xfId="0"/>
    <cellStyle name="Normal 2 11 24" xfId="0"/>
    <cellStyle name="Normal 2 11 25" xfId="0"/>
    <cellStyle name="Normal 2 11 26" xfId="0"/>
    <cellStyle name="Normal 2 11 27" xfId="0"/>
    <cellStyle name="Normal 2 11 28" xfId="0"/>
    <cellStyle name="Normal 2 11 29" xfId="0"/>
    <cellStyle name="Normal 2 11 2_Planilha" xfId="0"/>
    <cellStyle name="Normal 2 11 3" xfId="0"/>
    <cellStyle name="Normal 2 11 3 10" xfId="0"/>
    <cellStyle name="Normal 2 11 3 11" xfId="0"/>
    <cellStyle name="Normal 2 11 3 12" xfId="0"/>
    <cellStyle name="Normal 2 11 3 13" xfId="0"/>
    <cellStyle name="Normal 2 11 3 14" xfId="0"/>
    <cellStyle name="Normal 2 11 3 15" xfId="0"/>
    <cellStyle name="Normal 2 11 3 16" xfId="0"/>
    <cellStyle name="Normal 2 11 3 17" xfId="0"/>
    <cellStyle name="Normal 2 11 3 18" xfId="0"/>
    <cellStyle name="Normal 2 11 3 19" xfId="0"/>
    <cellStyle name="Normal 2 11 3 2" xfId="0"/>
    <cellStyle name="Normal 2 11 3 20" xfId="0"/>
    <cellStyle name="Normal 2 11 3 21" xfId="0"/>
    <cellStyle name="Normal 2 11 3 22" xfId="0"/>
    <cellStyle name="Normal 2 11 3 23" xfId="0"/>
    <cellStyle name="Normal 2 11 3 24" xfId="0"/>
    <cellStyle name="Normal 2 11 3 25" xfId="0"/>
    <cellStyle name="Normal 2 11 3 26" xfId="0"/>
    <cellStyle name="Normal 2 11 3 27" xfId="0"/>
    <cellStyle name="Normal 2 11 3 28" xfId="0"/>
    <cellStyle name="Normal 2 11 3 29" xfId="0"/>
    <cellStyle name="Normal 2 11 3 3" xfId="0"/>
    <cellStyle name="Normal 2 11 3 30" xfId="0"/>
    <cellStyle name="Normal 2 11 3 31" xfId="0"/>
    <cellStyle name="Normal 2 11 3 32" xfId="0"/>
    <cellStyle name="Normal 2 11 3 33" xfId="0"/>
    <cellStyle name="Normal 2 11 3 34" xfId="0"/>
    <cellStyle name="Normal 2 11 3 35" xfId="0"/>
    <cellStyle name="Normal 2 11 3 36" xfId="0"/>
    <cellStyle name="Normal 2 11 3 37" xfId="0"/>
    <cellStyle name="Normal 2 11 3 38" xfId="0"/>
    <cellStyle name="Normal 2 11 3 39" xfId="0"/>
    <cellStyle name="Normal 2 11 3 4" xfId="0"/>
    <cellStyle name="Normal 2 11 3 40" xfId="0"/>
    <cellStyle name="Normal 2 11 3 41" xfId="0"/>
    <cellStyle name="Normal 2 11 3 42" xfId="0"/>
    <cellStyle name="Normal 2 11 3 43" xfId="0"/>
    <cellStyle name="Normal 2 11 3 44" xfId="0"/>
    <cellStyle name="Normal 2 11 3 45" xfId="0"/>
    <cellStyle name="Normal 2 11 3 46" xfId="0"/>
    <cellStyle name="Normal 2 11 3 47" xfId="0"/>
    <cellStyle name="Normal 2 11 3 48" xfId="0"/>
    <cellStyle name="Normal 2 11 3 49" xfId="0"/>
    <cellStyle name="Normal 2 11 3 5" xfId="0"/>
    <cellStyle name="Normal 2 11 3 50" xfId="0"/>
    <cellStyle name="Normal 2 11 3 51" xfId="0"/>
    <cellStyle name="Normal 2 11 3 52" xfId="0"/>
    <cellStyle name="Normal 2 11 3 53" xfId="0"/>
    <cellStyle name="Normal 2 11 3 54" xfId="0"/>
    <cellStyle name="Normal 2 11 3 55" xfId="0"/>
    <cellStyle name="Normal 2 11 3 56" xfId="0"/>
    <cellStyle name="Normal 2 11 3 57" xfId="0"/>
    <cellStyle name="Normal 2 11 3 58" xfId="0"/>
    <cellStyle name="Normal 2 11 3 59" xfId="0"/>
    <cellStyle name="Normal 2 11 3 6" xfId="0"/>
    <cellStyle name="Normal 2 11 3 60" xfId="0"/>
    <cellStyle name="Normal 2 11 3 61" xfId="0"/>
    <cellStyle name="Normal 2 11 3 62" xfId="0"/>
    <cellStyle name="Normal 2 11 3 63" xfId="0"/>
    <cellStyle name="Normal 2 11 3 64" xfId="0"/>
    <cellStyle name="Normal 2 11 3 65" xfId="0"/>
    <cellStyle name="Normal 2 11 3 66" xfId="0"/>
    <cellStyle name="Normal 2 11 3 67" xfId="0"/>
    <cellStyle name="Normal 2 11 3 68" xfId="0"/>
    <cellStyle name="Normal 2 11 3 69" xfId="0"/>
    <cellStyle name="Normal 2 11 3 7" xfId="0"/>
    <cellStyle name="Normal 2 11 3 70" xfId="0"/>
    <cellStyle name="Normal 2 11 3 71" xfId="0"/>
    <cellStyle name="Normal 2 11 3 72" xfId="0"/>
    <cellStyle name="Normal 2 11 3 73" xfId="0"/>
    <cellStyle name="Normal 2 11 3 74" xfId="0"/>
    <cellStyle name="Normal 2 11 3 75" xfId="0"/>
    <cellStyle name="Normal 2 11 3 76" xfId="0"/>
    <cellStyle name="Normal 2 11 3 77" xfId="0"/>
    <cellStyle name="Normal 2 11 3 78" xfId="0"/>
    <cellStyle name="Normal 2 11 3 79" xfId="0"/>
    <cellStyle name="Normal 2 11 3 8" xfId="0"/>
    <cellStyle name="Normal 2 11 3 80" xfId="0"/>
    <cellStyle name="Normal 2 11 3 81" xfId="0"/>
    <cellStyle name="Normal 2 11 3 82" xfId="0"/>
    <cellStyle name="Normal 2 11 3 83" xfId="0"/>
    <cellStyle name="Normal 2 11 3 84" xfId="0"/>
    <cellStyle name="Normal 2 11 3 85" xfId="0"/>
    <cellStyle name="Normal 2 11 3 86" xfId="0"/>
    <cellStyle name="Normal 2 11 3 87" xfId="0"/>
    <cellStyle name="Normal 2 11 3 88" xfId="0"/>
    <cellStyle name="Normal 2 11 3 89" xfId="0"/>
    <cellStyle name="Normal 2 11 3 9" xfId="0"/>
    <cellStyle name="Normal 2 11 3 90" xfId="0"/>
    <cellStyle name="Normal 2 11 3 91" xfId="0"/>
    <cellStyle name="Normal 2 11 3 92" xfId="0"/>
    <cellStyle name="Normal 2 11 3 93" xfId="0"/>
    <cellStyle name="Normal 2 11 30" xfId="0"/>
    <cellStyle name="Normal 2 11 31" xfId="0"/>
    <cellStyle name="Normal 2 11 32" xfId="0"/>
    <cellStyle name="Normal 2 11 33" xfId="0"/>
    <cellStyle name="Normal 2 11 34" xfId="0"/>
    <cellStyle name="Normal 2 11 35" xfId="0"/>
    <cellStyle name="Normal 2 11 36" xfId="0"/>
    <cellStyle name="Normal 2 11 37" xfId="0"/>
    <cellStyle name="Normal 2 11 38" xfId="0"/>
    <cellStyle name="Normal 2 11 39" xfId="0"/>
    <cellStyle name="Normal 2 11 3_Planilha" xfId="0"/>
    <cellStyle name="Normal 2 11 4" xfId="0"/>
    <cellStyle name="Normal 2 11 40" xfId="0"/>
    <cellStyle name="Normal 2 11 41" xfId="0"/>
    <cellStyle name="Normal 2 11 42" xfId="0"/>
    <cellStyle name="Normal 2 11 43" xfId="0"/>
    <cellStyle name="Normal 2 11 44" xfId="0"/>
    <cellStyle name="Normal 2 11 45" xfId="0"/>
    <cellStyle name="Normal 2 11 46" xfId="0"/>
    <cellStyle name="Normal 2 11 47" xfId="0"/>
    <cellStyle name="Normal 2 11 48" xfId="0"/>
    <cellStyle name="Normal 2 11 49" xfId="0"/>
    <cellStyle name="Normal 2 11 5" xfId="0"/>
    <cellStyle name="Normal 2 11 50" xfId="0"/>
    <cellStyle name="Normal 2 11 51" xfId="0"/>
    <cellStyle name="Normal 2 11 52" xfId="0"/>
    <cellStyle name="Normal 2 11 53" xfId="0"/>
    <cellStyle name="Normal 2 11 54" xfId="0"/>
    <cellStyle name="Normal 2 11 55" xfId="0"/>
    <cellStyle name="Normal 2 11 56" xfId="0"/>
    <cellStyle name="Normal 2 11 57" xfId="0"/>
    <cellStyle name="Normal 2 11 58" xfId="0"/>
    <cellStyle name="Normal 2 11 59" xfId="0"/>
    <cellStyle name="Normal 2 11 6" xfId="0"/>
    <cellStyle name="Normal 2 11 60" xfId="0"/>
    <cellStyle name="Normal 2 11 61" xfId="0"/>
    <cellStyle name="Normal 2 11 62" xfId="0"/>
    <cellStyle name="Normal 2 11 63" xfId="0"/>
    <cellStyle name="Normal 2 11 64" xfId="0"/>
    <cellStyle name="Normal 2 11 65" xfId="0"/>
    <cellStyle name="Normal 2 11 66" xfId="0"/>
    <cellStyle name="Normal 2 11 67" xfId="0"/>
    <cellStyle name="Normal 2 11 68" xfId="0"/>
    <cellStyle name="Normal 2 11 69" xfId="0"/>
    <cellStyle name="Normal 2 11 7" xfId="0"/>
    <cellStyle name="Normal 2 11 70" xfId="0"/>
    <cellStyle name="Normal 2 11 71" xfId="0"/>
    <cellStyle name="Normal 2 11 72" xfId="0"/>
    <cellStyle name="Normal 2 11 73" xfId="0"/>
    <cellStyle name="Normal 2 11 74" xfId="0"/>
    <cellStyle name="Normal 2 11 75" xfId="0"/>
    <cellStyle name="Normal 2 11 76" xfId="0"/>
    <cellStyle name="Normal 2 11 77" xfId="0"/>
    <cellStyle name="Normal 2 11 78" xfId="0"/>
    <cellStyle name="Normal 2 11 79" xfId="0"/>
    <cellStyle name="Normal 2 11 8" xfId="0"/>
    <cellStyle name="Normal 2 11 80" xfId="0"/>
    <cellStyle name="Normal 2 11 81" xfId="0"/>
    <cellStyle name="Normal 2 11 82" xfId="0"/>
    <cellStyle name="Normal 2 11 83" xfId="0"/>
    <cellStyle name="Normal 2 11 84" xfId="0"/>
    <cellStyle name="Normal 2 11 85" xfId="0"/>
    <cellStyle name="Normal 2 11 86" xfId="0"/>
    <cellStyle name="Normal 2 11 87" xfId="0"/>
    <cellStyle name="Normal 2 11 88" xfId="0"/>
    <cellStyle name="Normal 2 11 89" xfId="0"/>
    <cellStyle name="Normal 2 11 9" xfId="0"/>
    <cellStyle name="Normal 2 11 90" xfId="0"/>
    <cellStyle name="Normal 2 11 91" xfId="0"/>
    <cellStyle name="Normal 2 11 92" xfId="0"/>
    <cellStyle name="Normal 2 11 93" xfId="0"/>
    <cellStyle name="Normal 2 11 94" xfId="0"/>
    <cellStyle name="Normal 2 11 95" xfId="0"/>
    <cellStyle name="Normal 2 11_Planilha" xfId="0"/>
    <cellStyle name="Normal 2 12" xfId="0"/>
    <cellStyle name="Normal 2 12 10" xfId="0"/>
    <cellStyle name="Normal 2 12 11" xfId="0"/>
    <cellStyle name="Normal 2 12 12" xfId="0"/>
    <cellStyle name="Normal 2 12 13" xfId="0"/>
    <cellStyle name="Normal 2 12 14" xfId="0"/>
    <cellStyle name="Normal 2 12 15" xfId="0"/>
    <cellStyle name="Normal 2 12 16" xfId="0"/>
    <cellStyle name="Normal 2 12 17" xfId="0"/>
    <cellStyle name="Normal 2 12 18" xfId="0"/>
    <cellStyle name="Normal 2 12 19" xfId="0"/>
    <cellStyle name="Normal 2 12 2" xfId="0"/>
    <cellStyle name="Normal 2 12 2 10" xfId="0"/>
    <cellStyle name="Normal 2 12 2 11" xfId="0"/>
    <cellStyle name="Normal 2 12 2 12" xfId="0"/>
    <cellStyle name="Normal 2 12 2 13" xfId="0"/>
    <cellStyle name="Normal 2 12 2 14" xfId="0"/>
    <cellStyle name="Normal 2 12 2 15" xfId="0"/>
    <cellStyle name="Normal 2 12 2 16" xfId="0"/>
    <cellStyle name="Normal 2 12 2 17" xfId="0"/>
    <cellStyle name="Normal 2 12 2 18" xfId="0"/>
    <cellStyle name="Normal 2 12 2 19" xfId="0"/>
    <cellStyle name="Normal 2 12 2 2" xfId="0"/>
    <cellStyle name="Normal 2 12 2 20" xfId="0"/>
    <cellStyle name="Normal 2 12 2 21" xfId="0"/>
    <cellStyle name="Normal 2 12 2 22" xfId="0"/>
    <cellStyle name="Normal 2 12 2 23" xfId="0"/>
    <cellStyle name="Normal 2 12 2 24" xfId="0"/>
    <cellStyle name="Normal 2 12 2 25" xfId="0"/>
    <cellStyle name="Normal 2 12 2 26" xfId="0"/>
    <cellStyle name="Normal 2 12 2 27" xfId="0"/>
    <cellStyle name="Normal 2 12 2 28" xfId="0"/>
    <cellStyle name="Normal 2 12 2 29" xfId="0"/>
    <cellStyle name="Normal 2 12 2 3" xfId="0"/>
    <cellStyle name="Normal 2 12 2 30" xfId="0"/>
    <cellStyle name="Normal 2 12 2 31" xfId="0"/>
    <cellStyle name="Normal 2 12 2 32" xfId="0"/>
    <cellStyle name="Normal 2 12 2 33" xfId="0"/>
    <cellStyle name="Normal 2 12 2 34" xfId="0"/>
    <cellStyle name="Normal 2 12 2 35" xfId="0"/>
    <cellStyle name="Normal 2 12 2 36" xfId="0"/>
    <cellStyle name="Normal 2 12 2 37" xfId="0"/>
    <cellStyle name="Normal 2 12 2 38" xfId="0"/>
    <cellStyle name="Normal 2 12 2 39" xfId="0"/>
    <cellStyle name="Normal 2 12 2 4" xfId="0"/>
    <cellStyle name="Normal 2 12 2 40" xfId="0"/>
    <cellStyle name="Normal 2 12 2 41" xfId="0"/>
    <cellStyle name="Normal 2 12 2 42" xfId="0"/>
    <cellStyle name="Normal 2 12 2 43" xfId="0"/>
    <cellStyle name="Normal 2 12 2 44" xfId="0"/>
    <cellStyle name="Normal 2 12 2 45" xfId="0"/>
    <cellStyle name="Normal 2 12 2 46" xfId="0"/>
    <cellStyle name="Normal 2 12 2 47" xfId="0"/>
    <cellStyle name="Normal 2 12 2 48" xfId="0"/>
    <cellStyle name="Normal 2 12 2 49" xfId="0"/>
    <cellStyle name="Normal 2 12 2 5" xfId="0"/>
    <cellStyle name="Normal 2 12 2 50" xfId="0"/>
    <cellStyle name="Normal 2 12 2 51" xfId="0"/>
    <cellStyle name="Normal 2 12 2 52" xfId="0"/>
    <cellStyle name="Normal 2 12 2 53" xfId="0"/>
    <cellStyle name="Normal 2 12 2 54" xfId="0"/>
    <cellStyle name="Normal 2 12 2 55" xfId="0"/>
    <cellStyle name="Normal 2 12 2 56" xfId="0"/>
    <cellStyle name="Normal 2 12 2 57" xfId="0"/>
    <cellStyle name="Normal 2 12 2 58" xfId="0"/>
    <cellStyle name="Normal 2 12 2 59" xfId="0"/>
    <cellStyle name="Normal 2 12 2 6" xfId="0"/>
    <cellStyle name="Normal 2 12 2 60" xfId="0"/>
    <cellStyle name="Normal 2 12 2 61" xfId="0"/>
    <cellStyle name="Normal 2 12 2 62" xfId="0"/>
    <cellStyle name="Normal 2 12 2 63" xfId="0"/>
    <cellStyle name="Normal 2 12 2 64" xfId="0"/>
    <cellStyle name="Normal 2 12 2 65" xfId="0"/>
    <cellStyle name="Normal 2 12 2 66" xfId="0"/>
    <cellStyle name="Normal 2 12 2 67" xfId="0"/>
    <cellStyle name="Normal 2 12 2 68" xfId="0"/>
    <cellStyle name="Normal 2 12 2 69" xfId="0"/>
    <cellStyle name="Normal 2 12 2 7" xfId="0"/>
    <cellStyle name="Normal 2 12 2 70" xfId="0"/>
    <cellStyle name="Normal 2 12 2 71" xfId="0"/>
    <cellStyle name="Normal 2 12 2 72" xfId="0"/>
    <cellStyle name="Normal 2 12 2 73" xfId="0"/>
    <cellStyle name="Normal 2 12 2 74" xfId="0"/>
    <cellStyle name="Normal 2 12 2 75" xfId="0"/>
    <cellStyle name="Normal 2 12 2 76" xfId="0"/>
    <cellStyle name="Normal 2 12 2 77" xfId="0"/>
    <cellStyle name="Normal 2 12 2 78" xfId="0"/>
    <cellStyle name="Normal 2 12 2 79" xfId="0"/>
    <cellStyle name="Normal 2 12 2 8" xfId="0"/>
    <cellStyle name="Normal 2 12 2 80" xfId="0"/>
    <cellStyle name="Normal 2 12 2 81" xfId="0"/>
    <cellStyle name="Normal 2 12 2 82" xfId="0"/>
    <cellStyle name="Normal 2 12 2 83" xfId="0"/>
    <cellStyle name="Normal 2 12 2 84" xfId="0"/>
    <cellStyle name="Normal 2 12 2 85" xfId="0"/>
    <cellStyle name="Normal 2 12 2 86" xfId="0"/>
    <cellStyle name="Normal 2 12 2 87" xfId="0"/>
    <cellStyle name="Normal 2 12 2 88" xfId="0"/>
    <cellStyle name="Normal 2 12 2 89" xfId="0"/>
    <cellStyle name="Normal 2 12 2 9" xfId="0"/>
    <cellStyle name="Normal 2 12 2 90" xfId="0"/>
    <cellStyle name="Normal 2 12 2 91" xfId="0"/>
    <cellStyle name="Normal 2 12 2 92" xfId="0"/>
    <cellStyle name="Normal 2 12 2 93" xfId="0"/>
    <cellStyle name="Normal 2 12 20" xfId="0"/>
    <cellStyle name="Normal 2 12 21" xfId="0"/>
    <cellStyle name="Normal 2 12 22" xfId="0"/>
    <cellStyle name="Normal 2 12 23" xfId="0"/>
    <cellStyle name="Normal 2 12 24" xfId="0"/>
    <cellStyle name="Normal 2 12 25" xfId="0"/>
    <cellStyle name="Normal 2 12 26" xfId="0"/>
    <cellStyle name="Normal 2 12 27" xfId="0"/>
    <cellStyle name="Normal 2 12 28" xfId="0"/>
    <cellStyle name="Normal 2 12 29" xfId="0"/>
    <cellStyle name="Normal 2 12 2_Planilha" xfId="0"/>
    <cellStyle name="Normal 2 12 3" xfId="0"/>
    <cellStyle name="Normal 2 12 3 10" xfId="0"/>
    <cellStyle name="Normal 2 12 3 11" xfId="0"/>
    <cellStyle name="Normal 2 12 3 12" xfId="0"/>
    <cellStyle name="Normal 2 12 3 13" xfId="0"/>
    <cellStyle name="Normal 2 12 3 14" xfId="0"/>
    <cellStyle name="Normal 2 12 3 15" xfId="0"/>
    <cellStyle name="Normal 2 12 3 16" xfId="0"/>
    <cellStyle name="Normal 2 12 3 17" xfId="0"/>
    <cellStyle name="Normal 2 12 3 18" xfId="0"/>
    <cellStyle name="Normal 2 12 3 19" xfId="0"/>
    <cellStyle name="Normal 2 12 3 2" xfId="0"/>
    <cellStyle name="Normal 2 12 3 20" xfId="0"/>
    <cellStyle name="Normal 2 12 3 21" xfId="0"/>
    <cellStyle name="Normal 2 12 3 22" xfId="0"/>
    <cellStyle name="Normal 2 12 3 23" xfId="0"/>
    <cellStyle name="Normal 2 12 3 24" xfId="0"/>
    <cellStyle name="Normal 2 12 3 25" xfId="0"/>
    <cellStyle name="Normal 2 12 3 26" xfId="0"/>
    <cellStyle name="Normal 2 12 3 27" xfId="0"/>
    <cellStyle name="Normal 2 12 3 28" xfId="0"/>
    <cellStyle name="Normal 2 12 3 29" xfId="0"/>
    <cellStyle name="Normal 2 12 3 3" xfId="0"/>
    <cellStyle name="Normal 2 12 3 30" xfId="0"/>
    <cellStyle name="Normal 2 12 3 31" xfId="0"/>
    <cellStyle name="Normal 2 12 3 32" xfId="0"/>
    <cellStyle name="Normal 2 12 3 33" xfId="0"/>
    <cellStyle name="Normal 2 12 3 34" xfId="0"/>
    <cellStyle name="Normal 2 12 3 35" xfId="0"/>
    <cellStyle name="Normal 2 12 3 36" xfId="0"/>
    <cellStyle name="Normal 2 12 3 37" xfId="0"/>
    <cellStyle name="Normal 2 12 3 38" xfId="0"/>
    <cellStyle name="Normal 2 12 3 39" xfId="0"/>
    <cellStyle name="Normal 2 12 3 4" xfId="0"/>
    <cellStyle name="Normal 2 12 3 40" xfId="0"/>
    <cellStyle name="Normal 2 12 3 41" xfId="0"/>
    <cellStyle name="Normal 2 12 3 42" xfId="0"/>
    <cellStyle name="Normal 2 12 3 43" xfId="0"/>
    <cellStyle name="Normal 2 12 3 44" xfId="0"/>
    <cellStyle name="Normal 2 12 3 45" xfId="0"/>
    <cellStyle name="Normal 2 12 3 46" xfId="0"/>
    <cellStyle name="Normal 2 12 3 47" xfId="0"/>
    <cellStyle name="Normal 2 12 3 48" xfId="0"/>
    <cellStyle name="Normal 2 12 3 49" xfId="0"/>
    <cellStyle name="Normal 2 12 3 5" xfId="0"/>
    <cellStyle name="Normal 2 12 3 50" xfId="0"/>
    <cellStyle name="Normal 2 12 3 51" xfId="0"/>
    <cellStyle name="Normal 2 12 3 52" xfId="0"/>
    <cellStyle name="Normal 2 12 3 53" xfId="0"/>
    <cellStyle name="Normal 2 12 3 54" xfId="0"/>
    <cellStyle name="Normal 2 12 3 55" xfId="0"/>
    <cellStyle name="Normal 2 12 3 56" xfId="0"/>
    <cellStyle name="Normal 2 12 3 57" xfId="0"/>
    <cellStyle name="Normal 2 12 3 58" xfId="0"/>
    <cellStyle name="Normal 2 12 3 59" xfId="0"/>
    <cellStyle name="Normal 2 12 3 6" xfId="0"/>
    <cellStyle name="Normal 2 12 3 60" xfId="0"/>
    <cellStyle name="Normal 2 12 3 61" xfId="0"/>
    <cellStyle name="Normal 2 12 3 62" xfId="0"/>
    <cellStyle name="Normal 2 12 3 63" xfId="0"/>
    <cellStyle name="Normal 2 12 3 64" xfId="0"/>
    <cellStyle name="Normal 2 12 3 65" xfId="0"/>
    <cellStyle name="Normal 2 12 3 66" xfId="0"/>
    <cellStyle name="Normal 2 12 3 67" xfId="0"/>
    <cellStyle name="Normal 2 12 3 68" xfId="0"/>
    <cellStyle name="Normal 2 12 3 69" xfId="0"/>
    <cellStyle name="Normal 2 12 3 7" xfId="0"/>
    <cellStyle name="Normal 2 12 3 70" xfId="0"/>
    <cellStyle name="Normal 2 12 3 71" xfId="0"/>
    <cellStyle name="Normal 2 12 3 72" xfId="0"/>
    <cellStyle name="Normal 2 12 3 73" xfId="0"/>
    <cellStyle name="Normal 2 12 3 74" xfId="0"/>
    <cellStyle name="Normal 2 12 3 75" xfId="0"/>
    <cellStyle name="Normal 2 12 3 76" xfId="0"/>
    <cellStyle name="Normal 2 12 3 77" xfId="0"/>
    <cellStyle name="Normal 2 12 3 78" xfId="0"/>
    <cellStyle name="Normal 2 12 3 79" xfId="0"/>
    <cellStyle name="Normal 2 12 3 8" xfId="0"/>
    <cellStyle name="Normal 2 12 3 80" xfId="0"/>
    <cellStyle name="Normal 2 12 3 81" xfId="0"/>
    <cellStyle name="Normal 2 12 3 82" xfId="0"/>
    <cellStyle name="Normal 2 12 3 83" xfId="0"/>
    <cellStyle name="Normal 2 12 3 84" xfId="0"/>
    <cellStyle name="Normal 2 12 3 85" xfId="0"/>
    <cellStyle name="Normal 2 12 3 86" xfId="0"/>
    <cellStyle name="Normal 2 12 3 87" xfId="0"/>
    <cellStyle name="Normal 2 12 3 88" xfId="0"/>
    <cellStyle name="Normal 2 12 3 89" xfId="0"/>
    <cellStyle name="Normal 2 12 3 9" xfId="0"/>
    <cellStyle name="Normal 2 12 3 90" xfId="0"/>
    <cellStyle name="Normal 2 12 3 91" xfId="0"/>
    <cellStyle name="Normal 2 12 3 92" xfId="0"/>
    <cellStyle name="Normal 2 12 3 93" xfId="0"/>
    <cellStyle name="Normal 2 12 30" xfId="0"/>
    <cellStyle name="Normal 2 12 31" xfId="0"/>
    <cellStyle name="Normal 2 12 32" xfId="0"/>
    <cellStyle name="Normal 2 12 33" xfId="0"/>
    <cellStyle name="Normal 2 12 34" xfId="0"/>
    <cellStyle name="Normal 2 12 35" xfId="0"/>
    <cellStyle name="Normal 2 12 36" xfId="0"/>
    <cellStyle name="Normal 2 12 37" xfId="0"/>
    <cellStyle name="Normal 2 12 38" xfId="0"/>
    <cellStyle name="Normal 2 12 39" xfId="0"/>
    <cellStyle name="Normal 2 12 3_Planilha" xfId="0"/>
    <cellStyle name="Normal 2 12 4" xfId="0"/>
    <cellStyle name="Normal 2 12 40" xfId="0"/>
    <cellStyle name="Normal 2 12 41" xfId="0"/>
    <cellStyle name="Normal 2 12 42" xfId="0"/>
    <cellStyle name="Normal 2 12 43" xfId="0"/>
    <cellStyle name="Normal 2 12 44" xfId="0"/>
    <cellStyle name="Normal 2 12 45" xfId="0"/>
    <cellStyle name="Normal 2 12 46" xfId="0"/>
    <cellStyle name="Normal 2 12 47" xfId="0"/>
    <cellStyle name="Normal 2 12 48" xfId="0"/>
    <cellStyle name="Normal 2 12 49" xfId="0"/>
    <cellStyle name="Normal 2 12 5" xfId="0"/>
    <cellStyle name="Normal 2 12 50" xfId="0"/>
    <cellStyle name="Normal 2 12 51" xfId="0"/>
    <cellStyle name="Normal 2 12 52" xfId="0"/>
    <cellStyle name="Normal 2 12 53" xfId="0"/>
    <cellStyle name="Normal 2 12 54" xfId="0"/>
    <cellStyle name="Normal 2 12 55" xfId="0"/>
    <cellStyle name="Normal 2 12 56" xfId="0"/>
    <cellStyle name="Normal 2 12 57" xfId="0"/>
    <cellStyle name="Normal 2 12 58" xfId="0"/>
    <cellStyle name="Normal 2 12 59" xfId="0"/>
    <cellStyle name="Normal 2 12 6" xfId="0"/>
    <cellStyle name="Normal 2 12 60" xfId="0"/>
    <cellStyle name="Normal 2 12 61" xfId="0"/>
    <cellStyle name="Normal 2 12 62" xfId="0"/>
    <cellStyle name="Normal 2 12 63" xfId="0"/>
    <cellStyle name="Normal 2 12 64" xfId="0"/>
    <cellStyle name="Normal 2 12 65" xfId="0"/>
    <cellStyle name="Normal 2 12 66" xfId="0"/>
    <cellStyle name="Normal 2 12 67" xfId="0"/>
    <cellStyle name="Normal 2 12 68" xfId="0"/>
    <cellStyle name="Normal 2 12 69" xfId="0"/>
    <cellStyle name="Normal 2 12 7" xfId="0"/>
    <cellStyle name="Normal 2 12 70" xfId="0"/>
    <cellStyle name="Normal 2 12 71" xfId="0"/>
    <cellStyle name="Normal 2 12 72" xfId="0"/>
    <cellStyle name="Normal 2 12 73" xfId="0"/>
    <cellStyle name="Normal 2 12 74" xfId="0"/>
    <cellStyle name="Normal 2 12 75" xfId="0"/>
    <cellStyle name="Normal 2 12 76" xfId="0"/>
    <cellStyle name="Normal 2 12 77" xfId="0"/>
    <cellStyle name="Normal 2 12 78" xfId="0"/>
    <cellStyle name="Normal 2 12 79" xfId="0"/>
    <cellStyle name="Normal 2 12 8" xfId="0"/>
    <cellStyle name="Normal 2 12 80" xfId="0"/>
    <cellStyle name="Normal 2 12 81" xfId="0"/>
    <cellStyle name="Normal 2 12 82" xfId="0"/>
    <cellStyle name="Normal 2 12 83" xfId="0"/>
    <cellStyle name="Normal 2 12 84" xfId="0"/>
    <cellStyle name="Normal 2 12 85" xfId="0"/>
    <cellStyle name="Normal 2 12 86" xfId="0"/>
    <cellStyle name="Normal 2 12 87" xfId="0"/>
    <cellStyle name="Normal 2 12 88" xfId="0"/>
    <cellStyle name="Normal 2 12 89" xfId="0"/>
    <cellStyle name="Normal 2 12 9" xfId="0"/>
    <cellStyle name="Normal 2 12 90" xfId="0"/>
    <cellStyle name="Normal 2 12 91" xfId="0"/>
    <cellStyle name="Normal 2 12 92" xfId="0"/>
    <cellStyle name="Normal 2 12 93" xfId="0"/>
    <cellStyle name="Normal 2 12 94" xfId="0"/>
    <cellStyle name="Normal 2 12 95" xfId="0"/>
    <cellStyle name="Normal 2 12_Planilha" xfId="0"/>
    <cellStyle name="Normal 2 13" xfId="0"/>
    <cellStyle name="Normal 2 13 10" xfId="0"/>
    <cellStyle name="Normal 2 13 11" xfId="0"/>
    <cellStyle name="Normal 2 13 12" xfId="0"/>
    <cellStyle name="Normal 2 13 13" xfId="0"/>
    <cellStyle name="Normal 2 13 14" xfId="0"/>
    <cellStyle name="Normal 2 13 15" xfId="0"/>
    <cellStyle name="Normal 2 13 16" xfId="0"/>
    <cellStyle name="Normal 2 13 17" xfId="0"/>
    <cellStyle name="Normal 2 13 18" xfId="0"/>
    <cellStyle name="Normal 2 13 19" xfId="0"/>
    <cellStyle name="Normal 2 13 2" xfId="0"/>
    <cellStyle name="Normal 2 13 2 10" xfId="0"/>
    <cellStyle name="Normal 2 13 2 11" xfId="0"/>
    <cellStyle name="Normal 2 13 2 12" xfId="0"/>
    <cellStyle name="Normal 2 13 2 13" xfId="0"/>
    <cellStyle name="Normal 2 13 2 14" xfId="0"/>
    <cellStyle name="Normal 2 13 2 15" xfId="0"/>
    <cellStyle name="Normal 2 13 2 16" xfId="0"/>
    <cellStyle name="Normal 2 13 2 17" xfId="0"/>
    <cellStyle name="Normal 2 13 2 18" xfId="0"/>
    <cellStyle name="Normal 2 13 2 19" xfId="0"/>
    <cellStyle name="Normal 2 13 2 2" xfId="0"/>
    <cellStyle name="Normal 2 13 2 20" xfId="0"/>
    <cellStyle name="Normal 2 13 2 21" xfId="0"/>
    <cellStyle name="Normal 2 13 2 22" xfId="0"/>
    <cellStyle name="Normal 2 13 2 23" xfId="0"/>
    <cellStyle name="Normal 2 13 2 24" xfId="0"/>
    <cellStyle name="Normal 2 13 2 25" xfId="0"/>
    <cellStyle name="Normal 2 13 2 26" xfId="0"/>
    <cellStyle name="Normal 2 13 2 27" xfId="0"/>
    <cellStyle name="Normal 2 13 2 28" xfId="0"/>
    <cellStyle name="Normal 2 13 2 29" xfId="0"/>
    <cellStyle name="Normal 2 13 2 3" xfId="0"/>
    <cellStyle name="Normal 2 13 2 30" xfId="0"/>
    <cellStyle name="Normal 2 13 2 31" xfId="0"/>
    <cellStyle name="Normal 2 13 2 32" xfId="0"/>
    <cellStyle name="Normal 2 13 2 33" xfId="0"/>
    <cellStyle name="Normal 2 13 2 34" xfId="0"/>
    <cellStyle name="Normal 2 13 2 35" xfId="0"/>
    <cellStyle name="Normal 2 13 2 36" xfId="0"/>
    <cellStyle name="Normal 2 13 2 37" xfId="0"/>
    <cellStyle name="Normal 2 13 2 38" xfId="0"/>
    <cellStyle name="Normal 2 13 2 39" xfId="0"/>
    <cellStyle name="Normal 2 13 2 4" xfId="0"/>
    <cellStyle name="Normal 2 13 2 40" xfId="0"/>
    <cellStyle name="Normal 2 13 2 41" xfId="0"/>
    <cellStyle name="Normal 2 13 2 42" xfId="0"/>
    <cellStyle name="Normal 2 13 2 43" xfId="0"/>
    <cellStyle name="Normal 2 13 2 44" xfId="0"/>
    <cellStyle name="Normal 2 13 2 45" xfId="0"/>
    <cellStyle name="Normal 2 13 2 46" xfId="0"/>
    <cellStyle name="Normal 2 13 2 47" xfId="0"/>
    <cellStyle name="Normal 2 13 2 48" xfId="0"/>
    <cellStyle name="Normal 2 13 2 49" xfId="0"/>
    <cellStyle name="Normal 2 13 2 5" xfId="0"/>
    <cellStyle name="Normal 2 13 2 50" xfId="0"/>
    <cellStyle name="Normal 2 13 2 51" xfId="0"/>
    <cellStyle name="Normal 2 13 2 52" xfId="0"/>
    <cellStyle name="Normal 2 13 2 53" xfId="0"/>
    <cellStyle name="Normal 2 13 2 54" xfId="0"/>
    <cellStyle name="Normal 2 13 2 55" xfId="0"/>
    <cellStyle name="Normal 2 13 2 56" xfId="0"/>
    <cellStyle name="Normal 2 13 2 57" xfId="0"/>
    <cellStyle name="Normal 2 13 2 58" xfId="0"/>
    <cellStyle name="Normal 2 13 2 59" xfId="0"/>
    <cellStyle name="Normal 2 13 2 6" xfId="0"/>
    <cellStyle name="Normal 2 13 2 60" xfId="0"/>
    <cellStyle name="Normal 2 13 2 61" xfId="0"/>
    <cellStyle name="Normal 2 13 2 62" xfId="0"/>
    <cellStyle name="Normal 2 13 2 63" xfId="0"/>
    <cellStyle name="Normal 2 13 2 64" xfId="0"/>
    <cellStyle name="Normal 2 13 2 65" xfId="0"/>
    <cellStyle name="Normal 2 13 2 66" xfId="0"/>
    <cellStyle name="Normal 2 13 2 67" xfId="0"/>
    <cellStyle name="Normal 2 13 2 68" xfId="0"/>
    <cellStyle name="Normal 2 13 2 69" xfId="0"/>
    <cellStyle name="Normal 2 13 2 7" xfId="0"/>
    <cellStyle name="Normal 2 13 2 70" xfId="0"/>
    <cellStyle name="Normal 2 13 2 71" xfId="0"/>
    <cellStyle name="Normal 2 13 2 72" xfId="0"/>
    <cellStyle name="Normal 2 13 2 73" xfId="0"/>
    <cellStyle name="Normal 2 13 2 74" xfId="0"/>
    <cellStyle name="Normal 2 13 2 75" xfId="0"/>
    <cellStyle name="Normal 2 13 2 76" xfId="0"/>
    <cellStyle name="Normal 2 13 2 77" xfId="0"/>
    <cellStyle name="Normal 2 13 2 78" xfId="0"/>
    <cellStyle name="Normal 2 13 2 79" xfId="0"/>
    <cellStyle name="Normal 2 13 2 8" xfId="0"/>
    <cellStyle name="Normal 2 13 2 80" xfId="0"/>
    <cellStyle name="Normal 2 13 2 81" xfId="0"/>
    <cellStyle name="Normal 2 13 2 82" xfId="0"/>
    <cellStyle name="Normal 2 13 2 83" xfId="0"/>
    <cellStyle name="Normal 2 13 2 84" xfId="0"/>
    <cellStyle name="Normal 2 13 2 85" xfId="0"/>
    <cellStyle name="Normal 2 13 2 86" xfId="0"/>
    <cellStyle name="Normal 2 13 2 87" xfId="0"/>
    <cellStyle name="Normal 2 13 2 88" xfId="0"/>
    <cellStyle name="Normal 2 13 2 89" xfId="0"/>
    <cellStyle name="Normal 2 13 2 9" xfId="0"/>
    <cellStyle name="Normal 2 13 2 90" xfId="0"/>
    <cellStyle name="Normal 2 13 2 91" xfId="0"/>
    <cellStyle name="Normal 2 13 2 92" xfId="0"/>
    <cellStyle name="Normal 2 13 2 93" xfId="0"/>
    <cellStyle name="Normal 2 13 20" xfId="0"/>
    <cellStyle name="Normal 2 13 21" xfId="0"/>
    <cellStyle name="Normal 2 13 22" xfId="0"/>
    <cellStyle name="Normal 2 13 23" xfId="0"/>
    <cellStyle name="Normal 2 13 24" xfId="0"/>
    <cellStyle name="Normal 2 13 25" xfId="0"/>
    <cellStyle name="Normal 2 13 26" xfId="0"/>
    <cellStyle name="Normal 2 13 27" xfId="0"/>
    <cellStyle name="Normal 2 13 28" xfId="0"/>
    <cellStyle name="Normal 2 13 29" xfId="0"/>
    <cellStyle name="Normal 2 13 2_Planilha" xfId="0"/>
    <cellStyle name="Normal 2 13 3" xfId="0"/>
    <cellStyle name="Normal 2 13 3 10" xfId="0"/>
    <cellStyle name="Normal 2 13 3 11" xfId="0"/>
    <cellStyle name="Normal 2 13 3 12" xfId="0"/>
    <cellStyle name="Normal 2 13 3 13" xfId="0"/>
    <cellStyle name="Normal 2 13 3 14" xfId="0"/>
    <cellStyle name="Normal 2 13 3 15" xfId="0"/>
    <cellStyle name="Normal 2 13 3 16" xfId="0"/>
    <cellStyle name="Normal 2 13 3 17" xfId="0"/>
    <cellStyle name="Normal 2 13 3 18" xfId="0"/>
    <cellStyle name="Normal 2 13 3 19" xfId="0"/>
    <cellStyle name="Normal 2 13 3 2" xfId="0"/>
    <cellStyle name="Normal 2 13 3 20" xfId="0"/>
    <cellStyle name="Normal 2 13 3 21" xfId="0"/>
    <cellStyle name="Normal 2 13 3 22" xfId="0"/>
    <cellStyle name="Normal 2 13 3 23" xfId="0"/>
    <cellStyle name="Normal 2 13 3 24" xfId="0"/>
    <cellStyle name="Normal 2 13 3 25" xfId="0"/>
    <cellStyle name="Normal 2 13 3 26" xfId="0"/>
    <cellStyle name="Normal 2 13 3 27" xfId="0"/>
    <cellStyle name="Normal 2 13 3 28" xfId="0"/>
    <cellStyle name="Normal 2 13 3 29" xfId="0"/>
    <cellStyle name="Normal 2 13 3 3" xfId="0"/>
    <cellStyle name="Normal 2 13 3 30" xfId="0"/>
    <cellStyle name="Normal 2 13 3 31" xfId="0"/>
    <cellStyle name="Normal 2 13 3 32" xfId="0"/>
    <cellStyle name="Normal 2 13 3 33" xfId="0"/>
    <cellStyle name="Normal 2 13 3 34" xfId="0"/>
    <cellStyle name="Normal 2 13 3 35" xfId="0"/>
    <cellStyle name="Normal 2 13 3 36" xfId="0"/>
    <cellStyle name="Normal 2 13 3 37" xfId="0"/>
    <cellStyle name="Normal 2 13 3 38" xfId="0"/>
    <cellStyle name="Normal 2 13 3 39" xfId="0"/>
    <cellStyle name="Normal 2 13 3 4" xfId="0"/>
    <cellStyle name="Normal 2 13 3 40" xfId="0"/>
    <cellStyle name="Normal 2 13 3 41" xfId="0"/>
    <cellStyle name="Normal 2 13 3 42" xfId="0"/>
    <cellStyle name="Normal 2 13 3 43" xfId="0"/>
    <cellStyle name="Normal 2 13 3 44" xfId="0"/>
    <cellStyle name="Normal 2 13 3 45" xfId="0"/>
    <cellStyle name="Normal 2 13 3 46" xfId="0"/>
    <cellStyle name="Normal 2 13 3 47" xfId="0"/>
    <cellStyle name="Normal 2 13 3 48" xfId="0"/>
    <cellStyle name="Normal 2 13 3 49" xfId="0"/>
    <cellStyle name="Normal 2 13 3 5" xfId="0"/>
    <cellStyle name="Normal 2 13 3 50" xfId="0"/>
    <cellStyle name="Normal 2 13 3 51" xfId="0"/>
    <cellStyle name="Normal 2 13 3 52" xfId="0"/>
    <cellStyle name="Normal 2 13 3 53" xfId="0"/>
    <cellStyle name="Normal 2 13 3 54" xfId="0"/>
    <cellStyle name="Normal 2 13 3 55" xfId="0"/>
    <cellStyle name="Normal 2 13 3 56" xfId="0"/>
    <cellStyle name="Normal 2 13 3 57" xfId="0"/>
    <cellStyle name="Normal 2 13 3 58" xfId="0"/>
    <cellStyle name="Normal 2 13 3 59" xfId="0"/>
    <cellStyle name="Normal 2 13 3 6" xfId="0"/>
    <cellStyle name="Normal 2 13 3 60" xfId="0"/>
    <cellStyle name="Normal 2 13 3 61" xfId="0"/>
    <cellStyle name="Normal 2 13 3 62" xfId="0"/>
    <cellStyle name="Normal 2 13 3 63" xfId="0"/>
    <cellStyle name="Normal 2 13 3 64" xfId="0"/>
    <cellStyle name="Normal 2 13 3 65" xfId="0"/>
    <cellStyle name="Normal 2 13 3 66" xfId="0"/>
    <cellStyle name="Normal 2 13 3 67" xfId="0"/>
    <cellStyle name="Normal 2 13 3 68" xfId="0"/>
    <cellStyle name="Normal 2 13 3 69" xfId="0"/>
    <cellStyle name="Normal 2 13 3 7" xfId="0"/>
    <cellStyle name="Normal 2 13 3 70" xfId="0"/>
    <cellStyle name="Normal 2 13 3 71" xfId="0"/>
    <cellStyle name="Normal 2 13 3 72" xfId="0"/>
    <cellStyle name="Normal 2 13 3 73" xfId="0"/>
    <cellStyle name="Normal 2 13 3 74" xfId="0"/>
    <cellStyle name="Normal 2 13 3 75" xfId="0"/>
    <cellStyle name="Normal 2 13 3 76" xfId="0"/>
    <cellStyle name="Normal 2 13 3 77" xfId="0"/>
    <cellStyle name="Normal 2 13 3 78" xfId="0"/>
    <cellStyle name="Normal 2 13 3 79" xfId="0"/>
    <cellStyle name="Normal 2 13 3 8" xfId="0"/>
    <cellStyle name="Normal 2 13 3 80" xfId="0"/>
    <cellStyle name="Normal 2 13 3 81" xfId="0"/>
    <cellStyle name="Normal 2 13 3 82" xfId="0"/>
    <cellStyle name="Normal 2 13 3 83" xfId="0"/>
    <cellStyle name="Normal 2 13 3 84" xfId="0"/>
    <cellStyle name="Normal 2 13 3 85" xfId="0"/>
    <cellStyle name="Normal 2 13 3 86" xfId="0"/>
    <cellStyle name="Normal 2 13 3 87" xfId="0"/>
    <cellStyle name="Normal 2 13 3 88" xfId="0"/>
    <cellStyle name="Normal 2 13 3 89" xfId="0"/>
    <cellStyle name="Normal 2 13 3 9" xfId="0"/>
    <cellStyle name="Normal 2 13 3 90" xfId="0"/>
    <cellStyle name="Normal 2 13 3 91" xfId="0"/>
    <cellStyle name="Normal 2 13 3 92" xfId="0"/>
    <cellStyle name="Normal 2 13 3 93" xfId="0"/>
    <cellStyle name="Normal 2 13 30" xfId="0"/>
    <cellStyle name="Normal 2 13 31" xfId="0"/>
    <cellStyle name="Normal 2 13 32" xfId="0"/>
    <cellStyle name="Normal 2 13 33" xfId="0"/>
    <cellStyle name="Normal 2 13 34" xfId="0"/>
    <cellStyle name="Normal 2 13 35" xfId="0"/>
    <cellStyle name="Normal 2 13 36" xfId="0"/>
    <cellStyle name="Normal 2 13 37" xfId="0"/>
    <cellStyle name="Normal 2 13 38" xfId="0"/>
    <cellStyle name="Normal 2 13 39" xfId="0"/>
    <cellStyle name="Normal 2 13 3_Planilha" xfId="0"/>
    <cellStyle name="Normal 2 13 4" xfId="0"/>
    <cellStyle name="Normal 2 13 40" xfId="0"/>
    <cellStyle name="Normal 2 13 41" xfId="0"/>
    <cellStyle name="Normal 2 13 42" xfId="0"/>
    <cellStyle name="Normal 2 13 43" xfId="0"/>
    <cellStyle name="Normal 2 13 44" xfId="0"/>
    <cellStyle name="Normal 2 13 45" xfId="0"/>
    <cellStyle name="Normal 2 13 46" xfId="0"/>
    <cellStyle name="Normal 2 13 47" xfId="0"/>
    <cellStyle name="Normal 2 13 48" xfId="0"/>
    <cellStyle name="Normal 2 13 49" xfId="0"/>
    <cellStyle name="Normal 2 13 5" xfId="0"/>
    <cellStyle name="Normal 2 13 50" xfId="0"/>
    <cellStyle name="Normal 2 13 51" xfId="0"/>
    <cellStyle name="Normal 2 13 52" xfId="0"/>
    <cellStyle name="Normal 2 13 53" xfId="0"/>
    <cellStyle name="Normal 2 13 54" xfId="0"/>
    <cellStyle name="Normal 2 13 55" xfId="0"/>
    <cellStyle name="Normal 2 13 56" xfId="0"/>
    <cellStyle name="Normal 2 13 57" xfId="0"/>
    <cellStyle name="Normal 2 13 58" xfId="0"/>
    <cellStyle name="Normal 2 13 59" xfId="0"/>
    <cellStyle name="Normal 2 13 6" xfId="0"/>
    <cellStyle name="Normal 2 13 60" xfId="0"/>
    <cellStyle name="Normal 2 13 61" xfId="0"/>
    <cellStyle name="Normal 2 13 62" xfId="0"/>
    <cellStyle name="Normal 2 13 63" xfId="0"/>
    <cellStyle name="Normal 2 13 64" xfId="0"/>
    <cellStyle name="Normal 2 13 65" xfId="0"/>
    <cellStyle name="Normal 2 13 66" xfId="0"/>
    <cellStyle name="Normal 2 13 67" xfId="0"/>
    <cellStyle name="Normal 2 13 68" xfId="0"/>
    <cellStyle name="Normal 2 13 69" xfId="0"/>
    <cellStyle name="Normal 2 13 7" xfId="0"/>
    <cellStyle name="Normal 2 13 70" xfId="0"/>
    <cellStyle name="Normal 2 13 71" xfId="0"/>
    <cellStyle name="Normal 2 13 72" xfId="0"/>
    <cellStyle name="Normal 2 13 73" xfId="0"/>
    <cellStyle name="Normal 2 13 74" xfId="0"/>
    <cellStyle name="Normal 2 13 75" xfId="0"/>
    <cellStyle name="Normal 2 13 76" xfId="0"/>
    <cellStyle name="Normal 2 13 77" xfId="0"/>
    <cellStyle name="Normal 2 13 78" xfId="0"/>
    <cellStyle name="Normal 2 13 79" xfId="0"/>
    <cellStyle name="Normal 2 13 8" xfId="0"/>
    <cellStyle name="Normal 2 13 80" xfId="0"/>
    <cellStyle name="Normal 2 13 81" xfId="0"/>
    <cellStyle name="Normal 2 13 82" xfId="0"/>
    <cellStyle name="Normal 2 13 83" xfId="0"/>
    <cellStyle name="Normal 2 13 84" xfId="0"/>
    <cellStyle name="Normal 2 13 85" xfId="0"/>
    <cellStyle name="Normal 2 13 86" xfId="0"/>
    <cellStyle name="Normal 2 13 87" xfId="0"/>
    <cellStyle name="Normal 2 13 88" xfId="0"/>
    <cellStyle name="Normal 2 13 89" xfId="0"/>
    <cellStyle name="Normal 2 13 9" xfId="0"/>
    <cellStyle name="Normal 2 13 90" xfId="0"/>
    <cellStyle name="Normal 2 13 91" xfId="0"/>
    <cellStyle name="Normal 2 13 92" xfId="0"/>
    <cellStyle name="Normal 2 13 93" xfId="0"/>
    <cellStyle name="Normal 2 13 94" xfId="0"/>
    <cellStyle name="Normal 2 13 95" xfId="0"/>
    <cellStyle name="Normal 2 13_Planilha" xfId="0"/>
    <cellStyle name="Normal 2 14" xfId="0"/>
    <cellStyle name="Normal 2 14 10" xfId="0"/>
    <cellStyle name="Normal 2 14 11" xfId="0"/>
    <cellStyle name="Normal 2 14 12" xfId="0"/>
    <cellStyle name="Normal 2 14 13" xfId="0"/>
    <cellStyle name="Normal 2 14 14" xfId="0"/>
    <cellStyle name="Normal 2 14 15" xfId="0"/>
    <cellStyle name="Normal 2 14 16" xfId="0"/>
    <cellStyle name="Normal 2 14 17" xfId="0"/>
    <cellStyle name="Normal 2 14 18" xfId="0"/>
    <cellStyle name="Normal 2 14 19" xfId="0"/>
    <cellStyle name="Normal 2 14 2" xfId="0"/>
    <cellStyle name="Normal 2 14 2 10" xfId="0"/>
    <cellStyle name="Normal 2 14 2 11" xfId="0"/>
    <cellStyle name="Normal 2 14 2 12" xfId="0"/>
    <cellStyle name="Normal 2 14 2 13" xfId="0"/>
    <cellStyle name="Normal 2 14 2 14" xfId="0"/>
    <cellStyle name="Normal 2 14 2 15" xfId="0"/>
    <cellStyle name="Normal 2 14 2 16" xfId="0"/>
    <cellStyle name="Normal 2 14 2 17" xfId="0"/>
    <cellStyle name="Normal 2 14 2 18" xfId="0"/>
    <cellStyle name="Normal 2 14 2 19" xfId="0"/>
    <cellStyle name="Normal 2 14 2 2" xfId="0"/>
    <cellStyle name="Normal 2 14 2 20" xfId="0"/>
    <cellStyle name="Normal 2 14 2 21" xfId="0"/>
    <cellStyle name="Normal 2 14 2 22" xfId="0"/>
    <cellStyle name="Normal 2 14 2 23" xfId="0"/>
    <cellStyle name="Normal 2 14 2 24" xfId="0"/>
    <cellStyle name="Normal 2 14 2 25" xfId="0"/>
    <cellStyle name="Normal 2 14 2 26" xfId="0"/>
    <cellStyle name="Normal 2 14 2 27" xfId="0"/>
    <cellStyle name="Normal 2 14 2 28" xfId="0"/>
    <cellStyle name="Normal 2 14 2 29" xfId="0"/>
    <cellStyle name="Normal 2 14 2 3" xfId="0"/>
    <cellStyle name="Normal 2 14 2 30" xfId="0"/>
    <cellStyle name="Normal 2 14 2 31" xfId="0"/>
    <cellStyle name="Normal 2 14 2 32" xfId="0"/>
    <cellStyle name="Normal 2 14 2 33" xfId="0"/>
    <cellStyle name="Normal 2 14 2 34" xfId="0"/>
    <cellStyle name="Normal 2 14 2 35" xfId="0"/>
    <cellStyle name="Normal 2 14 2 36" xfId="0"/>
    <cellStyle name="Normal 2 14 2 37" xfId="0"/>
    <cellStyle name="Normal 2 14 2 38" xfId="0"/>
    <cellStyle name="Normal 2 14 2 39" xfId="0"/>
    <cellStyle name="Normal 2 14 2 4" xfId="0"/>
    <cellStyle name="Normal 2 14 2 40" xfId="0"/>
    <cellStyle name="Normal 2 14 2 41" xfId="0"/>
    <cellStyle name="Normal 2 14 2 42" xfId="0"/>
    <cellStyle name="Normal 2 14 2 43" xfId="0"/>
    <cellStyle name="Normal 2 14 2 44" xfId="0"/>
    <cellStyle name="Normal 2 14 2 45" xfId="0"/>
    <cellStyle name="Normal 2 14 2 46" xfId="0"/>
    <cellStyle name="Normal 2 14 2 47" xfId="0"/>
    <cellStyle name="Normal 2 14 2 48" xfId="0"/>
    <cellStyle name="Normal 2 14 2 49" xfId="0"/>
    <cellStyle name="Normal 2 14 2 5" xfId="0"/>
    <cellStyle name="Normal 2 14 2 50" xfId="0"/>
    <cellStyle name="Normal 2 14 2 51" xfId="0"/>
    <cellStyle name="Normal 2 14 2 52" xfId="0"/>
    <cellStyle name="Normal 2 14 2 53" xfId="0"/>
    <cellStyle name="Normal 2 14 2 54" xfId="0"/>
    <cellStyle name="Normal 2 14 2 55" xfId="0"/>
    <cellStyle name="Normal 2 14 2 56" xfId="0"/>
    <cellStyle name="Normal 2 14 2 57" xfId="0"/>
    <cellStyle name="Normal 2 14 2 58" xfId="0"/>
    <cellStyle name="Normal 2 14 2 59" xfId="0"/>
    <cellStyle name="Normal 2 14 2 6" xfId="0"/>
    <cellStyle name="Normal 2 14 2 60" xfId="0"/>
    <cellStyle name="Normal 2 14 2 61" xfId="0"/>
    <cellStyle name="Normal 2 14 2 62" xfId="0"/>
    <cellStyle name="Normal 2 14 2 63" xfId="0"/>
    <cellStyle name="Normal 2 14 2 64" xfId="0"/>
    <cellStyle name="Normal 2 14 2 65" xfId="0"/>
    <cellStyle name="Normal 2 14 2 66" xfId="0"/>
    <cellStyle name="Normal 2 14 2 67" xfId="0"/>
    <cellStyle name="Normal 2 14 2 68" xfId="0"/>
    <cellStyle name="Normal 2 14 2 69" xfId="0"/>
    <cellStyle name="Normal 2 14 2 7" xfId="0"/>
    <cellStyle name="Normal 2 14 2 70" xfId="0"/>
    <cellStyle name="Normal 2 14 2 71" xfId="0"/>
    <cellStyle name="Normal 2 14 2 72" xfId="0"/>
    <cellStyle name="Normal 2 14 2 73" xfId="0"/>
    <cellStyle name="Normal 2 14 2 74" xfId="0"/>
    <cellStyle name="Normal 2 14 2 75" xfId="0"/>
    <cellStyle name="Normal 2 14 2 76" xfId="0"/>
    <cellStyle name="Normal 2 14 2 77" xfId="0"/>
    <cellStyle name="Normal 2 14 2 78" xfId="0"/>
    <cellStyle name="Normal 2 14 2 79" xfId="0"/>
    <cellStyle name="Normal 2 14 2 8" xfId="0"/>
    <cellStyle name="Normal 2 14 2 80" xfId="0"/>
    <cellStyle name="Normal 2 14 2 81" xfId="0"/>
    <cellStyle name="Normal 2 14 2 82" xfId="0"/>
    <cellStyle name="Normal 2 14 2 83" xfId="0"/>
    <cellStyle name="Normal 2 14 2 84" xfId="0"/>
    <cellStyle name="Normal 2 14 2 85" xfId="0"/>
    <cellStyle name="Normal 2 14 2 86" xfId="0"/>
    <cellStyle name="Normal 2 14 2 87" xfId="0"/>
    <cellStyle name="Normal 2 14 2 88" xfId="0"/>
    <cellStyle name="Normal 2 14 2 89" xfId="0"/>
    <cellStyle name="Normal 2 14 2 9" xfId="0"/>
    <cellStyle name="Normal 2 14 2 90" xfId="0"/>
    <cellStyle name="Normal 2 14 2 91" xfId="0"/>
    <cellStyle name="Normal 2 14 2 92" xfId="0"/>
    <cellStyle name="Normal 2 14 2 93" xfId="0"/>
    <cellStyle name="Normal 2 14 20" xfId="0"/>
    <cellStyle name="Normal 2 14 21" xfId="0"/>
    <cellStyle name="Normal 2 14 22" xfId="0"/>
    <cellStyle name="Normal 2 14 23" xfId="0"/>
    <cellStyle name="Normal 2 14 24" xfId="0"/>
    <cellStyle name="Normal 2 14 25" xfId="0"/>
    <cellStyle name="Normal 2 14 26" xfId="0"/>
    <cellStyle name="Normal 2 14 27" xfId="0"/>
    <cellStyle name="Normal 2 14 28" xfId="0"/>
    <cellStyle name="Normal 2 14 29" xfId="0"/>
    <cellStyle name="Normal 2 14 2_Planilha" xfId="0"/>
    <cellStyle name="Normal 2 14 3" xfId="0"/>
    <cellStyle name="Normal 2 14 3 10" xfId="0"/>
    <cellStyle name="Normal 2 14 3 11" xfId="0"/>
    <cellStyle name="Normal 2 14 3 12" xfId="0"/>
    <cellStyle name="Normal 2 14 3 13" xfId="0"/>
    <cellStyle name="Normal 2 14 3 14" xfId="0"/>
    <cellStyle name="Normal 2 14 3 15" xfId="0"/>
    <cellStyle name="Normal 2 14 3 16" xfId="0"/>
    <cellStyle name="Normal 2 14 3 17" xfId="0"/>
    <cellStyle name="Normal 2 14 3 18" xfId="0"/>
    <cellStyle name="Normal 2 14 3 19" xfId="0"/>
    <cellStyle name="Normal 2 14 3 2" xfId="0"/>
    <cellStyle name="Normal 2 14 3 20" xfId="0"/>
    <cellStyle name="Normal 2 14 3 21" xfId="0"/>
    <cellStyle name="Normal 2 14 3 22" xfId="0"/>
    <cellStyle name="Normal 2 14 3 23" xfId="0"/>
    <cellStyle name="Normal 2 14 3 24" xfId="0"/>
    <cellStyle name="Normal 2 14 3 25" xfId="0"/>
    <cellStyle name="Normal 2 14 3 26" xfId="0"/>
    <cellStyle name="Normal 2 14 3 27" xfId="0"/>
    <cellStyle name="Normal 2 14 3 28" xfId="0"/>
    <cellStyle name="Normal 2 14 3 29" xfId="0"/>
    <cellStyle name="Normal 2 14 3 3" xfId="0"/>
    <cellStyle name="Normal 2 14 3 30" xfId="0"/>
    <cellStyle name="Normal 2 14 3 31" xfId="0"/>
    <cellStyle name="Normal 2 14 3 32" xfId="0"/>
    <cellStyle name="Normal 2 14 3 33" xfId="0"/>
    <cellStyle name="Normal 2 14 3 34" xfId="0"/>
    <cellStyle name="Normal 2 14 3 35" xfId="0"/>
    <cellStyle name="Normal 2 14 3 36" xfId="0"/>
    <cellStyle name="Normal 2 14 3 37" xfId="0"/>
    <cellStyle name="Normal 2 14 3 38" xfId="0"/>
    <cellStyle name="Normal 2 14 3 39" xfId="0"/>
    <cellStyle name="Normal 2 14 3 4" xfId="0"/>
    <cellStyle name="Normal 2 14 3 40" xfId="0"/>
    <cellStyle name="Normal 2 14 3 41" xfId="0"/>
    <cellStyle name="Normal 2 14 3 42" xfId="0"/>
    <cellStyle name="Normal 2 14 3 43" xfId="0"/>
    <cellStyle name="Normal 2 14 3 44" xfId="0"/>
    <cellStyle name="Normal 2 14 3 45" xfId="0"/>
    <cellStyle name="Normal 2 14 3 46" xfId="0"/>
    <cellStyle name="Normal 2 14 3 47" xfId="0"/>
    <cellStyle name="Normal 2 14 3 48" xfId="0"/>
    <cellStyle name="Normal 2 14 3 49" xfId="0"/>
    <cellStyle name="Normal 2 14 3 5" xfId="0"/>
    <cellStyle name="Normal 2 14 3 50" xfId="0"/>
    <cellStyle name="Normal 2 14 3 51" xfId="0"/>
    <cellStyle name="Normal 2 14 3 52" xfId="0"/>
    <cellStyle name="Normal 2 14 3 53" xfId="0"/>
    <cellStyle name="Normal 2 14 3 54" xfId="0"/>
    <cellStyle name="Normal 2 14 3 55" xfId="0"/>
    <cellStyle name="Normal 2 14 3 56" xfId="0"/>
    <cellStyle name="Normal 2 14 3 57" xfId="0"/>
    <cellStyle name="Normal 2 14 3 58" xfId="0"/>
    <cellStyle name="Normal 2 14 3 59" xfId="0"/>
    <cellStyle name="Normal 2 14 3 6" xfId="0"/>
    <cellStyle name="Normal 2 14 3 60" xfId="0"/>
    <cellStyle name="Normal 2 14 3 61" xfId="0"/>
    <cellStyle name="Normal 2 14 3 62" xfId="0"/>
    <cellStyle name="Normal 2 14 3 63" xfId="0"/>
    <cellStyle name="Normal 2 14 3 64" xfId="0"/>
    <cellStyle name="Normal 2 14 3 65" xfId="0"/>
    <cellStyle name="Normal 2 14 3 66" xfId="0"/>
    <cellStyle name="Normal 2 14 3 67" xfId="0"/>
    <cellStyle name="Normal 2 14 3 68" xfId="0"/>
    <cellStyle name="Normal 2 14 3 69" xfId="0"/>
    <cellStyle name="Normal 2 14 3 7" xfId="0"/>
    <cellStyle name="Normal 2 14 3 70" xfId="0"/>
    <cellStyle name="Normal 2 14 3 71" xfId="0"/>
    <cellStyle name="Normal 2 14 3 72" xfId="0"/>
    <cellStyle name="Normal 2 14 3 73" xfId="0"/>
    <cellStyle name="Normal 2 14 3 74" xfId="0"/>
    <cellStyle name="Normal 2 14 3 75" xfId="0"/>
    <cellStyle name="Normal 2 14 3 76" xfId="0"/>
    <cellStyle name="Normal 2 14 3 77" xfId="0"/>
    <cellStyle name="Normal 2 14 3 78" xfId="0"/>
    <cellStyle name="Normal 2 14 3 79" xfId="0"/>
    <cellStyle name="Normal 2 14 3 8" xfId="0"/>
    <cellStyle name="Normal 2 14 3 80" xfId="0"/>
    <cellStyle name="Normal 2 14 3 81" xfId="0"/>
    <cellStyle name="Normal 2 14 3 82" xfId="0"/>
    <cellStyle name="Normal 2 14 3 83" xfId="0"/>
    <cellStyle name="Normal 2 14 3 84" xfId="0"/>
    <cellStyle name="Normal 2 14 3 85" xfId="0"/>
    <cellStyle name="Normal 2 14 3 86" xfId="0"/>
    <cellStyle name="Normal 2 14 3 87" xfId="0"/>
    <cellStyle name="Normal 2 14 3 88" xfId="0"/>
    <cellStyle name="Normal 2 14 3 89" xfId="0"/>
    <cellStyle name="Normal 2 14 3 9" xfId="0"/>
    <cellStyle name="Normal 2 14 3 90" xfId="0"/>
    <cellStyle name="Normal 2 14 3 91" xfId="0"/>
    <cellStyle name="Normal 2 14 3 92" xfId="0"/>
    <cellStyle name="Normal 2 14 3 93" xfId="0"/>
    <cellStyle name="Normal 2 14 30" xfId="0"/>
    <cellStyle name="Normal 2 14 31" xfId="0"/>
    <cellStyle name="Normal 2 14 32" xfId="0"/>
    <cellStyle name="Normal 2 14 33" xfId="0"/>
    <cellStyle name="Normal 2 14 34" xfId="0"/>
    <cellStyle name="Normal 2 14 35" xfId="0"/>
    <cellStyle name="Normal 2 14 36" xfId="0"/>
    <cellStyle name="Normal 2 14 37" xfId="0"/>
    <cellStyle name="Normal 2 14 38" xfId="0"/>
    <cellStyle name="Normal 2 14 39" xfId="0"/>
    <cellStyle name="Normal 2 14 3_Planilha" xfId="0"/>
    <cellStyle name="Normal 2 14 4" xfId="0"/>
    <cellStyle name="Normal 2 14 40" xfId="0"/>
    <cellStyle name="Normal 2 14 41" xfId="0"/>
    <cellStyle name="Normal 2 14 42" xfId="0"/>
    <cellStyle name="Normal 2 14 43" xfId="0"/>
    <cellStyle name="Normal 2 14 44" xfId="0"/>
    <cellStyle name="Normal 2 14 45" xfId="0"/>
    <cellStyle name="Normal 2 14 46" xfId="0"/>
    <cellStyle name="Normal 2 14 47" xfId="0"/>
    <cellStyle name="Normal 2 14 48" xfId="0"/>
    <cellStyle name="Normal 2 14 49" xfId="0"/>
    <cellStyle name="Normal 2 14 5" xfId="0"/>
    <cellStyle name="Normal 2 14 50" xfId="0"/>
    <cellStyle name="Normal 2 14 51" xfId="0"/>
    <cellStyle name="Normal 2 14 52" xfId="0"/>
    <cellStyle name="Normal 2 14 53" xfId="0"/>
    <cellStyle name="Normal 2 14 54" xfId="0"/>
    <cellStyle name="Normal 2 14 55" xfId="0"/>
    <cellStyle name="Normal 2 14 56" xfId="0"/>
    <cellStyle name="Normal 2 14 57" xfId="0"/>
    <cellStyle name="Normal 2 14 58" xfId="0"/>
    <cellStyle name="Normal 2 14 59" xfId="0"/>
    <cellStyle name="Normal 2 14 6" xfId="0"/>
    <cellStyle name="Normal 2 14 60" xfId="0"/>
    <cellStyle name="Normal 2 14 61" xfId="0"/>
    <cellStyle name="Normal 2 14 62" xfId="0"/>
    <cellStyle name="Normal 2 14 63" xfId="0"/>
    <cellStyle name="Normal 2 14 64" xfId="0"/>
    <cellStyle name="Normal 2 14 65" xfId="0"/>
    <cellStyle name="Normal 2 14 66" xfId="0"/>
    <cellStyle name="Normal 2 14 67" xfId="0"/>
    <cellStyle name="Normal 2 14 68" xfId="0"/>
    <cellStyle name="Normal 2 14 69" xfId="0"/>
    <cellStyle name="Normal 2 14 7" xfId="0"/>
    <cellStyle name="Normal 2 14 70" xfId="0"/>
    <cellStyle name="Normal 2 14 71" xfId="0"/>
    <cellStyle name="Normal 2 14 72" xfId="0"/>
    <cellStyle name="Normal 2 14 73" xfId="0"/>
    <cellStyle name="Normal 2 14 74" xfId="0"/>
    <cellStyle name="Normal 2 14 75" xfId="0"/>
    <cellStyle name="Normal 2 14 76" xfId="0"/>
    <cellStyle name="Normal 2 14 77" xfId="0"/>
    <cellStyle name="Normal 2 14 78" xfId="0"/>
    <cellStyle name="Normal 2 14 79" xfId="0"/>
    <cellStyle name="Normal 2 14 8" xfId="0"/>
    <cellStyle name="Normal 2 14 80" xfId="0"/>
    <cellStyle name="Normal 2 14 81" xfId="0"/>
    <cellStyle name="Normal 2 14 82" xfId="0"/>
    <cellStyle name="Normal 2 14 83" xfId="0"/>
    <cellStyle name="Normal 2 14 84" xfId="0"/>
    <cellStyle name="Normal 2 14 85" xfId="0"/>
    <cellStyle name="Normal 2 14 86" xfId="0"/>
    <cellStyle name="Normal 2 14 87" xfId="0"/>
    <cellStyle name="Normal 2 14 88" xfId="0"/>
    <cellStyle name="Normal 2 14 89" xfId="0"/>
    <cellStyle name="Normal 2 14 9" xfId="0"/>
    <cellStyle name="Normal 2 14 90" xfId="0"/>
    <cellStyle name="Normal 2 14 91" xfId="0"/>
    <cellStyle name="Normal 2 14 92" xfId="0"/>
    <cellStyle name="Normal 2 14 93" xfId="0"/>
    <cellStyle name="Normal 2 14 94" xfId="0"/>
    <cellStyle name="Normal 2 14 95" xfId="0"/>
    <cellStyle name="Normal 2 14_Planilha" xfId="0"/>
    <cellStyle name="Normal 2 15" xfId="0"/>
    <cellStyle name="Normal 2 15 10" xfId="0"/>
    <cellStyle name="Normal 2 15 11" xfId="0"/>
    <cellStyle name="Normal 2 15 12" xfId="0"/>
    <cellStyle name="Normal 2 15 13" xfId="0"/>
    <cellStyle name="Normal 2 15 14" xfId="0"/>
    <cellStyle name="Normal 2 15 15" xfId="0"/>
    <cellStyle name="Normal 2 15 16" xfId="0"/>
    <cellStyle name="Normal 2 15 17" xfId="0"/>
    <cellStyle name="Normal 2 15 18" xfId="0"/>
    <cellStyle name="Normal 2 15 19" xfId="0"/>
    <cellStyle name="Normal 2 15 2" xfId="0"/>
    <cellStyle name="Normal 2 15 2 10" xfId="0"/>
    <cellStyle name="Normal 2 15 2 11" xfId="0"/>
    <cellStyle name="Normal 2 15 2 12" xfId="0"/>
    <cellStyle name="Normal 2 15 2 13" xfId="0"/>
    <cellStyle name="Normal 2 15 2 14" xfId="0"/>
    <cellStyle name="Normal 2 15 2 15" xfId="0"/>
    <cellStyle name="Normal 2 15 2 16" xfId="0"/>
    <cellStyle name="Normal 2 15 2 17" xfId="0"/>
    <cellStyle name="Normal 2 15 2 18" xfId="0"/>
    <cellStyle name="Normal 2 15 2 19" xfId="0"/>
    <cellStyle name="Normal 2 15 2 2" xfId="0"/>
    <cellStyle name="Normal 2 15 2 20" xfId="0"/>
    <cellStyle name="Normal 2 15 2 21" xfId="0"/>
    <cellStyle name="Normal 2 15 2 22" xfId="0"/>
    <cellStyle name="Normal 2 15 2 23" xfId="0"/>
    <cellStyle name="Normal 2 15 2 24" xfId="0"/>
    <cellStyle name="Normal 2 15 2 25" xfId="0"/>
    <cellStyle name="Normal 2 15 2 26" xfId="0"/>
    <cellStyle name="Normal 2 15 2 27" xfId="0"/>
    <cellStyle name="Normal 2 15 2 28" xfId="0"/>
    <cellStyle name="Normal 2 15 2 29" xfId="0"/>
    <cellStyle name="Normal 2 15 2 3" xfId="0"/>
    <cellStyle name="Normal 2 15 2 30" xfId="0"/>
    <cellStyle name="Normal 2 15 2 31" xfId="0"/>
    <cellStyle name="Normal 2 15 2 32" xfId="0"/>
    <cellStyle name="Normal 2 15 2 33" xfId="0"/>
    <cellStyle name="Normal 2 15 2 34" xfId="0"/>
    <cellStyle name="Normal 2 15 2 35" xfId="0"/>
    <cellStyle name="Normal 2 15 2 36" xfId="0"/>
    <cellStyle name="Normal 2 15 2 37" xfId="0"/>
    <cellStyle name="Normal 2 15 2 38" xfId="0"/>
    <cellStyle name="Normal 2 15 2 39" xfId="0"/>
    <cellStyle name="Normal 2 15 2 4" xfId="0"/>
    <cellStyle name="Normal 2 15 2 40" xfId="0"/>
    <cellStyle name="Normal 2 15 2 41" xfId="0"/>
    <cellStyle name="Normal 2 15 2 42" xfId="0"/>
    <cellStyle name="Normal 2 15 2 43" xfId="0"/>
    <cellStyle name="Normal 2 15 2 44" xfId="0"/>
    <cellStyle name="Normal 2 15 2 45" xfId="0"/>
    <cellStyle name="Normal 2 15 2 46" xfId="0"/>
    <cellStyle name="Normal 2 15 2 47" xfId="0"/>
    <cellStyle name="Normal 2 15 2 48" xfId="0"/>
    <cellStyle name="Normal 2 15 2 49" xfId="0"/>
    <cellStyle name="Normal 2 15 2 5" xfId="0"/>
    <cellStyle name="Normal 2 15 2 50" xfId="0"/>
    <cellStyle name="Normal 2 15 2 51" xfId="0"/>
    <cellStyle name="Normal 2 15 2 52" xfId="0"/>
    <cellStyle name="Normal 2 15 2 53" xfId="0"/>
    <cellStyle name="Normal 2 15 2 54" xfId="0"/>
    <cellStyle name="Normal 2 15 2 55" xfId="0"/>
    <cellStyle name="Normal 2 15 2 56" xfId="0"/>
    <cellStyle name="Normal 2 15 2 57" xfId="0"/>
    <cellStyle name="Normal 2 15 2 58" xfId="0"/>
    <cellStyle name="Normal 2 15 2 59" xfId="0"/>
    <cellStyle name="Normal 2 15 2 6" xfId="0"/>
    <cellStyle name="Normal 2 15 2 60" xfId="0"/>
    <cellStyle name="Normal 2 15 2 61" xfId="0"/>
    <cellStyle name="Normal 2 15 2 62" xfId="0"/>
    <cellStyle name="Normal 2 15 2 63" xfId="0"/>
    <cellStyle name="Normal 2 15 2 64" xfId="0"/>
    <cellStyle name="Normal 2 15 2 65" xfId="0"/>
    <cellStyle name="Normal 2 15 2 66" xfId="0"/>
    <cellStyle name="Normal 2 15 2 67" xfId="0"/>
    <cellStyle name="Normal 2 15 2 68" xfId="0"/>
    <cellStyle name="Normal 2 15 2 69" xfId="0"/>
    <cellStyle name="Normal 2 15 2 7" xfId="0"/>
    <cellStyle name="Normal 2 15 2 70" xfId="0"/>
    <cellStyle name="Normal 2 15 2 71" xfId="0"/>
    <cellStyle name="Normal 2 15 2 72" xfId="0"/>
    <cellStyle name="Normal 2 15 2 73" xfId="0"/>
    <cellStyle name="Normal 2 15 2 74" xfId="0"/>
    <cellStyle name="Normal 2 15 2 75" xfId="0"/>
    <cellStyle name="Normal 2 15 2 76" xfId="0"/>
    <cellStyle name="Normal 2 15 2 77" xfId="0"/>
    <cellStyle name="Normal 2 15 2 78" xfId="0"/>
    <cellStyle name="Normal 2 15 2 79" xfId="0"/>
    <cellStyle name="Normal 2 15 2 8" xfId="0"/>
    <cellStyle name="Normal 2 15 2 80" xfId="0"/>
    <cellStyle name="Normal 2 15 2 81" xfId="0"/>
    <cellStyle name="Normal 2 15 2 82" xfId="0"/>
    <cellStyle name="Normal 2 15 2 83" xfId="0"/>
    <cellStyle name="Normal 2 15 2 84" xfId="0"/>
    <cellStyle name="Normal 2 15 2 85" xfId="0"/>
    <cellStyle name="Normal 2 15 2 86" xfId="0"/>
    <cellStyle name="Normal 2 15 2 87" xfId="0"/>
    <cellStyle name="Normal 2 15 2 88" xfId="0"/>
    <cellStyle name="Normal 2 15 2 89" xfId="0"/>
    <cellStyle name="Normal 2 15 2 9" xfId="0"/>
    <cellStyle name="Normal 2 15 2 90" xfId="0"/>
    <cellStyle name="Normal 2 15 2 91" xfId="0"/>
    <cellStyle name="Normal 2 15 2 92" xfId="0"/>
    <cellStyle name="Normal 2 15 2 93" xfId="0"/>
    <cellStyle name="Normal 2 15 20" xfId="0"/>
    <cellStyle name="Normal 2 15 21" xfId="0"/>
    <cellStyle name="Normal 2 15 22" xfId="0"/>
    <cellStyle name="Normal 2 15 23" xfId="0"/>
    <cellStyle name="Normal 2 15 24" xfId="0"/>
    <cellStyle name="Normal 2 15 25" xfId="0"/>
    <cellStyle name="Normal 2 15 26" xfId="0"/>
    <cellStyle name="Normal 2 15 27" xfId="0"/>
    <cellStyle name="Normal 2 15 28" xfId="0"/>
    <cellStyle name="Normal 2 15 29" xfId="0"/>
    <cellStyle name="Normal 2 15 2_Planilha" xfId="0"/>
    <cellStyle name="Normal 2 15 3" xfId="0"/>
    <cellStyle name="Normal 2 15 3 10" xfId="0"/>
    <cellStyle name="Normal 2 15 3 11" xfId="0"/>
    <cellStyle name="Normal 2 15 3 12" xfId="0"/>
    <cellStyle name="Normal 2 15 3 13" xfId="0"/>
    <cellStyle name="Normal 2 15 3 14" xfId="0"/>
    <cellStyle name="Normal 2 15 3 15" xfId="0"/>
    <cellStyle name="Normal 2 15 3 16" xfId="0"/>
    <cellStyle name="Normal 2 15 3 17" xfId="0"/>
    <cellStyle name="Normal 2 15 3 18" xfId="0"/>
    <cellStyle name="Normal 2 15 3 19" xfId="0"/>
    <cellStyle name="Normal 2 15 3 2" xfId="0"/>
    <cellStyle name="Normal 2 15 3 20" xfId="0"/>
    <cellStyle name="Normal 2 15 3 21" xfId="0"/>
    <cellStyle name="Normal 2 15 3 22" xfId="0"/>
    <cellStyle name="Normal 2 15 3 23" xfId="0"/>
    <cellStyle name="Normal 2 15 3 24" xfId="0"/>
    <cellStyle name="Normal 2 15 3 25" xfId="0"/>
    <cellStyle name="Normal 2 15 3 26" xfId="0"/>
    <cellStyle name="Normal 2 15 3 26 2" xfId="0"/>
    <cellStyle name="Normal 2 15 3 26 3" xfId="0"/>
    <cellStyle name="Normal 2 15 3 26 4" xfId="0"/>
    <cellStyle name="Normal 2 15 3 26 5" xfId="0"/>
    <cellStyle name="Normal 2 15 3 26 6" xfId="0"/>
    <cellStyle name="Normal 2 15 3 27" xfId="0"/>
    <cellStyle name="Normal 2 15 3 27 2" xfId="0"/>
    <cellStyle name="Normal 2 15 3 27 3" xfId="0"/>
    <cellStyle name="Normal 2 15 3 27 4" xfId="0"/>
    <cellStyle name="Normal 2 15 3 27 5" xfId="0"/>
    <cellStyle name="Normal 2 15 3 27 6" xfId="0"/>
    <cellStyle name="Normal 2 15 3 28" xfId="0"/>
    <cellStyle name="Normal 2 15 3 28 2" xfId="0"/>
    <cellStyle name="Normal 2 15 3 28 3" xfId="0"/>
    <cellStyle name="Normal 2 15 3 28 4" xfId="0"/>
    <cellStyle name="Normal 2 15 3 28 5" xfId="0"/>
    <cellStyle name="Normal 2 15 3 28 6" xfId="0"/>
    <cellStyle name="Normal 2 15 3 29" xfId="0"/>
    <cellStyle name="Normal 2 15 3 29 2" xfId="0"/>
    <cellStyle name="Normal 2 15 3 29 3" xfId="0"/>
    <cellStyle name="Normal 2 15 3 29 4" xfId="0"/>
    <cellStyle name="Normal 2 15 3 29 5" xfId="0"/>
    <cellStyle name="Normal 2 15 3 29 6" xfId="0"/>
    <cellStyle name="Normal 2 15 3 3" xfId="0"/>
    <cellStyle name="Normal 2 15 3 3 10" xfId="0"/>
    <cellStyle name="Normal 2 15 3 3 11" xfId="0"/>
    <cellStyle name="Normal 2 15 3 3 12" xfId="0"/>
    <cellStyle name="Normal 2 15 3 3 13" xfId="0"/>
    <cellStyle name="Normal 2 15 3 3 14" xfId="0"/>
    <cellStyle name="Normal 2 15 3 3 15" xfId="0"/>
    <cellStyle name="Normal 2 15 3 3 16" xfId="0"/>
    <cellStyle name="Normal 2 15 3 3 17" xfId="0"/>
    <cellStyle name="Normal 2 15 3 3 18" xfId="0"/>
    <cellStyle name="Normal 2 15 3 3 19" xfId="0"/>
    <cellStyle name="Normal 2 15 3 3 2" xfId="0"/>
    <cellStyle name="Normal 2 15 3 3 20" xfId="0"/>
    <cellStyle name="Normal 2 15 3 3 3" xfId="0"/>
    <cellStyle name="Normal 2 15 3 3 4" xfId="0"/>
    <cellStyle name="Normal 2 15 3 3 5" xfId="0"/>
    <cellStyle name="Normal 2 15 3 3 6" xfId="0"/>
    <cellStyle name="Normal 2 15 3 3 7" xfId="0"/>
    <cellStyle name="Normal 2 15 3 3 8" xfId="0"/>
    <cellStyle name="Normal 2 15 3 3 9" xfId="0"/>
    <cellStyle name="Normal 2 15 3 30" xfId="0"/>
    <cellStyle name="Normal 2 15 3 30 2" xfId="0"/>
    <cellStyle name="Normal 2 15 3 30 3" xfId="0"/>
    <cellStyle name="Normal 2 15 3 30 4" xfId="0"/>
    <cellStyle name="Normal 2 15 3 30 5" xfId="0"/>
    <cellStyle name="Normal 2 15 3 30 6" xfId="0"/>
    <cellStyle name="Normal 2 15 3 31" xfId="0"/>
    <cellStyle name="Normal 2 15 3 31 2" xfId="0"/>
    <cellStyle name="Normal 2 15 3 31 3" xfId="0"/>
    <cellStyle name="Normal 2 15 3 31 4" xfId="0"/>
    <cellStyle name="Normal 2 15 3 31 5" xfId="0"/>
    <cellStyle name="Normal 2 15 3 31 6" xfId="0"/>
    <cellStyle name="Normal 2 15 3 32" xfId="0"/>
    <cellStyle name="Normal 2 15 3 32 2" xfId="0"/>
    <cellStyle name="Normal 2 15 3 32 3" xfId="0"/>
    <cellStyle name="Normal 2 15 3 32 4" xfId="0"/>
    <cellStyle name="Normal 2 15 3 32 5" xfId="0"/>
    <cellStyle name="Normal 2 15 3 32 6" xfId="0"/>
    <cellStyle name="Normal 2 15 3 33" xfId="0"/>
    <cellStyle name="Normal 2 15 3 33 2" xfId="0"/>
    <cellStyle name="Normal 2 15 3 33 3" xfId="0"/>
    <cellStyle name="Normal 2 15 3 33 4" xfId="0"/>
    <cellStyle name="Normal 2 15 3 33 5" xfId="0"/>
    <cellStyle name="Normal 2 15 3 33 6" xfId="0"/>
    <cellStyle name="Normal 2 15 3 34" xfId="0"/>
    <cellStyle name="Normal 2 15 3 35" xfId="0"/>
    <cellStyle name="Normal 2 15 3 36" xfId="0"/>
    <cellStyle name="Normal 2 15 3 37" xfId="0"/>
    <cellStyle name="Normal 2 15 3 38" xfId="0"/>
    <cellStyle name="Normal 2 15 3 39" xfId="0"/>
    <cellStyle name="Normal 2 15 3 4" xfId="0"/>
    <cellStyle name="Normal 2 15 3 4 10" xfId="0"/>
    <cellStyle name="Normal 2 15 3 4 11" xfId="0"/>
    <cellStyle name="Normal 2 15 3 4 12" xfId="0"/>
    <cellStyle name="Normal 2 15 3 4 13" xfId="0"/>
    <cellStyle name="Normal 2 15 3 4 14" xfId="0"/>
    <cellStyle name="Normal 2 15 3 4 15" xfId="0"/>
    <cellStyle name="Normal 2 15 3 4 16" xfId="0"/>
    <cellStyle name="Normal 2 15 3 4 17" xfId="0"/>
    <cellStyle name="Normal 2 15 3 4 18" xfId="0"/>
    <cellStyle name="Normal 2 15 3 4 19" xfId="0"/>
    <cellStyle name="Normal 2 15 3 4 2" xfId="0"/>
    <cellStyle name="Normal 2 15 3 4 20" xfId="0"/>
    <cellStyle name="Normal 2 15 3 4 3" xfId="0"/>
    <cellStyle name="Normal 2 15 3 4 4" xfId="0"/>
    <cellStyle name="Normal 2 15 3 4 5" xfId="0"/>
    <cellStyle name="Normal 2 15 3 4 6" xfId="0"/>
    <cellStyle name="Normal 2 15 3 4 7" xfId="0"/>
    <cellStyle name="Normal 2 15 3 4 8" xfId="0"/>
    <cellStyle name="Normal 2 15 3 4 9" xfId="0"/>
    <cellStyle name="Normal 2 15 3 40" xfId="0"/>
    <cellStyle name="Normal 2 15 3 41" xfId="0"/>
    <cellStyle name="Normal 2 15 3 42" xfId="0"/>
    <cellStyle name="Normal 2 15 3 43" xfId="0"/>
    <cellStyle name="Normal 2 15 3 44" xfId="0"/>
    <cellStyle name="Normal 2 15 3 45" xfId="0"/>
    <cellStyle name="Normal 2 15 3 46" xfId="0"/>
    <cellStyle name="Normal 2 15 3 47" xfId="0"/>
    <cellStyle name="Normal 2 15 3 48" xfId="0"/>
    <cellStyle name="Normal 2 15 3 49" xfId="0"/>
    <cellStyle name="Normal 2 15 3 5" xfId="0"/>
    <cellStyle name="Normal 2 15 3 5 10" xfId="0"/>
    <cellStyle name="Normal 2 15 3 5 11" xfId="0"/>
    <cellStyle name="Normal 2 15 3 5 12" xfId="0"/>
    <cellStyle name="Normal 2 15 3 5 13" xfId="0"/>
    <cellStyle name="Normal 2 15 3 5 14" xfId="0"/>
    <cellStyle name="Normal 2 15 3 5 15" xfId="0"/>
    <cellStyle name="Normal 2 15 3 5 16" xfId="0"/>
    <cellStyle name="Normal 2 15 3 5 17" xfId="0"/>
    <cellStyle name="Normal 2 15 3 5 18" xfId="0"/>
    <cellStyle name="Normal 2 15 3 5 19" xfId="0"/>
    <cellStyle name="Normal 2 15 3 5 2" xfId="0"/>
    <cellStyle name="Normal 2 15 3 5 20" xfId="0"/>
    <cellStyle name="Normal 2 15 3 5 3" xfId="0"/>
    <cellStyle name="Normal 2 15 3 5 4" xfId="0"/>
    <cellStyle name="Normal 2 15 3 5 5" xfId="0"/>
    <cellStyle name="Normal 2 15 3 5 6" xfId="0"/>
    <cellStyle name="Normal 2 15 3 5 7" xfId="0"/>
    <cellStyle name="Normal 2 15 3 5 8" xfId="0"/>
    <cellStyle name="Normal 2 15 3 5 9" xfId="0"/>
    <cellStyle name="Normal 2 15 3 50" xfId="0"/>
    <cellStyle name="Normal 2 15 3 51" xfId="0"/>
    <cellStyle name="Normal 2 15 3 52" xfId="0"/>
    <cellStyle name="Normal 2 15 3 53" xfId="0"/>
    <cellStyle name="Normal 2 15 3 54" xfId="0"/>
    <cellStyle name="Normal 2 15 3 55" xfId="0"/>
    <cellStyle name="Normal 2 15 3 56" xfId="0"/>
    <cellStyle name="Normal 2 15 3 57" xfId="0"/>
    <cellStyle name="Normal 2 15 3 58" xfId="0"/>
    <cellStyle name="Normal 2 15 3 59" xfId="0"/>
    <cellStyle name="Normal 2 15 3 6" xfId="0"/>
    <cellStyle name="Normal 2 15 3 6 10" xfId="0"/>
    <cellStyle name="Normal 2 15 3 6 11" xfId="0"/>
    <cellStyle name="Normal 2 15 3 6 12" xfId="0"/>
    <cellStyle name="Normal 2 15 3 6 13" xfId="0"/>
    <cellStyle name="Normal 2 15 3 6 14" xfId="0"/>
    <cellStyle name="Normal 2 15 3 6 15" xfId="0"/>
    <cellStyle name="Normal 2 15 3 6 16" xfId="0"/>
    <cellStyle name="Normal 2 15 3 6 17" xfId="0"/>
    <cellStyle name="Normal 2 15 3 6 18" xfId="0"/>
    <cellStyle name="Normal 2 15 3 6 19" xfId="0"/>
    <cellStyle name="Normal 2 15 3 6 2" xfId="0"/>
    <cellStyle name="Normal 2 15 3 6 20" xfId="0"/>
    <cellStyle name="Normal 2 15 3 6 3" xfId="0"/>
    <cellStyle name="Normal 2 15 3 6 4" xfId="0"/>
    <cellStyle name="Normal 2 15 3 6 5" xfId="0"/>
    <cellStyle name="Normal 2 15 3 6 6" xfId="0"/>
    <cellStyle name="Normal 2 15 3 6 7" xfId="0"/>
    <cellStyle name="Normal 2 15 3 6 8" xfId="0"/>
    <cellStyle name="Normal 2 15 3 6 9" xfId="0"/>
    <cellStyle name="Normal 2 15 3 60" xfId="0"/>
    <cellStyle name="Normal 2 15 3 61" xfId="0"/>
    <cellStyle name="Normal 2 15 3 62" xfId="0"/>
    <cellStyle name="Normal 2 15 3 63" xfId="0"/>
    <cellStyle name="Normal 2 15 3 64" xfId="0"/>
    <cellStyle name="Normal 2 15 3 65" xfId="0"/>
    <cellStyle name="Normal 2 15 3 66" xfId="0"/>
    <cellStyle name="Normal 2 15 3 67" xfId="0"/>
    <cellStyle name="Normal 2 15 3 68" xfId="0"/>
    <cellStyle name="Normal 2 15 3 69" xfId="0"/>
    <cellStyle name="Normal 2 15 3 7" xfId="0"/>
    <cellStyle name="Normal 2 15 3 7 10" xfId="0"/>
    <cellStyle name="Normal 2 15 3 7 11" xfId="0"/>
    <cellStyle name="Normal 2 15 3 7 12" xfId="0"/>
    <cellStyle name="Normal 2 15 3 7 13" xfId="0"/>
    <cellStyle name="Normal 2 15 3 7 14" xfId="0"/>
    <cellStyle name="Normal 2 15 3 7 15" xfId="0"/>
    <cellStyle name="Normal 2 15 3 7 16" xfId="0"/>
    <cellStyle name="Normal 2 15 3 7 17" xfId="0"/>
    <cellStyle name="Normal 2 15 3 7 18" xfId="0"/>
    <cellStyle name="Normal 2 15 3 7 19" xfId="0"/>
    <cellStyle name="Normal 2 15 3 7 2" xfId="0"/>
    <cellStyle name="Normal 2 15 3 7 20" xfId="0"/>
    <cellStyle name="Normal 2 15 3 7 3" xfId="0"/>
    <cellStyle name="Normal 2 15 3 7 4" xfId="0"/>
    <cellStyle name="Normal 2 15 3 7 5" xfId="0"/>
    <cellStyle name="Normal 2 15 3 7 6" xfId="0"/>
    <cellStyle name="Normal 2 15 3 7 7" xfId="0"/>
    <cellStyle name="Normal 2 15 3 7 8" xfId="0"/>
    <cellStyle name="Normal 2 15 3 7 9" xfId="0"/>
    <cellStyle name="Normal 2 15 3 70" xfId="0"/>
    <cellStyle name="Normal 2 15 3 71" xfId="0"/>
    <cellStyle name="Normal 2 15 3 72" xfId="0"/>
    <cellStyle name="Normal 2 15 3 73" xfId="0"/>
    <cellStyle name="Normal 2 15 3 74" xfId="0"/>
    <cellStyle name="Normal 2 15 3 75" xfId="0"/>
    <cellStyle name="Normal 2 15 3 76" xfId="0"/>
    <cellStyle name="Normal 2 15 3 77" xfId="0"/>
    <cellStyle name="Normal 2 15 3 78" xfId="0"/>
    <cellStyle name="Normal 2 15 3 79" xfId="0"/>
    <cellStyle name="Normal 2 15 3 8" xfId="0"/>
    <cellStyle name="Normal 2 15 3 8 2" xfId="0"/>
    <cellStyle name="Normal 2 15 3 8 3" xfId="0"/>
    <cellStyle name="Normal 2 15 3 8 4" xfId="0"/>
    <cellStyle name="Normal 2 15 3 8 5" xfId="0"/>
    <cellStyle name="Normal 2 15 3 8 6" xfId="0"/>
    <cellStyle name="Normal 2 15 3 80" xfId="0"/>
    <cellStyle name="Normal 2 15 3 81" xfId="0"/>
    <cellStyle name="Normal 2 15 3 82" xfId="0"/>
    <cellStyle name="Normal 2 15 3 83" xfId="0"/>
    <cellStyle name="Normal 2 15 3 84" xfId="0"/>
    <cellStyle name="Normal 2 15 3 85" xfId="0"/>
    <cellStyle name="Normal 2 15 3 86" xfId="0"/>
    <cellStyle name="Normal 2 15 3 87" xfId="0"/>
    <cellStyle name="Normal 2 15 3 88" xfId="0"/>
    <cellStyle name="Normal 2 15 3 89" xfId="0"/>
    <cellStyle name="Normal 2 15 3 9" xfId="0"/>
    <cellStyle name="Normal 2 15 3 9 2" xfId="0"/>
    <cellStyle name="Normal 2 15 3 9 3" xfId="0"/>
    <cellStyle name="Normal 2 15 3 9 4" xfId="0"/>
    <cellStyle name="Normal 2 15 3 9 5" xfId="0"/>
    <cellStyle name="Normal 2 15 3 9 6" xfId="0"/>
    <cellStyle name="Normal 2 15 3 90" xfId="0"/>
    <cellStyle name="Normal 2 15 3 91" xfId="0"/>
    <cellStyle name="Normal 2 15 3 92" xfId="0"/>
    <cellStyle name="Normal 2 15 3 93" xfId="0"/>
    <cellStyle name="Normal 2 15 30" xfId="0"/>
    <cellStyle name="Normal 2 15 30 2" xfId="0"/>
    <cellStyle name="Normal 2 15 30 3" xfId="0"/>
    <cellStyle name="Normal 2 15 30 4" xfId="0"/>
    <cellStyle name="Normal 2 15 30 5" xfId="0"/>
    <cellStyle name="Normal 2 15 30 6" xfId="0"/>
    <cellStyle name="Normal 2 15 31" xfId="0"/>
    <cellStyle name="Normal 2 15 31 2" xfId="0"/>
    <cellStyle name="Normal 2 15 31 3" xfId="0"/>
    <cellStyle name="Normal 2 15 31 4" xfId="0"/>
    <cellStyle name="Normal 2 15 31 5" xfId="0"/>
    <cellStyle name="Normal 2 15 31 6" xfId="0"/>
    <cellStyle name="Normal 2 15 32" xfId="0"/>
    <cellStyle name="Normal 2 15 32 2" xfId="0"/>
    <cellStyle name="Normal 2 15 32 3" xfId="0"/>
    <cellStyle name="Normal 2 15 32 4" xfId="0"/>
    <cellStyle name="Normal 2 15 32 5" xfId="0"/>
    <cellStyle name="Normal 2 15 32 6" xfId="0"/>
    <cellStyle name="Normal 2 15 33" xfId="0"/>
    <cellStyle name="Normal 2 15 33 2" xfId="0"/>
    <cellStyle name="Normal 2 15 33 3" xfId="0"/>
    <cellStyle name="Normal 2 15 33 4" xfId="0"/>
    <cellStyle name="Normal 2 15 33 5" xfId="0"/>
    <cellStyle name="Normal 2 15 33 6" xfId="0"/>
    <cellStyle name="Normal 2 15 34" xfId="0"/>
    <cellStyle name="Normal 2 15 34 2" xfId="0"/>
    <cellStyle name="Normal 2 15 34 3" xfId="0"/>
    <cellStyle name="Normal 2 15 34 4" xfId="0"/>
    <cellStyle name="Normal 2 15 34 5" xfId="0"/>
    <cellStyle name="Normal 2 15 34 6" xfId="0"/>
    <cellStyle name="Normal 2 15 35" xfId="0"/>
    <cellStyle name="Normal 2 15 35 2" xfId="0"/>
    <cellStyle name="Normal 2 15 35 3" xfId="0"/>
    <cellStyle name="Normal 2 15 35 4" xfId="0"/>
    <cellStyle name="Normal 2 15 35 5" xfId="0"/>
    <cellStyle name="Normal 2 15 35 6" xfId="0"/>
    <cellStyle name="Normal 2 15 36" xfId="0"/>
    <cellStyle name="Normal 2 15 37" xfId="0"/>
    <cellStyle name="Normal 2 15 38" xfId="0"/>
    <cellStyle name="Normal 2 15 39" xfId="0"/>
    <cellStyle name="Normal 2 15 3_Planilha" xfId="0"/>
    <cellStyle name="Normal 2 15 4" xfId="0"/>
    <cellStyle name="Normal 2 15 4 10" xfId="0"/>
    <cellStyle name="Normal 2 15 4 11" xfId="0"/>
    <cellStyle name="Normal 2 15 4 12" xfId="0"/>
    <cellStyle name="Normal 2 15 4 13" xfId="0"/>
    <cellStyle name="Normal 2 15 4 14" xfId="0"/>
    <cellStyle name="Normal 2 15 4 15" xfId="0"/>
    <cellStyle name="Normal 2 15 4 16" xfId="0"/>
    <cellStyle name="Normal 2 15 4 17" xfId="0"/>
    <cellStyle name="Normal 2 15 4 18" xfId="0"/>
    <cellStyle name="Normal 2 15 4 19" xfId="0"/>
    <cellStyle name="Normal 2 15 4 2" xfId="0"/>
    <cellStyle name="Normal 2 15 4 20" xfId="0"/>
    <cellStyle name="Normal 2 15 4 3" xfId="0"/>
    <cellStyle name="Normal 2 15 4 4" xfId="0"/>
    <cellStyle name="Normal 2 15 4 5" xfId="0"/>
    <cellStyle name="Normal 2 15 4 6" xfId="0"/>
    <cellStyle name="Normal 2 15 4 7" xfId="0"/>
    <cellStyle name="Normal 2 15 4 8" xfId="0"/>
    <cellStyle name="Normal 2 15 4 9" xfId="0"/>
    <cellStyle name="Normal 2 15 40" xfId="0"/>
    <cellStyle name="Normal 2 15 41" xfId="0"/>
    <cellStyle name="Normal 2 15 42" xfId="0"/>
    <cellStyle name="Normal 2 15 43" xfId="0"/>
    <cellStyle name="Normal 2 15 44" xfId="0"/>
    <cellStyle name="Normal 2 15 45" xfId="0"/>
    <cellStyle name="Normal 2 15 46" xfId="0"/>
    <cellStyle name="Normal 2 15 47" xfId="0"/>
    <cellStyle name="Normal 2 15 48" xfId="0"/>
    <cellStyle name="Normal 2 15 49" xfId="0"/>
    <cellStyle name="Normal 2 15 5" xfId="0"/>
    <cellStyle name="Normal 2 15 5 10" xfId="0"/>
    <cellStyle name="Normal 2 15 5 11" xfId="0"/>
    <cellStyle name="Normal 2 15 5 12" xfId="0"/>
    <cellStyle name="Normal 2 15 5 13" xfId="0"/>
    <cellStyle name="Normal 2 15 5 14" xfId="0"/>
    <cellStyle name="Normal 2 15 5 15" xfId="0"/>
    <cellStyle name="Normal 2 15 5 16" xfId="0"/>
    <cellStyle name="Normal 2 15 5 17" xfId="0"/>
    <cellStyle name="Normal 2 15 5 18" xfId="0"/>
    <cellStyle name="Normal 2 15 5 19" xfId="0"/>
    <cellStyle name="Normal 2 15 5 2" xfId="0"/>
    <cellStyle name="Normal 2 15 5 20" xfId="0"/>
    <cellStyle name="Normal 2 15 5 3" xfId="0"/>
    <cellStyle name="Normal 2 15 5 4" xfId="0"/>
    <cellStyle name="Normal 2 15 5 5" xfId="0"/>
    <cellStyle name="Normal 2 15 5 6" xfId="0"/>
    <cellStyle name="Normal 2 15 5 7" xfId="0"/>
    <cellStyle name="Normal 2 15 5 8" xfId="0"/>
    <cellStyle name="Normal 2 15 5 9" xfId="0"/>
    <cellStyle name="Normal 2 15 50" xfId="0"/>
    <cellStyle name="Normal 2 15 51" xfId="0"/>
    <cellStyle name="Normal 2 15 52" xfId="0"/>
    <cellStyle name="Normal 2 15 53" xfId="0"/>
    <cellStyle name="Normal 2 15 54" xfId="0"/>
    <cellStyle name="Normal 2 15 55" xfId="0"/>
    <cellStyle name="Normal 2 15 56" xfId="0"/>
    <cellStyle name="Normal 2 15 57" xfId="0"/>
    <cellStyle name="Normal 2 15 58" xfId="0"/>
    <cellStyle name="Normal 2 15 59" xfId="0"/>
    <cellStyle name="Normal 2 15 6" xfId="0"/>
    <cellStyle name="Normal 2 15 6 10" xfId="0"/>
    <cellStyle name="Normal 2 15 6 11" xfId="0"/>
    <cellStyle name="Normal 2 15 6 12" xfId="0"/>
    <cellStyle name="Normal 2 15 6 13" xfId="0"/>
    <cellStyle name="Normal 2 15 6 14" xfId="0"/>
    <cellStyle name="Normal 2 15 6 15" xfId="0"/>
    <cellStyle name="Normal 2 15 6 16" xfId="0"/>
    <cellStyle name="Normal 2 15 6 17" xfId="0"/>
    <cellStyle name="Normal 2 15 6 18" xfId="0"/>
    <cellStyle name="Normal 2 15 6 19" xfId="0"/>
    <cellStyle name="Normal 2 15 6 2" xfId="0"/>
    <cellStyle name="Normal 2 15 6 20" xfId="0"/>
    <cellStyle name="Normal 2 15 6 3" xfId="0"/>
    <cellStyle name="Normal 2 15 6 4" xfId="0"/>
    <cellStyle name="Normal 2 15 6 5" xfId="0"/>
    <cellStyle name="Normal 2 15 6 6" xfId="0"/>
    <cellStyle name="Normal 2 15 6 7" xfId="0"/>
    <cellStyle name="Normal 2 15 6 8" xfId="0"/>
    <cellStyle name="Normal 2 15 6 9" xfId="0"/>
    <cellStyle name="Normal 2 15 60" xfId="0"/>
    <cellStyle name="Normal 2 15 61" xfId="0"/>
    <cellStyle name="Normal 2 15 62" xfId="0"/>
    <cellStyle name="Normal 2 15 63" xfId="0"/>
    <cellStyle name="Normal 2 15 64" xfId="0"/>
    <cellStyle name="Normal 2 15 65" xfId="0"/>
    <cellStyle name="Normal 2 15 66" xfId="0"/>
    <cellStyle name="Normal 2 15 67" xfId="0"/>
    <cellStyle name="Normal 2 15 68" xfId="0"/>
    <cellStyle name="Normal 2 15 69" xfId="0"/>
    <cellStyle name="Normal 2 15 7" xfId="0"/>
    <cellStyle name="Normal 2 15 7 10" xfId="0"/>
    <cellStyle name="Normal 2 15 7 11" xfId="0"/>
    <cellStyle name="Normal 2 15 7 12" xfId="0"/>
    <cellStyle name="Normal 2 15 7 13" xfId="0"/>
    <cellStyle name="Normal 2 15 7 14" xfId="0"/>
    <cellStyle name="Normal 2 15 7 15" xfId="0"/>
    <cellStyle name="Normal 2 15 7 16" xfId="0"/>
    <cellStyle name="Normal 2 15 7 17" xfId="0"/>
    <cellStyle name="Normal 2 15 7 18" xfId="0"/>
    <cellStyle name="Normal 2 15 7 19" xfId="0"/>
    <cellStyle name="Normal 2 15 7 2" xfId="0"/>
    <cellStyle name="Normal 2 15 7 20" xfId="0"/>
    <cellStyle name="Normal 2 15 7 3" xfId="0"/>
    <cellStyle name="Normal 2 15 7 4" xfId="0"/>
    <cellStyle name="Normal 2 15 7 5" xfId="0"/>
    <cellStyle name="Normal 2 15 7 6" xfId="0"/>
    <cellStyle name="Normal 2 15 7 7" xfId="0"/>
    <cellStyle name="Normal 2 15 7 8" xfId="0"/>
    <cellStyle name="Normal 2 15 7 9" xfId="0"/>
    <cellStyle name="Normal 2 15 70" xfId="0"/>
    <cellStyle name="Normal 2 15 71" xfId="0"/>
    <cellStyle name="Normal 2 15 72" xfId="0"/>
    <cellStyle name="Normal 2 15 73" xfId="0"/>
    <cellStyle name="Normal 2 15 74" xfId="0"/>
    <cellStyle name="Normal 2 15 75" xfId="0"/>
    <cellStyle name="Normal 2 15 76" xfId="0"/>
    <cellStyle name="Normal 2 15 77" xfId="0"/>
    <cellStyle name="Normal 2 15 78" xfId="0"/>
    <cellStyle name="Normal 2 15 79" xfId="0"/>
    <cellStyle name="Normal 2 15 8" xfId="0"/>
    <cellStyle name="Normal 2 15 8 10" xfId="0"/>
    <cellStyle name="Normal 2 15 8 11" xfId="0"/>
    <cellStyle name="Normal 2 15 8 12" xfId="0"/>
    <cellStyle name="Normal 2 15 8 13" xfId="0"/>
    <cellStyle name="Normal 2 15 8 14" xfId="0"/>
    <cellStyle name="Normal 2 15 8 15" xfId="0"/>
    <cellStyle name="Normal 2 15 8 16" xfId="0"/>
    <cellStyle name="Normal 2 15 8 17" xfId="0"/>
    <cellStyle name="Normal 2 15 8 18" xfId="0"/>
    <cellStyle name="Normal 2 15 8 19" xfId="0"/>
    <cellStyle name="Normal 2 15 8 2" xfId="0"/>
    <cellStyle name="Normal 2 15 8 20" xfId="0"/>
    <cellStyle name="Normal 2 15 8 3" xfId="0"/>
    <cellStyle name="Normal 2 15 8 4" xfId="0"/>
    <cellStyle name="Normal 2 15 8 5" xfId="0"/>
    <cellStyle name="Normal 2 15 8 6" xfId="0"/>
    <cellStyle name="Normal 2 15 8 7" xfId="0"/>
    <cellStyle name="Normal 2 15 8 8" xfId="0"/>
    <cellStyle name="Normal 2 15 8 9" xfId="0"/>
    <cellStyle name="Normal 2 15 80" xfId="0"/>
    <cellStyle name="Normal 2 15 81" xfId="0"/>
    <cellStyle name="Normal 2 15 82" xfId="0"/>
    <cellStyle name="Normal 2 15 83" xfId="0"/>
    <cellStyle name="Normal 2 15 84" xfId="0"/>
    <cellStyle name="Normal 2 15 85" xfId="0"/>
    <cellStyle name="Normal 2 15 86" xfId="0"/>
    <cellStyle name="Normal 2 15 87" xfId="0"/>
    <cellStyle name="Normal 2 15 88" xfId="0"/>
    <cellStyle name="Normal 2 15 89" xfId="0"/>
    <cellStyle name="Normal 2 15 9" xfId="0"/>
    <cellStyle name="Normal 2 15 9 10" xfId="0"/>
    <cellStyle name="Normal 2 15 9 11" xfId="0"/>
    <cellStyle name="Normal 2 15 9 12" xfId="0"/>
    <cellStyle name="Normal 2 15 9 13" xfId="0"/>
    <cellStyle name="Normal 2 15 9 14" xfId="0"/>
    <cellStyle name="Normal 2 15 9 15" xfId="0"/>
    <cellStyle name="Normal 2 15 9 16" xfId="0"/>
    <cellStyle name="Normal 2 15 9 17" xfId="0"/>
    <cellStyle name="Normal 2 15 9 18" xfId="0"/>
    <cellStyle name="Normal 2 15 9 19" xfId="0"/>
    <cellStyle name="Normal 2 15 9 2" xfId="0"/>
    <cellStyle name="Normal 2 15 9 20" xfId="0"/>
    <cellStyle name="Normal 2 15 9 3" xfId="0"/>
    <cellStyle name="Normal 2 15 9 4" xfId="0"/>
    <cellStyle name="Normal 2 15 9 5" xfId="0"/>
    <cellStyle name="Normal 2 15 9 6" xfId="0"/>
    <cellStyle name="Normal 2 15 9 7" xfId="0"/>
    <cellStyle name="Normal 2 15 9 8" xfId="0"/>
    <cellStyle name="Normal 2 15 9 9" xfId="0"/>
    <cellStyle name="Normal 2 15 90" xfId="0"/>
    <cellStyle name="Normal 2 15 91" xfId="0"/>
    <cellStyle name="Normal 2 15 92" xfId="0"/>
    <cellStyle name="Normal 2 15 93" xfId="0"/>
    <cellStyle name="Normal 2 15 94" xfId="0"/>
    <cellStyle name="Normal 2 15 95" xfId="0"/>
    <cellStyle name="Normal 2 15_Planilha" xfId="0"/>
    <cellStyle name="Normal 2 16" xfId="0"/>
    <cellStyle name="Normal 2 16 10" xfId="0"/>
    <cellStyle name="Normal 2 16 10 2" xfId="0"/>
    <cellStyle name="Normal 2 16 10 3" xfId="0"/>
    <cellStyle name="Normal 2 16 10 4" xfId="0"/>
    <cellStyle name="Normal 2 16 10 5" xfId="0"/>
    <cellStyle name="Normal 2 16 10 6" xfId="0"/>
    <cellStyle name="Normal 2 16 11" xfId="0"/>
    <cellStyle name="Normal 2 16 11 2" xfId="0"/>
    <cellStyle name="Normal 2 16 11 3" xfId="0"/>
    <cellStyle name="Normal 2 16 11 4" xfId="0"/>
    <cellStyle name="Normal 2 16 11 5" xfId="0"/>
    <cellStyle name="Normal 2 16 11 6" xfId="0"/>
    <cellStyle name="Normal 2 16 12" xfId="0"/>
    <cellStyle name="Normal 2 16 12 2" xfId="0"/>
    <cellStyle name="Normal 2 16 12 3" xfId="0"/>
    <cellStyle name="Normal 2 16 12 4" xfId="0"/>
    <cellStyle name="Normal 2 16 12 5" xfId="0"/>
    <cellStyle name="Normal 2 16 12 6" xfId="0"/>
    <cellStyle name="Normal 2 16 13" xfId="0"/>
    <cellStyle name="Normal 2 16 13 2" xfId="0"/>
    <cellStyle name="Normal 2 16 13 3" xfId="0"/>
    <cellStyle name="Normal 2 16 13 4" xfId="0"/>
    <cellStyle name="Normal 2 16 13 5" xfId="0"/>
    <cellStyle name="Normal 2 16 13 6" xfId="0"/>
    <cellStyle name="Normal 2 16 14" xfId="0"/>
    <cellStyle name="Normal 2 16 14 2" xfId="0"/>
    <cellStyle name="Normal 2 16 14 3" xfId="0"/>
    <cellStyle name="Normal 2 16 14 4" xfId="0"/>
    <cellStyle name="Normal 2 16 14 5" xfId="0"/>
    <cellStyle name="Normal 2 16 14 6" xfId="0"/>
    <cellStyle name="Normal 2 16 15" xfId="0"/>
    <cellStyle name="Normal 2 16 15 2" xfId="0"/>
    <cellStyle name="Normal 2 16 15 3" xfId="0"/>
    <cellStyle name="Normal 2 16 15 4" xfId="0"/>
    <cellStyle name="Normal 2 16 15 5" xfId="0"/>
    <cellStyle name="Normal 2 16 15 6" xfId="0"/>
    <cellStyle name="Normal 2 16 16" xfId="0"/>
    <cellStyle name="Normal 2 16 16 2" xfId="0"/>
    <cellStyle name="Normal 2 16 16 3" xfId="0"/>
    <cellStyle name="Normal 2 16 16 4" xfId="0"/>
    <cellStyle name="Normal 2 16 16 5" xfId="0"/>
    <cellStyle name="Normal 2 16 16 6" xfId="0"/>
    <cellStyle name="Normal 2 16 17" xfId="0"/>
    <cellStyle name="Normal 2 16 17 2" xfId="0"/>
    <cellStyle name="Normal 2 16 17 3" xfId="0"/>
    <cellStyle name="Normal 2 16 17 4" xfId="0"/>
    <cellStyle name="Normal 2 16 17 5" xfId="0"/>
    <cellStyle name="Normal 2 16 17 6" xfId="0"/>
    <cellStyle name="Normal 2 16 18" xfId="0"/>
    <cellStyle name="Normal 2 16 18 2" xfId="0"/>
    <cellStyle name="Normal 2 16 18 3" xfId="0"/>
    <cellStyle name="Normal 2 16 18 4" xfId="0"/>
    <cellStyle name="Normal 2 16 18 5" xfId="0"/>
    <cellStyle name="Normal 2 16 18 6" xfId="0"/>
    <cellStyle name="Normal 2 16 19" xfId="0"/>
    <cellStyle name="Normal 2 16 19 2" xfId="0"/>
    <cellStyle name="Normal 2 16 19 3" xfId="0"/>
    <cellStyle name="Normal 2 16 19 4" xfId="0"/>
    <cellStyle name="Normal 2 16 19 5" xfId="0"/>
    <cellStyle name="Normal 2 16 19 6" xfId="0"/>
    <cellStyle name="Normal 2 16 2" xfId="0"/>
    <cellStyle name="Normal 2 16 2 10" xfId="0"/>
    <cellStyle name="Normal 2 16 2 10 2" xfId="0"/>
    <cellStyle name="Normal 2 16 2 10 3" xfId="0"/>
    <cellStyle name="Normal 2 16 2 10 4" xfId="0"/>
    <cellStyle name="Normal 2 16 2 10 5" xfId="0"/>
    <cellStyle name="Normal 2 16 2 10 6" xfId="0"/>
    <cellStyle name="Normal 2 16 2 11" xfId="0"/>
    <cellStyle name="Normal 2 16 2 11 2" xfId="0"/>
    <cellStyle name="Normal 2 16 2 11 3" xfId="0"/>
    <cellStyle name="Normal 2 16 2 11 4" xfId="0"/>
    <cellStyle name="Normal 2 16 2 11 5" xfId="0"/>
    <cellStyle name="Normal 2 16 2 11 6" xfId="0"/>
    <cellStyle name="Normal 2 16 2 12" xfId="0"/>
    <cellStyle name="Normal 2 16 2 12 2" xfId="0"/>
    <cellStyle name="Normal 2 16 2 12 3" xfId="0"/>
    <cellStyle name="Normal 2 16 2 12 4" xfId="0"/>
    <cellStyle name="Normal 2 16 2 12 5" xfId="0"/>
    <cellStyle name="Normal 2 16 2 12 6" xfId="0"/>
    <cellStyle name="Normal 2 16 2 13" xfId="0"/>
    <cellStyle name="Normal 2 16 2 13 2" xfId="0"/>
    <cellStyle name="Normal 2 16 2 13 3" xfId="0"/>
    <cellStyle name="Normal 2 16 2 13 4" xfId="0"/>
    <cellStyle name="Normal 2 16 2 13 5" xfId="0"/>
    <cellStyle name="Normal 2 16 2 13 6" xfId="0"/>
    <cellStyle name="Normal 2 16 2 14" xfId="0"/>
    <cellStyle name="Normal 2 16 2 14 2" xfId="0"/>
    <cellStyle name="Normal 2 16 2 14 3" xfId="0"/>
    <cellStyle name="Normal 2 16 2 14 4" xfId="0"/>
    <cellStyle name="Normal 2 16 2 14 5" xfId="0"/>
    <cellStyle name="Normal 2 16 2 14 6" xfId="0"/>
    <cellStyle name="Normal 2 16 2 15" xfId="0"/>
    <cellStyle name="Normal 2 16 2 15 2" xfId="0"/>
    <cellStyle name="Normal 2 16 2 15 3" xfId="0"/>
    <cellStyle name="Normal 2 16 2 15 4" xfId="0"/>
    <cellStyle name="Normal 2 16 2 15 5" xfId="0"/>
    <cellStyle name="Normal 2 16 2 15 6" xfId="0"/>
    <cellStyle name="Normal 2 16 2 16" xfId="0"/>
    <cellStyle name="Normal 2 16 2 16 2" xfId="0"/>
    <cellStyle name="Normal 2 16 2 16 3" xfId="0"/>
    <cellStyle name="Normal 2 16 2 16 4" xfId="0"/>
    <cellStyle name="Normal 2 16 2 16 5" xfId="0"/>
    <cellStyle name="Normal 2 16 2 16 6" xfId="0"/>
    <cellStyle name="Normal 2 16 2 17" xfId="0"/>
    <cellStyle name="Normal 2 16 2 17 2" xfId="0"/>
    <cellStyle name="Normal 2 16 2 17 3" xfId="0"/>
    <cellStyle name="Normal 2 16 2 17 4" xfId="0"/>
    <cellStyle name="Normal 2 16 2 17 5" xfId="0"/>
    <cellStyle name="Normal 2 16 2 17 6" xfId="0"/>
    <cellStyle name="Normal 2 16 2 18" xfId="0"/>
    <cellStyle name="Normal 2 16 2 18 2" xfId="0"/>
    <cellStyle name="Normal 2 16 2 18 3" xfId="0"/>
    <cellStyle name="Normal 2 16 2 18 4" xfId="0"/>
    <cellStyle name="Normal 2 16 2 18 5" xfId="0"/>
    <cellStyle name="Normal 2 16 2 18 6" xfId="0"/>
    <cellStyle name="Normal 2 16 2 19" xfId="0"/>
    <cellStyle name="Normal 2 16 2 19 2" xfId="0"/>
    <cellStyle name="Normal 2 16 2 19 3" xfId="0"/>
    <cellStyle name="Normal 2 16 2 19 4" xfId="0"/>
    <cellStyle name="Normal 2 16 2 19 5" xfId="0"/>
    <cellStyle name="Normal 2 16 2 19 6" xfId="0"/>
    <cellStyle name="Normal 2 16 2 2" xfId="0"/>
    <cellStyle name="Normal 2 16 2 2 10" xfId="0"/>
    <cellStyle name="Normal 2 16 2 2 11" xfId="0"/>
    <cellStyle name="Normal 2 16 2 2 12" xfId="0"/>
    <cellStyle name="Normal 2 16 2 2 13" xfId="0"/>
    <cellStyle name="Normal 2 16 2 2 14" xfId="0"/>
    <cellStyle name="Normal 2 16 2 2 15" xfId="0"/>
    <cellStyle name="Normal 2 16 2 2 16" xfId="0"/>
    <cellStyle name="Normal 2 16 2 2 17" xfId="0"/>
    <cellStyle name="Normal 2 16 2 2 18" xfId="0"/>
    <cellStyle name="Normal 2 16 2 2 19" xfId="0"/>
    <cellStyle name="Normal 2 16 2 2 2" xfId="0"/>
    <cellStyle name="Normal 2 16 2 2 20" xfId="0"/>
    <cellStyle name="Normal 2 16 2 2 3" xfId="0"/>
    <cellStyle name="Normal 2 16 2 2 4" xfId="0"/>
    <cellStyle name="Normal 2 16 2 2 5" xfId="0"/>
    <cellStyle name="Normal 2 16 2 2 6" xfId="0"/>
    <cellStyle name="Normal 2 16 2 2 7" xfId="0"/>
    <cellStyle name="Normal 2 16 2 2 8" xfId="0"/>
    <cellStyle name="Normal 2 16 2 2 9" xfId="0"/>
    <cellStyle name="Normal 2 16 2 20" xfId="0"/>
    <cellStyle name="Normal 2 16 2 20 2" xfId="0"/>
    <cellStyle name="Normal 2 16 2 20 3" xfId="0"/>
    <cellStyle name="Normal 2 16 2 20 4" xfId="0"/>
    <cellStyle name="Normal 2 16 2 20 5" xfId="0"/>
    <cellStyle name="Normal 2 16 2 20 6" xfId="0"/>
    <cellStyle name="Normal 2 16 2 21" xfId="0"/>
    <cellStyle name="Normal 2 16 2 21 2" xfId="0"/>
    <cellStyle name="Normal 2 16 2 21 3" xfId="0"/>
    <cellStyle name="Normal 2 16 2 21 4" xfId="0"/>
    <cellStyle name="Normal 2 16 2 21 5" xfId="0"/>
    <cellStyle name="Normal 2 16 2 21 6" xfId="0"/>
    <cellStyle name="Normal 2 16 2 22" xfId="0"/>
    <cellStyle name="Normal 2 16 2 22 2" xfId="0"/>
    <cellStyle name="Normal 2 16 2 22 3" xfId="0"/>
    <cellStyle name="Normal 2 16 2 22 4" xfId="0"/>
    <cellStyle name="Normal 2 16 2 22 5" xfId="0"/>
    <cellStyle name="Normal 2 16 2 22 6" xfId="0"/>
    <cellStyle name="Normal 2 16 2 23" xfId="0"/>
    <cellStyle name="Normal 2 16 2 23 2" xfId="0"/>
    <cellStyle name="Normal 2 16 2 23 3" xfId="0"/>
    <cellStyle name="Normal 2 16 2 23 4" xfId="0"/>
    <cellStyle name="Normal 2 16 2 23 5" xfId="0"/>
    <cellStyle name="Normal 2 16 2 23 6" xfId="0"/>
    <cellStyle name="Normal 2 16 2 24" xfId="0"/>
    <cellStyle name="Normal 2 16 2 24 2" xfId="0"/>
    <cellStyle name="Normal 2 16 2 24 3" xfId="0"/>
    <cellStyle name="Normal 2 16 2 24 4" xfId="0"/>
    <cellStyle name="Normal 2 16 2 24 5" xfId="0"/>
    <cellStyle name="Normal 2 16 2 24 6" xfId="0"/>
    <cellStyle name="Normal 2 16 2 25" xfId="0"/>
    <cellStyle name="Normal 2 16 2 25 2" xfId="0"/>
    <cellStyle name="Normal 2 16 2 25 3" xfId="0"/>
    <cellStyle name="Normal 2 16 2 25 4" xfId="0"/>
    <cellStyle name="Normal 2 16 2 25 5" xfId="0"/>
    <cellStyle name="Normal 2 16 2 25 6" xfId="0"/>
    <cellStyle name="Normal 2 16 2 26" xfId="0"/>
    <cellStyle name="Normal 2 16 2 26 2" xfId="0"/>
    <cellStyle name="Normal 2 16 2 26 3" xfId="0"/>
    <cellStyle name="Normal 2 16 2 26 4" xfId="0"/>
    <cellStyle name="Normal 2 16 2 26 5" xfId="0"/>
    <cellStyle name="Normal 2 16 2 26 6" xfId="0"/>
    <cellStyle name="Normal 2 16 2 27" xfId="0"/>
    <cellStyle name="Normal 2 16 2 27 2" xfId="0"/>
    <cellStyle name="Normal 2 16 2 27 3" xfId="0"/>
    <cellStyle name="Normal 2 16 2 27 4" xfId="0"/>
    <cellStyle name="Normal 2 16 2 27 5" xfId="0"/>
    <cellStyle name="Normal 2 16 2 27 6" xfId="0"/>
    <cellStyle name="Normal 2 16 2 28" xfId="0"/>
    <cellStyle name="Normal 2 16 2 28 2" xfId="0"/>
    <cellStyle name="Normal 2 16 2 28 3" xfId="0"/>
    <cellStyle name="Normal 2 16 2 28 4" xfId="0"/>
    <cellStyle name="Normal 2 16 2 28 5" xfId="0"/>
    <cellStyle name="Normal 2 16 2 28 6" xfId="0"/>
    <cellStyle name="Normal 2 16 2 29" xfId="0"/>
    <cellStyle name="Normal 2 16 2 29 2" xfId="0"/>
    <cellStyle name="Normal 2 16 2 29 3" xfId="0"/>
    <cellStyle name="Normal 2 16 2 29 4" xfId="0"/>
    <cellStyle name="Normal 2 16 2 29 5" xfId="0"/>
    <cellStyle name="Normal 2 16 2 29 6" xfId="0"/>
    <cellStyle name="Normal 2 16 2 3" xfId="0"/>
    <cellStyle name="Normal 2 16 2 3 10" xfId="0"/>
    <cellStyle name="Normal 2 16 2 3 11" xfId="0"/>
    <cellStyle name="Normal 2 16 2 3 12" xfId="0"/>
    <cellStyle name="Normal 2 16 2 3 13" xfId="0"/>
    <cellStyle name="Normal 2 16 2 3 14" xfId="0"/>
    <cellStyle name="Normal 2 16 2 3 15" xfId="0"/>
    <cellStyle name="Normal 2 16 2 3 16" xfId="0"/>
    <cellStyle name="Normal 2 16 2 3 17" xfId="0"/>
    <cellStyle name="Normal 2 16 2 3 18" xfId="0"/>
    <cellStyle name="Normal 2 16 2 3 19" xfId="0"/>
    <cellStyle name="Normal 2 16 2 3 2" xfId="0"/>
    <cellStyle name="Normal 2 16 2 3 20" xfId="0"/>
    <cellStyle name="Normal 2 16 2 3 3" xfId="0"/>
    <cellStyle name="Normal 2 16 2 3 4" xfId="0"/>
    <cellStyle name="Normal 2 16 2 3 5" xfId="0"/>
    <cellStyle name="Normal 2 16 2 3 6" xfId="0"/>
    <cellStyle name="Normal 2 16 2 3 7" xfId="0"/>
    <cellStyle name="Normal 2 16 2 3 8" xfId="0"/>
    <cellStyle name="Normal 2 16 2 3 9" xfId="0"/>
    <cellStyle name="Normal 2 16 2 30" xfId="0"/>
    <cellStyle name="Normal 2 16 2 30 2" xfId="0"/>
    <cellStyle name="Normal 2 16 2 30 3" xfId="0"/>
    <cellStyle name="Normal 2 16 2 30 4" xfId="0"/>
    <cellStyle name="Normal 2 16 2 30 5" xfId="0"/>
    <cellStyle name="Normal 2 16 2 30 6" xfId="0"/>
    <cellStyle name="Normal 2 16 2 31" xfId="0"/>
    <cellStyle name="Normal 2 16 2 31 2" xfId="0"/>
    <cellStyle name="Normal 2 16 2 31 3" xfId="0"/>
    <cellStyle name="Normal 2 16 2 31 4" xfId="0"/>
    <cellStyle name="Normal 2 16 2 31 5" xfId="0"/>
    <cellStyle name="Normal 2 16 2 31 6" xfId="0"/>
    <cellStyle name="Normal 2 16 2 32" xfId="0"/>
    <cellStyle name="Normal 2 16 2 32 2" xfId="0"/>
    <cellStyle name="Normal 2 16 2 32 3" xfId="0"/>
    <cellStyle name="Normal 2 16 2 32 4" xfId="0"/>
    <cellStyle name="Normal 2 16 2 32 5" xfId="0"/>
    <cellStyle name="Normal 2 16 2 32 6" xfId="0"/>
    <cellStyle name="Normal 2 16 2 33" xfId="0"/>
    <cellStyle name="Normal 2 16 2 33 2" xfId="0"/>
    <cellStyle name="Normal 2 16 2 33 3" xfId="0"/>
    <cellStyle name="Normal 2 16 2 33 4" xfId="0"/>
    <cellStyle name="Normal 2 16 2 33 5" xfId="0"/>
    <cellStyle name="Normal 2 16 2 33 6" xfId="0"/>
    <cellStyle name="Normal 2 16 2 34" xfId="0"/>
    <cellStyle name="Normal 2 16 2 35" xfId="0"/>
    <cellStyle name="Normal 2 16 2 36" xfId="0"/>
    <cellStyle name="Normal 2 16 2 37" xfId="0"/>
    <cellStyle name="Normal 2 16 2 38" xfId="0"/>
    <cellStyle name="Normal 2 16 2 39" xfId="0"/>
    <cellStyle name="Normal 2 16 2 4" xfId="0"/>
    <cellStyle name="Normal 2 16 2 4 10" xfId="0"/>
    <cellStyle name="Normal 2 16 2 4 11" xfId="0"/>
    <cellStyle name="Normal 2 16 2 4 12" xfId="0"/>
    <cellStyle name="Normal 2 16 2 4 13" xfId="0"/>
    <cellStyle name="Normal 2 16 2 4 14" xfId="0"/>
    <cellStyle name="Normal 2 16 2 4 15" xfId="0"/>
    <cellStyle name="Normal 2 16 2 4 16" xfId="0"/>
    <cellStyle name="Normal 2 16 2 4 17" xfId="0"/>
    <cellStyle name="Normal 2 16 2 4 18" xfId="0"/>
    <cellStyle name="Normal 2 16 2 4 19" xfId="0"/>
    <cellStyle name="Normal 2 16 2 4 2" xfId="0"/>
    <cellStyle name="Normal 2 16 2 4 20" xfId="0"/>
    <cellStyle name="Normal 2 16 2 4 3" xfId="0"/>
    <cellStyle name="Normal 2 16 2 4 4" xfId="0"/>
    <cellStyle name="Normal 2 16 2 4 5" xfId="0"/>
    <cellStyle name="Normal 2 16 2 4 6" xfId="0"/>
    <cellStyle name="Normal 2 16 2 4 7" xfId="0"/>
    <cellStyle name="Normal 2 16 2 4 8" xfId="0"/>
    <cellStyle name="Normal 2 16 2 4 9" xfId="0"/>
    <cellStyle name="Normal 2 16 2 40" xfId="0"/>
    <cellStyle name="Normal 2 16 2 41" xfId="0"/>
    <cellStyle name="Normal 2 16 2 42" xfId="0"/>
    <cellStyle name="Normal 2 16 2 43" xfId="0"/>
    <cellStyle name="Normal 2 16 2 44" xfId="0"/>
    <cellStyle name="Normal 2 16 2 45" xfId="0"/>
    <cellStyle name="Normal 2 16 2 46" xfId="0"/>
    <cellStyle name="Normal 2 16 2 47" xfId="0"/>
    <cellStyle name="Normal 2 16 2 48" xfId="0"/>
    <cellStyle name="Normal 2 16 2 49" xfId="0"/>
    <cellStyle name="Normal 2 16 2 5" xfId="0"/>
    <cellStyle name="Normal 2 16 2 5 10" xfId="0"/>
    <cellStyle name="Normal 2 16 2 5 11" xfId="0"/>
    <cellStyle name="Normal 2 16 2 5 12" xfId="0"/>
    <cellStyle name="Normal 2 16 2 5 13" xfId="0"/>
    <cellStyle name="Normal 2 16 2 5 14" xfId="0"/>
    <cellStyle name="Normal 2 16 2 5 15" xfId="0"/>
    <cellStyle name="Normal 2 16 2 5 16" xfId="0"/>
    <cellStyle name="Normal 2 16 2 5 17" xfId="0"/>
    <cellStyle name="Normal 2 16 2 5 18" xfId="0"/>
    <cellStyle name="Normal 2 16 2 5 19" xfId="0"/>
    <cellStyle name="Normal 2 16 2 5 2" xfId="0"/>
    <cellStyle name="Normal 2 16 2 5 20" xfId="0"/>
    <cellStyle name="Normal 2 16 2 5 3" xfId="0"/>
    <cellStyle name="Normal 2 16 2 5 4" xfId="0"/>
    <cellStyle name="Normal 2 16 2 5 5" xfId="0"/>
    <cellStyle name="Normal 2 16 2 5 6" xfId="0"/>
    <cellStyle name="Normal 2 16 2 5 7" xfId="0"/>
    <cellStyle name="Normal 2 16 2 5 8" xfId="0"/>
    <cellStyle name="Normal 2 16 2 5 9" xfId="0"/>
    <cellStyle name="Normal 2 16 2 50" xfId="0"/>
    <cellStyle name="Normal 2 16 2 51" xfId="0"/>
    <cellStyle name="Normal 2 16 2 52" xfId="0"/>
    <cellStyle name="Normal 2 16 2 53" xfId="0"/>
    <cellStyle name="Normal 2 16 2 54" xfId="0"/>
    <cellStyle name="Normal 2 16 2 55" xfId="0"/>
    <cellStyle name="Normal 2 16 2 56" xfId="0"/>
    <cellStyle name="Normal 2 16 2 57" xfId="0"/>
    <cellStyle name="Normal 2 16 2 58" xfId="0"/>
    <cellStyle name="Normal 2 16 2 59" xfId="0"/>
    <cellStyle name="Normal 2 16 2 6" xfId="0"/>
    <cellStyle name="Normal 2 16 2 6 10" xfId="0"/>
    <cellStyle name="Normal 2 16 2 6 11" xfId="0"/>
    <cellStyle name="Normal 2 16 2 6 12" xfId="0"/>
    <cellStyle name="Normal 2 16 2 6 13" xfId="0"/>
    <cellStyle name="Normal 2 16 2 6 14" xfId="0"/>
    <cellStyle name="Normal 2 16 2 6 15" xfId="0"/>
    <cellStyle name="Normal 2 16 2 6 16" xfId="0"/>
    <cellStyle name="Normal 2 16 2 6 17" xfId="0"/>
    <cellStyle name="Normal 2 16 2 6 18" xfId="0"/>
    <cellStyle name="Normal 2 16 2 6 19" xfId="0"/>
    <cellStyle name="Normal 2 16 2 6 2" xfId="0"/>
    <cellStyle name="Normal 2 16 2 6 20" xfId="0"/>
    <cellStyle name="Normal 2 16 2 6 3" xfId="0"/>
    <cellStyle name="Normal 2 16 2 6 4" xfId="0"/>
    <cellStyle name="Normal 2 16 2 6 5" xfId="0"/>
    <cellStyle name="Normal 2 16 2 6 6" xfId="0"/>
    <cellStyle name="Normal 2 16 2 6 7" xfId="0"/>
    <cellStyle name="Normal 2 16 2 6 8" xfId="0"/>
    <cellStyle name="Normal 2 16 2 6 9" xfId="0"/>
    <cellStyle name="Normal 2 16 2 60" xfId="0"/>
    <cellStyle name="Normal 2 16 2 61" xfId="0"/>
    <cellStyle name="Normal 2 16 2 62" xfId="0"/>
    <cellStyle name="Normal 2 16 2 63" xfId="0"/>
    <cellStyle name="Normal 2 16 2 64" xfId="0"/>
    <cellStyle name="Normal 2 16 2 65" xfId="0"/>
    <cellStyle name="Normal 2 16 2 66" xfId="0"/>
    <cellStyle name="Normal 2 16 2 67" xfId="0"/>
    <cellStyle name="Normal 2 16 2 68" xfId="0"/>
    <cellStyle name="Normal 2 16 2 69" xfId="0"/>
    <cellStyle name="Normal 2 16 2 7" xfId="0"/>
    <cellStyle name="Normal 2 16 2 7 10" xfId="0"/>
    <cellStyle name="Normal 2 16 2 7 11" xfId="0"/>
    <cellStyle name="Normal 2 16 2 7 12" xfId="0"/>
    <cellStyle name="Normal 2 16 2 7 13" xfId="0"/>
    <cellStyle name="Normal 2 16 2 7 14" xfId="0"/>
    <cellStyle name="Normal 2 16 2 7 15" xfId="0"/>
    <cellStyle name="Normal 2 16 2 7 16" xfId="0"/>
    <cellStyle name="Normal 2 16 2 7 17" xfId="0"/>
    <cellStyle name="Normal 2 16 2 7 18" xfId="0"/>
    <cellStyle name="Normal 2 16 2 7 19" xfId="0"/>
    <cellStyle name="Normal 2 16 2 7 2" xfId="0"/>
    <cellStyle name="Normal 2 16 2 7 20" xfId="0"/>
    <cellStyle name="Normal 2 16 2 7 3" xfId="0"/>
    <cellStyle name="Normal 2 16 2 7 4" xfId="0"/>
    <cellStyle name="Normal 2 16 2 7 5" xfId="0"/>
    <cellStyle name="Normal 2 16 2 7 6" xfId="0"/>
    <cellStyle name="Normal 2 16 2 7 7" xfId="0"/>
    <cellStyle name="Normal 2 16 2 7 8" xfId="0"/>
    <cellStyle name="Normal 2 16 2 7 9" xfId="0"/>
    <cellStyle name="Normal 2 16 2 70" xfId="0"/>
    <cellStyle name="Normal 2 16 2 71" xfId="0"/>
    <cellStyle name="Normal 2 16 2 72" xfId="0"/>
    <cellStyle name="Normal 2 16 2 73" xfId="0"/>
    <cellStyle name="Normal 2 16 2 74" xfId="0"/>
    <cellStyle name="Normal 2 16 2 75" xfId="0"/>
    <cellStyle name="Normal 2 16 2 76" xfId="0"/>
    <cellStyle name="Normal 2 16 2 77" xfId="0"/>
    <cellStyle name="Normal 2 16 2 78" xfId="0"/>
    <cellStyle name="Normal 2 16 2 79" xfId="0"/>
    <cellStyle name="Normal 2 16 2 8" xfId="0"/>
    <cellStyle name="Normal 2 16 2 8 2" xfId="0"/>
    <cellStyle name="Normal 2 16 2 8 3" xfId="0"/>
    <cellStyle name="Normal 2 16 2 8 4" xfId="0"/>
    <cellStyle name="Normal 2 16 2 8 5" xfId="0"/>
    <cellStyle name="Normal 2 16 2 8 6" xfId="0"/>
    <cellStyle name="Normal 2 16 2 80" xfId="0"/>
    <cellStyle name="Normal 2 16 2 81" xfId="0"/>
    <cellStyle name="Normal 2 16 2 82" xfId="0"/>
    <cellStyle name="Normal 2 16 2 83" xfId="0"/>
    <cellStyle name="Normal 2 16 2 84" xfId="0"/>
    <cellStyle name="Normal 2 16 2 85" xfId="0"/>
    <cellStyle name="Normal 2 16 2 86" xfId="0"/>
    <cellStyle name="Normal 2 16 2 87" xfId="0"/>
    <cellStyle name="Normal 2 16 2 88" xfId="0"/>
    <cellStyle name="Normal 2 16 2 89" xfId="0"/>
    <cellStyle name="Normal 2 16 2 9" xfId="0"/>
    <cellStyle name="Normal 2 16 2 9 2" xfId="0"/>
    <cellStyle name="Normal 2 16 2 9 3" xfId="0"/>
    <cellStyle name="Normal 2 16 2 9 4" xfId="0"/>
    <cellStyle name="Normal 2 16 2 9 5" xfId="0"/>
    <cellStyle name="Normal 2 16 2 9 6" xfId="0"/>
    <cellStyle name="Normal 2 16 2 90" xfId="0"/>
    <cellStyle name="Normal 2 16 2 91" xfId="0"/>
    <cellStyle name="Normal 2 16 2 92" xfId="0"/>
    <cellStyle name="Normal 2 16 2 93" xfId="0"/>
    <cellStyle name="Normal 2 16 20" xfId="0"/>
    <cellStyle name="Normal 2 16 20 2" xfId="0"/>
    <cellStyle name="Normal 2 16 20 3" xfId="0"/>
    <cellStyle name="Normal 2 16 20 4" xfId="0"/>
    <cellStyle name="Normal 2 16 20 5" xfId="0"/>
    <cellStyle name="Normal 2 16 20 6" xfId="0"/>
    <cellStyle name="Normal 2 16 21" xfId="0"/>
    <cellStyle name="Normal 2 16 21 2" xfId="0"/>
    <cellStyle name="Normal 2 16 21 3" xfId="0"/>
    <cellStyle name="Normal 2 16 21 4" xfId="0"/>
    <cellStyle name="Normal 2 16 21 5" xfId="0"/>
    <cellStyle name="Normal 2 16 21 6" xfId="0"/>
    <cellStyle name="Normal 2 16 22" xfId="0"/>
    <cellStyle name="Normal 2 16 22 2" xfId="0"/>
    <cellStyle name="Normal 2 16 22 3" xfId="0"/>
    <cellStyle name="Normal 2 16 22 4" xfId="0"/>
    <cellStyle name="Normal 2 16 22 5" xfId="0"/>
    <cellStyle name="Normal 2 16 22 6" xfId="0"/>
    <cellStyle name="Normal 2 16 23" xfId="0"/>
    <cellStyle name="Normal 2 16 23 2" xfId="0"/>
    <cellStyle name="Normal 2 16 23 3" xfId="0"/>
    <cellStyle name="Normal 2 16 23 4" xfId="0"/>
    <cellStyle name="Normal 2 16 23 5" xfId="0"/>
    <cellStyle name="Normal 2 16 23 6" xfId="0"/>
    <cellStyle name="Normal 2 16 24" xfId="0"/>
    <cellStyle name="Normal 2 16 24 2" xfId="0"/>
    <cellStyle name="Normal 2 16 24 3" xfId="0"/>
    <cellStyle name="Normal 2 16 24 4" xfId="0"/>
    <cellStyle name="Normal 2 16 24 5" xfId="0"/>
    <cellStyle name="Normal 2 16 24 6" xfId="0"/>
    <cellStyle name="Normal 2 16 25" xfId="0"/>
    <cellStyle name="Normal 2 16 25 2" xfId="0"/>
    <cellStyle name="Normal 2 16 25 3" xfId="0"/>
    <cellStyle name="Normal 2 16 25 4" xfId="0"/>
    <cellStyle name="Normal 2 16 25 5" xfId="0"/>
    <cellStyle name="Normal 2 16 25 6" xfId="0"/>
    <cellStyle name="Normal 2 16 26" xfId="0"/>
    <cellStyle name="Normal 2 16 26 2" xfId="0"/>
    <cellStyle name="Normal 2 16 26 3" xfId="0"/>
    <cellStyle name="Normal 2 16 26 4" xfId="0"/>
    <cellStyle name="Normal 2 16 26 5" xfId="0"/>
    <cellStyle name="Normal 2 16 26 6" xfId="0"/>
    <cellStyle name="Normal 2 16 27" xfId="0"/>
    <cellStyle name="Normal 2 16 27 2" xfId="0"/>
    <cellStyle name="Normal 2 16 27 3" xfId="0"/>
    <cellStyle name="Normal 2 16 27 4" xfId="0"/>
    <cellStyle name="Normal 2 16 27 5" xfId="0"/>
    <cellStyle name="Normal 2 16 27 6" xfId="0"/>
    <cellStyle name="Normal 2 16 28" xfId="0"/>
    <cellStyle name="Normal 2 16 28 2" xfId="0"/>
    <cellStyle name="Normal 2 16 28 3" xfId="0"/>
    <cellStyle name="Normal 2 16 28 4" xfId="0"/>
    <cellStyle name="Normal 2 16 28 5" xfId="0"/>
    <cellStyle name="Normal 2 16 28 6" xfId="0"/>
    <cellStyle name="Normal 2 16 29" xfId="0"/>
    <cellStyle name="Normal 2 16 29 2" xfId="0"/>
    <cellStyle name="Normal 2 16 29 3" xfId="0"/>
    <cellStyle name="Normal 2 16 29 4" xfId="0"/>
    <cellStyle name="Normal 2 16 29 5" xfId="0"/>
    <cellStyle name="Normal 2 16 29 6" xfId="0"/>
    <cellStyle name="Normal 2 16 2_Planilha" xfId="0"/>
    <cellStyle name="Normal 2 16 3" xfId="0"/>
    <cellStyle name="Normal 2 16 3 10" xfId="0"/>
    <cellStyle name="Normal 2 16 3 10 2" xfId="0"/>
    <cellStyle name="Normal 2 16 3 10 3" xfId="0"/>
    <cellStyle name="Normal 2 16 3 10 4" xfId="0"/>
    <cellStyle name="Normal 2 16 3 10 5" xfId="0"/>
    <cellStyle name="Normal 2 16 3 10 6" xfId="0"/>
    <cellStyle name="Normal 2 16 3 11" xfId="0"/>
    <cellStyle name="Normal 2 16 3 11 2" xfId="0"/>
    <cellStyle name="Normal 2 16 3 11 3" xfId="0"/>
    <cellStyle name="Normal 2 16 3 11 4" xfId="0"/>
    <cellStyle name="Normal 2 16 3 11 5" xfId="0"/>
    <cellStyle name="Normal 2 16 3 11 6" xfId="0"/>
    <cellStyle name="Normal 2 16 3 12" xfId="0"/>
    <cellStyle name="Normal 2 16 3 12 2" xfId="0"/>
    <cellStyle name="Normal 2 16 3 12 3" xfId="0"/>
    <cellStyle name="Normal 2 16 3 12 4" xfId="0"/>
    <cellStyle name="Normal 2 16 3 12 5" xfId="0"/>
    <cellStyle name="Normal 2 16 3 12 6" xfId="0"/>
    <cellStyle name="Normal 2 16 3 13" xfId="0"/>
    <cellStyle name="Normal 2 16 3 13 2" xfId="0"/>
    <cellStyle name="Normal 2 16 3 13 3" xfId="0"/>
    <cellStyle name="Normal 2 16 3 13 4" xfId="0"/>
    <cellStyle name="Normal 2 16 3 13 5" xfId="0"/>
    <cellStyle name="Normal 2 16 3 13 6" xfId="0"/>
    <cellStyle name="Normal 2 16 3 14" xfId="0"/>
    <cellStyle name="Normal 2 16 3 14 2" xfId="0"/>
    <cellStyle name="Normal 2 16 3 14 3" xfId="0"/>
    <cellStyle name="Normal 2 16 3 14 4" xfId="0"/>
    <cellStyle name="Normal 2 16 3 14 5" xfId="0"/>
    <cellStyle name="Normal 2 16 3 14 6" xfId="0"/>
    <cellStyle name="Normal 2 16 3 15" xfId="0"/>
    <cellStyle name="Normal 2 16 3 15 2" xfId="0"/>
    <cellStyle name="Normal 2 16 3 15 3" xfId="0"/>
    <cellStyle name="Normal 2 16 3 15 4" xfId="0"/>
    <cellStyle name="Normal 2 16 3 15 5" xfId="0"/>
    <cellStyle name="Normal 2 16 3 15 6" xfId="0"/>
    <cellStyle name="Normal 2 16 3 16" xfId="0"/>
    <cellStyle name="Normal 2 16 3 16 2" xfId="0"/>
    <cellStyle name="Normal 2 16 3 16 3" xfId="0"/>
    <cellStyle name="Normal 2 16 3 16 4" xfId="0"/>
    <cellStyle name="Normal 2 16 3 16 5" xfId="0"/>
    <cellStyle name="Normal 2 16 3 16 6" xfId="0"/>
    <cellStyle name="Normal 2 16 3 17" xfId="0"/>
    <cellStyle name="Normal 2 16 3 17 2" xfId="0"/>
    <cellStyle name="Normal 2 16 3 17 3" xfId="0"/>
    <cellStyle name="Normal 2 16 3 17 4" xfId="0"/>
    <cellStyle name="Normal 2 16 3 17 5" xfId="0"/>
    <cellStyle name="Normal 2 16 3 17 6" xfId="0"/>
    <cellStyle name="Normal 2 16 3 18" xfId="0"/>
    <cellStyle name="Normal 2 16 3 18 2" xfId="0"/>
    <cellStyle name="Normal 2 16 3 18 3" xfId="0"/>
    <cellStyle name="Normal 2 16 3 18 4" xfId="0"/>
    <cellStyle name="Normal 2 16 3 18 5" xfId="0"/>
    <cellStyle name="Normal 2 16 3 18 6" xfId="0"/>
    <cellStyle name="Normal 2 16 3 19" xfId="0"/>
    <cellStyle name="Normal 2 16 3 19 2" xfId="0"/>
    <cellStyle name="Normal 2 16 3 19 3" xfId="0"/>
    <cellStyle name="Normal 2 16 3 19 4" xfId="0"/>
    <cellStyle name="Normal 2 16 3 19 5" xfId="0"/>
    <cellStyle name="Normal 2 16 3 19 6" xfId="0"/>
    <cellStyle name="Normal 2 16 3 2" xfId="0"/>
    <cellStyle name="Normal 2 16 3 2 10" xfId="0"/>
    <cellStyle name="Normal 2 16 3 2 11" xfId="0"/>
    <cellStyle name="Normal 2 16 3 2 12" xfId="0"/>
    <cellStyle name="Normal 2 16 3 2 13" xfId="0"/>
    <cellStyle name="Normal 2 16 3 2 14" xfId="0"/>
    <cellStyle name="Normal 2 16 3 2 15" xfId="0"/>
    <cellStyle name="Normal 2 16 3 2 16" xfId="0"/>
    <cellStyle name="Normal 2 16 3 2 17" xfId="0"/>
    <cellStyle name="Normal 2 16 3 2 18" xfId="0"/>
    <cellStyle name="Normal 2 16 3 2 19" xfId="0"/>
    <cellStyle name="Normal 2 16 3 2 2" xfId="0"/>
    <cellStyle name="Normal 2 16 3 2 20" xfId="0"/>
    <cellStyle name="Normal 2 16 3 2 3" xfId="0"/>
    <cellStyle name="Normal 2 16 3 2 4" xfId="0"/>
    <cellStyle name="Normal 2 16 3 2 5" xfId="0"/>
    <cellStyle name="Normal 2 16 3 2 6" xfId="0"/>
    <cellStyle name="Normal 2 16 3 2 7" xfId="0"/>
    <cellStyle name="Normal 2 16 3 2 8" xfId="0"/>
    <cellStyle name="Normal 2 16 3 2 9" xfId="0"/>
    <cellStyle name="Normal 2 16 3 20" xfId="0"/>
    <cellStyle name="Normal 2 16 3 20 2" xfId="0"/>
    <cellStyle name="Normal 2 16 3 20 3" xfId="0"/>
    <cellStyle name="Normal 2 16 3 20 4" xfId="0"/>
    <cellStyle name="Normal 2 16 3 20 5" xfId="0"/>
    <cellStyle name="Normal 2 16 3 20 6" xfId="0"/>
    <cellStyle name="Normal 2 16 3 21" xfId="0"/>
    <cellStyle name="Normal 2 16 3 21 2" xfId="0"/>
    <cellStyle name="Normal 2 16 3 21 3" xfId="0"/>
    <cellStyle name="Normal 2 16 3 21 4" xfId="0"/>
    <cellStyle name="Normal 2 16 3 21 5" xfId="0"/>
    <cellStyle name="Normal 2 16 3 21 6" xfId="0"/>
    <cellStyle name="Normal 2 16 3 22" xfId="0"/>
    <cellStyle name="Normal 2 16 3 22 2" xfId="0"/>
    <cellStyle name="Normal 2 16 3 22 3" xfId="0"/>
    <cellStyle name="Normal 2 16 3 22 4" xfId="0"/>
    <cellStyle name="Normal 2 16 3 22 5" xfId="0"/>
    <cellStyle name="Normal 2 16 3 22 6" xfId="0"/>
    <cellStyle name="Normal 2 16 3 23" xfId="0"/>
    <cellStyle name="Normal 2 16 3 23 2" xfId="0"/>
    <cellStyle name="Normal 2 16 3 23 3" xfId="0"/>
    <cellStyle name="Normal 2 16 3 23 4" xfId="0"/>
    <cellStyle name="Normal 2 16 3 23 5" xfId="0"/>
    <cellStyle name="Normal 2 16 3 23 6" xfId="0"/>
    <cellStyle name="Normal 2 16 3 24" xfId="0"/>
    <cellStyle name="Normal 2 16 3 24 2" xfId="0"/>
    <cellStyle name="Normal 2 16 3 24 3" xfId="0"/>
    <cellStyle name="Normal 2 16 3 24 4" xfId="0"/>
    <cellStyle name="Normal 2 16 3 24 5" xfId="0"/>
    <cellStyle name="Normal 2 16 3 24 6" xfId="0"/>
    <cellStyle name="Normal 2 16 3 25" xfId="0"/>
    <cellStyle name="Normal 2 16 3 25 2" xfId="0"/>
    <cellStyle name="Normal 2 16 3 25 3" xfId="0"/>
    <cellStyle name="Normal 2 16 3 25 4" xfId="0"/>
    <cellStyle name="Normal 2 16 3 25 5" xfId="0"/>
    <cellStyle name="Normal 2 16 3 25 6" xfId="0"/>
    <cellStyle name="Normal 2 16 3 26" xfId="0"/>
    <cellStyle name="Normal 2 16 3 26 2" xfId="0"/>
    <cellStyle name="Normal 2 16 3 26 3" xfId="0"/>
    <cellStyle name="Normal 2 16 3 26 4" xfId="0"/>
    <cellStyle name="Normal 2 16 3 26 5" xfId="0"/>
    <cellStyle name="Normal 2 16 3 26 6" xfId="0"/>
    <cellStyle name="Normal 2 16 3 27" xfId="0"/>
    <cellStyle name="Normal 2 16 3 27 2" xfId="0"/>
    <cellStyle name="Normal 2 16 3 27 3" xfId="0"/>
    <cellStyle name="Normal 2 16 3 27 4" xfId="0"/>
    <cellStyle name="Normal 2 16 3 27 5" xfId="0"/>
    <cellStyle name="Normal 2 16 3 27 6" xfId="0"/>
    <cellStyle name="Normal 2 16 3 28" xfId="0"/>
    <cellStyle name="Normal 2 16 3 28 2" xfId="0"/>
    <cellStyle name="Normal 2 16 3 28 3" xfId="0"/>
    <cellStyle name="Normal 2 16 3 28 4" xfId="0"/>
    <cellStyle name="Normal 2 16 3 28 5" xfId="0"/>
    <cellStyle name="Normal 2 16 3 28 6" xfId="0"/>
    <cellStyle name="Normal 2 16 3 29" xfId="0"/>
    <cellStyle name="Normal 2 16 3 29 2" xfId="0"/>
    <cellStyle name="Normal 2 16 3 29 3" xfId="0"/>
    <cellStyle name="Normal 2 16 3 29 4" xfId="0"/>
    <cellStyle name="Normal 2 16 3 29 5" xfId="0"/>
    <cellStyle name="Normal 2 16 3 29 6" xfId="0"/>
    <cellStyle name="Normal 2 16 3 3" xfId="0"/>
    <cellStyle name="Normal 2 16 3 3 10" xfId="0"/>
    <cellStyle name="Normal 2 16 3 3 11" xfId="0"/>
    <cellStyle name="Normal 2 16 3 3 12" xfId="0"/>
    <cellStyle name="Normal 2 16 3 3 13" xfId="0"/>
    <cellStyle name="Normal 2 16 3 3 14" xfId="0"/>
    <cellStyle name="Normal 2 16 3 3 15" xfId="0"/>
    <cellStyle name="Normal 2 16 3 3 16" xfId="0"/>
    <cellStyle name="Normal 2 16 3 3 17" xfId="0"/>
    <cellStyle name="Normal 2 16 3 3 18" xfId="0"/>
    <cellStyle name="Normal 2 16 3 3 19" xfId="0"/>
    <cellStyle name="Normal 2 16 3 3 2" xfId="0"/>
    <cellStyle name="Normal 2 16 3 3 20" xfId="0"/>
    <cellStyle name="Normal 2 16 3 3 3" xfId="0"/>
    <cellStyle name="Normal 2 16 3 3 4" xfId="0"/>
    <cellStyle name="Normal 2 16 3 3 5" xfId="0"/>
    <cellStyle name="Normal 2 16 3 3 6" xfId="0"/>
    <cellStyle name="Normal 2 16 3 3 7" xfId="0"/>
    <cellStyle name="Normal 2 16 3 3 8" xfId="0"/>
    <cellStyle name="Normal 2 16 3 3 9" xfId="0"/>
    <cellStyle name="Normal 2 16 3 30" xfId="0"/>
    <cellStyle name="Normal 2 16 3 30 2" xfId="0"/>
    <cellStyle name="Normal 2 16 3 30 3" xfId="0"/>
    <cellStyle name="Normal 2 16 3 30 4" xfId="0"/>
    <cellStyle name="Normal 2 16 3 30 5" xfId="0"/>
    <cellStyle name="Normal 2 16 3 30 6" xfId="0"/>
    <cellStyle name="Normal 2 16 3 31" xfId="0"/>
    <cellStyle name="Normal 2 16 3 31 2" xfId="0"/>
    <cellStyle name="Normal 2 16 3 31 3" xfId="0"/>
    <cellStyle name="Normal 2 16 3 31 4" xfId="0"/>
    <cellStyle name="Normal 2 16 3 31 5" xfId="0"/>
    <cellStyle name="Normal 2 16 3 31 6" xfId="0"/>
    <cellStyle name="Normal 2 16 3 32" xfId="0"/>
    <cellStyle name="Normal 2 16 3 32 2" xfId="0"/>
    <cellStyle name="Normal 2 16 3 32 3" xfId="0"/>
    <cellStyle name="Normal 2 16 3 32 4" xfId="0"/>
    <cellStyle name="Normal 2 16 3 32 5" xfId="0"/>
    <cellStyle name="Normal 2 16 3 32 6" xfId="0"/>
    <cellStyle name="Normal 2 16 3 33" xfId="0"/>
    <cellStyle name="Normal 2 16 3 33 2" xfId="0"/>
    <cellStyle name="Normal 2 16 3 33 3" xfId="0"/>
    <cellStyle name="Normal 2 16 3 33 4" xfId="0"/>
    <cellStyle name="Normal 2 16 3 33 5" xfId="0"/>
    <cellStyle name="Normal 2 16 3 33 6" xfId="0"/>
    <cellStyle name="Normal 2 16 3 34" xfId="0"/>
    <cellStyle name="Normal 2 16 3 35" xfId="0"/>
    <cellStyle name="Normal 2 16 3 36" xfId="0"/>
    <cellStyle name="Normal 2 16 3 37" xfId="0"/>
    <cellStyle name="Normal 2 16 3 38" xfId="0"/>
    <cellStyle name="Normal 2 16 3 39" xfId="0"/>
    <cellStyle name="Normal 2 16 3 4" xfId="0"/>
    <cellStyle name="Normal 2 16 3 4 10" xfId="0"/>
    <cellStyle name="Normal 2 16 3 4 11" xfId="0"/>
    <cellStyle name="Normal 2 16 3 4 12" xfId="0"/>
    <cellStyle name="Normal 2 16 3 4 13" xfId="0"/>
    <cellStyle name="Normal 2 16 3 4 14" xfId="0"/>
    <cellStyle name="Normal 2 16 3 4 15" xfId="0"/>
    <cellStyle name="Normal 2 16 3 4 16" xfId="0"/>
    <cellStyle name="Normal 2 16 3 4 17" xfId="0"/>
    <cellStyle name="Normal 2 16 3 4 18" xfId="0"/>
    <cellStyle name="Normal 2 16 3 4 19" xfId="0"/>
    <cellStyle name="Normal 2 16 3 4 2" xfId="0"/>
    <cellStyle name="Normal 2 16 3 4 20" xfId="0"/>
    <cellStyle name="Normal 2 16 3 4 3" xfId="0"/>
    <cellStyle name="Normal 2 16 3 4 4" xfId="0"/>
    <cellStyle name="Normal 2 16 3 4 5" xfId="0"/>
    <cellStyle name="Normal 2 16 3 4 6" xfId="0"/>
    <cellStyle name="Normal 2 16 3 4 7" xfId="0"/>
    <cellStyle name="Normal 2 16 3 4 8" xfId="0"/>
    <cellStyle name="Normal 2 16 3 4 9" xfId="0"/>
    <cellStyle name="Normal 2 16 3 40" xfId="0"/>
    <cellStyle name="Normal 2 16 3 41" xfId="0"/>
    <cellStyle name="Normal 2 16 3 42" xfId="0"/>
    <cellStyle name="Normal 2 16 3 43" xfId="0"/>
    <cellStyle name="Normal 2 16 3 44" xfId="0"/>
    <cellStyle name="Normal 2 16 3 45" xfId="0"/>
    <cellStyle name="Normal 2 16 3 46" xfId="0"/>
    <cellStyle name="Normal 2 16 3 47" xfId="0"/>
    <cellStyle name="Normal 2 16 3 48" xfId="0"/>
    <cellStyle name="Normal 2 16 3 49" xfId="0"/>
    <cellStyle name="Normal 2 16 3 5" xfId="0"/>
    <cellStyle name="Normal 2 16 3 5 10" xfId="0"/>
    <cellStyle name="Normal 2 16 3 5 11" xfId="0"/>
    <cellStyle name="Normal 2 16 3 5 12" xfId="0"/>
    <cellStyle name="Normal 2 16 3 5 13" xfId="0"/>
    <cellStyle name="Normal 2 16 3 5 14" xfId="0"/>
    <cellStyle name="Normal 2 16 3 5 15" xfId="0"/>
    <cellStyle name="Normal 2 16 3 5 16" xfId="0"/>
    <cellStyle name="Normal 2 16 3 5 17" xfId="0"/>
    <cellStyle name="Normal 2 16 3 5 18" xfId="0"/>
    <cellStyle name="Normal 2 16 3 5 19" xfId="0"/>
    <cellStyle name="Normal 2 16 3 5 2" xfId="0"/>
    <cellStyle name="Normal 2 16 3 5 20" xfId="0"/>
    <cellStyle name="Normal 2 16 3 5 3" xfId="0"/>
    <cellStyle name="Normal 2 16 3 5 4" xfId="0"/>
    <cellStyle name="Normal 2 16 3 5 5" xfId="0"/>
    <cellStyle name="Normal 2 16 3 5 6" xfId="0"/>
    <cellStyle name="Normal 2 16 3 5 7" xfId="0"/>
    <cellStyle name="Normal 2 16 3 5 8" xfId="0"/>
    <cellStyle name="Normal 2 16 3 5 9" xfId="0"/>
    <cellStyle name="Normal 2 16 3 50" xfId="0"/>
    <cellStyle name="Normal 2 16 3 51" xfId="0"/>
    <cellStyle name="Normal 2 16 3 52" xfId="0"/>
    <cellStyle name="Normal 2 16 3 53" xfId="0"/>
    <cellStyle name="Normal 2 16 3 54" xfId="0"/>
    <cellStyle name="Normal 2 16 3 55" xfId="0"/>
    <cellStyle name="Normal 2 16 3 56" xfId="0"/>
    <cellStyle name="Normal 2 16 3 57" xfId="0"/>
    <cellStyle name="Normal 2 16 3 58" xfId="0"/>
    <cellStyle name="Normal 2 16 3 59" xfId="0"/>
    <cellStyle name="Normal 2 16 3 6" xfId="0"/>
    <cellStyle name="Normal 2 16 3 6 10" xfId="0"/>
    <cellStyle name="Normal 2 16 3 6 11" xfId="0"/>
    <cellStyle name="Normal 2 16 3 6 12" xfId="0"/>
    <cellStyle name="Normal 2 16 3 6 13" xfId="0"/>
    <cellStyle name="Normal 2 16 3 6 14" xfId="0"/>
    <cellStyle name="Normal 2 16 3 6 15" xfId="0"/>
    <cellStyle name="Normal 2 16 3 6 16" xfId="0"/>
    <cellStyle name="Normal 2 16 3 6 17" xfId="0"/>
    <cellStyle name="Normal 2 16 3 6 18" xfId="0"/>
    <cellStyle name="Normal 2 16 3 6 19" xfId="0"/>
    <cellStyle name="Normal 2 16 3 6 2" xfId="0"/>
    <cellStyle name="Normal 2 16 3 6 20" xfId="0"/>
    <cellStyle name="Normal 2 16 3 6 3" xfId="0"/>
    <cellStyle name="Normal 2 16 3 6 4" xfId="0"/>
    <cellStyle name="Normal 2 16 3 6 5" xfId="0"/>
    <cellStyle name="Normal 2 16 3 6 6" xfId="0"/>
    <cellStyle name="Normal 2 16 3 6 7" xfId="0"/>
    <cellStyle name="Normal 2 16 3 6 8" xfId="0"/>
    <cellStyle name="Normal 2 16 3 6 9" xfId="0"/>
    <cellStyle name="Normal 2 16 3 60" xfId="0"/>
    <cellStyle name="Normal 2 16 3 61" xfId="0"/>
    <cellStyle name="Normal 2 16 3 62" xfId="0"/>
    <cellStyle name="Normal 2 16 3 63" xfId="0"/>
    <cellStyle name="Normal 2 16 3 64" xfId="0"/>
    <cellStyle name="Normal 2 16 3 65" xfId="0"/>
    <cellStyle name="Normal 2 16 3 66" xfId="0"/>
    <cellStyle name="Normal 2 16 3 67" xfId="0"/>
    <cellStyle name="Normal 2 16 3 68" xfId="0"/>
    <cellStyle name="Normal 2 16 3 69" xfId="0"/>
    <cellStyle name="Normal 2 16 3 7" xfId="0"/>
    <cellStyle name="Normal 2 16 3 7 10" xfId="0"/>
    <cellStyle name="Normal 2 16 3 7 11" xfId="0"/>
    <cellStyle name="Normal 2 16 3 7 12" xfId="0"/>
    <cellStyle name="Normal 2 16 3 7 13" xfId="0"/>
    <cellStyle name="Normal 2 16 3 7 14" xfId="0"/>
    <cellStyle name="Normal 2 16 3 7 15" xfId="0"/>
    <cellStyle name="Normal 2 16 3 7 16" xfId="0"/>
    <cellStyle name="Normal 2 16 3 7 17" xfId="0"/>
    <cellStyle name="Normal 2 16 3 7 18" xfId="0"/>
    <cellStyle name="Normal 2 16 3 7 19" xfId="0"/>
    <cellStyle name="Normal 2 16 3 7 2" xfId="0"/>
    <cellStyle name="Normal 2 16 3 7 20" xfId="0"/>
    <cellStyle name="Normal 2 16 3 7 3" xfId="0"/>
    <cellStyle name="Normal 2 16 3 7 4" xfId="0"/>
    <cellStyle name="Normal 2 16 3 7 5" xfId="0"/>
    <cellStyle name="Normal 2 16 3 7 6" xfId="0"/>
    <cellStyle name="Normal 2 16 3 7 7" xfId="0"/>
    <cellStyle name="Normal 2 16 3 7 8" xfId="0"/>
    <cellStyle name="Normal 2 16 3 7 9" xfId="0"/>
    <cellStyle name="Normal 2 16 3 70" xfId="0"/>
    <cellStyle name="Normal 2 16 3 71" xfId="0"/>
    <cellStyle name="Normal 2 16 3 72" xfId="0"/>
    <cellStyle name="Normal 2 16 3 73" xfId="0"/>
    <cellStyle name="Normal 2 16 3 74" xfId="0"/>
    <cellStyle name="Normal 2 16 3 75" xfId="0"/>
    <cellStyle name="Normal 2 16 3 76" xfId="0"/>
    <cellStyle name="Normal 2 16 3 77" xfId="0"/>
    <cellStyle name="Normal 2 16 3 78" xfId="0"/>
    <cellStyle name="Normal 2 16 3 79" xfId="0"/>
    <cellStyle name="Normal 2 16 3 8" xfId="0"/>
    <cellStyle name="Normal 2 16 3 8 2" xfId="0"/>
    <cellStyle name="Normal 2 16 3 8 3" xfId="0"/>
    <cellStyle name="Normal 2 16 3 8 4" xfId="0"/>
    <cellStyle name="Normal 2 16 3 8 5" xfId="0"/>
    <cellStyle name="Normal 2 16 3 8 6" xfId="0"/>
    <cellStyle name="Normal 2 16 3 80" xfId="0"/>
    <cellStyle name="Normal 2 16 3 81" xfId="0"/>
    <cellStyle name="Normal 2 16 3 82" xfId="0"/>
    <cellStyle name="Normal 2 16 3 83" xfId="0"/>
    <cellStyle name="Normal 2 16 3 84" xfId="0"/>
    <cellStyle name="Normal 2 16 3 85" xfId="0"/>
    <cellStyle name="Normal 2 16 3 86" xfId="0"/>
    <cellStyle name="Normal 2 16 3 87" xfId="0"/>
    <cellStyle name="Normal 2 16 3 88" xfId="0"/>
    <cellStyle name="Normal 2 16 3 89" xfId="0"/>
    <cellStyle name="Normal 2 16 3 9" xfId="0"/>
    <cellStyle name="Normal 2 16 3 9 2" xfId="0"/>
    <cellStyle name="Normal 2 16 3 9 3" xfId="0"/>
    <cellStyle name="Normal 2 16 3 9 4" xfId="0"/>
    <cellStyle name="Normal 2 16 3 9 5" xfId="0"/>
    <cellStyle name="Normal 2 16 3 9 6" xfId="0"/>
    <cellStyle name="Normal 2 16 3 90" xfId="0"/>
    <cellStyle name="Normal 2 16 3 91" xfId="0"/>
    <cellStyle name="Normal 2 16 3 92" xfId="0"/>
    <cellStyle name="Normal 2 16 3 93" xfId="0"/>
    <cellStyle name="Normal 2 16 30" xfId="0"/>
    <cellStyle name="Normal 2 16 30 2" xfId="0"/>
    <cellStyle name="Normal 2 16 30 3" xfId="0"/>
    <cellStyle name="Normal 2 16 30 4" xfId="0"/>
    <cellStyle name="Normal 2 16 30 5" xfId="0"/>
    <cellStyle name="Normal 2 16 30 6" xfId="0"/>
    <cellStyle name="Normal 2 16 31" xfId="0"/>
    <cellStyle name="Normal 2 16 31 2" xfId="0"/>
    <cellStyle name="Normal 2 16 31 3" xfId="0"/>
    <cellStyle name="Normal 2 16 31 4" xfId="0"/>
    <cellStyle name="Normal 2 16 31 5" xfId="0"/>
    <cellStyle name="Normal 2 16 31 6" xfId="0"/>
    <cellStyle name="Normal 2 16 32" xfId="0"/>
    <cellStyle name="Normal 2 16 32 2" xfId="0"/>
    <cellStyle name="Normal 2 16 32 3" xfId="0"/>
    <cellStyle name="Normal 2 16 32 4" xfId="0"/>
    <cellStyle name="Normal 2 16 32 5" xfId="0"/>
    <cellStyle name="Normal 2 16 32 6" xfId="0"/>
    <cellStyle name="Normal 2 16 33" xfId="0"/>
    <cellStyle name="Normal 2 16 33 2" xfId="0"/>
    <cellStyle name="Normal 2 16 33 3" xfId="0"/>
    <cellStyle name="Normal 2 16 33 4" xfId="0"/>
    <cellStyle name="Normal 2 16 33 5" xfId="0"/>
    <cellStyle name="Normal 2 16 33 6" xfId="0"/>
    <cellStyle name="Normal 2 16 34" xfId="0"/>
    <cellStyle name="Normal 2 16 34 2" xfId="0"/>
    <cellStyle name="Normal 2 16 34 3" xfId="0"/>
    <cellStyle name="Normal 2 16 34 4" xfId="0"/>
    <cellStyle name="Normal 2 16 34 5" xfId="0"/>
    <cellStyle name="Normal 2 16 34 6" xfId="0"/>
    <cellStyle name="Normal 2 16 35" xfId="0"/>
    <cellStyle name="Normal 2 16 35 2" xfId="0"/>
    <cellStyle name="Normal 2 16 35 3" xfId="0"/>
    <cellStyle name="Normal 2 16 35 4" xfId="0"/>
    <cellStyle name="Normal 2 16 35 5" xfId="0"/>
    <cellStyle name="Normal 2 16 35 6" xfId="0"/>
    <cellStyle name="Normal 2 16 36" xfId="0"/>
    <cellStyle name="Normal 2 16 37" xfId="0"/>
    <cellStyle name="Normal 2 16 38" xfId="0"/>
    <cellStyle name="Normal 2 16 39" xfId="0"/>
    <cellStyle name="Normal 2 16 3_Planilha" xfId="0"/>
    <cellStyle name="Normal 2 16 4" xfId="0"/>
    <cellStyle name="Normal 2 16 4 10" xfId="0"/>
    <cellStyle name="Normal 2 16 4 11" xfId="0"/>
    <cellStyle name="Normal 2 16 4 12" xfId="0"/>
    <cellStyle name="Normal 2 16 4 13" xfId="0"/>
    <cellStyle name="Normal 2 16 4 14" xfId="0"/>
    <cellStyle name="Normal 2 16 4 15" xfId="0"/>
    <cellStyle name="Normal 2 16 4 16" xfId="0"/>
    <cellStyle name="Normal 2 16 4 17" xfId="0"/>
    <cellStyle name="Normal 2 16 4 18" xfId="0"/>
    <cellStyle name="Normal 2 16 4 19" xfId="0"/>
    <cellStyle name="Normal 2 16 4 2" xfId="0"/>
    <cellStyle name="Normal 2 16 4 20" xfId="0"/>
    <cellStyle name="Normal 2 16 4 3" xfId="0"/>
    <cellStyle name="Normal 2 16 4 4" xfId="0"/>
    <cellStyle name="Normal 2 16 4 5" xfId="0"/>
    <cellStyle name="Normal 2 16 4 6" xfId="0"/>
    <cellStyle name="Normal 2 16 4 7" xfId="0"/>
    <cellStyle name="Normal 2 16 4 8" xfId="0"/>
    <cellStyle name="Normal 2 16 4 9" xfId="0"/>
    <cellStyle name="Normal 2 16 40" xfId="0"/>
    <cellStyle name="Normal 2 16 41" xfId="0"/>
    <cellStyle name="Normal 2 16 42" xfId="0"/>
    <cellStyle name="Normal 2 16 43" xfId="0"/>
    <cellStyle name="Normal 2 16 44" xfId="0"/>
    <cellStyle name="Normal 2 16 45" xfId="0"/>
    <cellStyle name="Normal 2 16 46" xfId="0"/>
    <cellStyle name="Normal 2 16 47" xfId="0"/>
    <cellStyle name="Normal 2 16 48" xfId="0"/>
    <cellStyle name="Normal 2 16 49" xfId="0"/>
    <cellStyle name="Normal 2 16 5" xfId="0"/>
    <cellStyle name="Normal 2 16 5 10" xfId="0"/>
    <cellStyle name="Normal 2 16 5 11" xfId="0"/>
    <cellStyle name="Normal 2 16 5 12" xfId="0"/>
    <cellStyle name="Normal 2 16 5 13" xfId="0"/>
    <cellStyle name="Normal 2 16 5 14" xfId="0"/>
    <cellStyle name="Normal 2 16 5 15" xfId="0"/>
    <cellStyle name="Normal 2 16 5 16" xfId="0"/>
    <cellStyle name="Normal 2 16 5 17" xfId="0"/>
    <cellStyle name="Normal 2 16 5 18" xfId="0"/>
    <cellStyle name="Normal 2 16 5 19" xfId="0"/>
    <cellStyle name="Normal 2 16 5 2" xfId="0"/>
    <cellStyle name="Normal 2 16 5 20" xfId="0"/>
    <cellStyle name="Normal 2 16 5 3" xfId="0"/>
    <cellStyle name="Normal 2 16 5 4" xfId="0"/>
    <cellStyle name="Normal 2 16 5 5" xfId="0"/>
    <cellStyle name="Normal 2 16 5 6" xfId="0"/>
    <cellStyle name="Normal 2 16 5 7" xfId="0"/>
    <cellStyle name="Normal 2 16 5 8" xfId="0"/>
    <cellStyle name="Normal 2 16 5 9" xfId="0"/>
    <cellStyle name="Normal 2 16 50" xfId="0"/>
    <cellStyle name="Normal 2 16 51" xfId="0"/>
    <cellStyle name="Normal 2 16 52" xfId="0"/>
    <cellStyle name="Normal 2 16 53" xfId="0"/>
    <cellStyle name="Normal 2 16 54" xfId="0"/>
    <cellStyle name="Normal 2 16 55" xfId="0"/>
    <cellStyle name="Normal 2 16 56" xfId="0"/>
    <cellStyle name="Normal 2 16 57" xfId="0"/>
    <cellStyle name="Normal 2 16 58" xfId="0"/>
    <cellStyle name="Normal 2 16 59" xfId="0"/>
    <cellStyle name="Normal 2 16 6" xfId="0"/>
    <cellStyle name="Normal 2 16 6 10" xfId="0"/>
    <cellStyle name="Normal 2 16 6 11" xfId="0"/>
    <cellStyle name="Normal 2 16 6 12" xfId="0"/>
    <cellStyle name="Normal 2 16 6 13" xfId="0"/>
    <cellStyle name="Normal 2 16 6 14" xfId="0"/>
    <cellStyle name="Normal 2 16 6 15" xfId="0"/>
    <cellStyle name="Normal 2 16 6 16" xfId="0"/>
    <cellStyle name="Normal 2 16 6 17" xfId="0"/>
    <cellStyle name="Normal 2 16 6 18" xfId="0"/>
    <cellStyle name="Normal 2 16 6 19" xfId="0"/>
    <cellStyle name="Normal 2 16 6 2" xfId="0"/>
    <cellStyle name="Normal 2 16 6 20" xfId="0"/>
    <cellStyle name="Normal 2 16 6 3" xfId="0"/>
    <cellStyle name="Normal 2 16 6 4" xfId="0"/>
    <cellStyle name="Normal 2 16 6 5" xfId="0"/>
    <cellStyle name="Normal 2 16 6 6" xfId="0"/>
    <cellStyle name="Normal 2 16 6 7" xfId="0"/>
    <cellStyle name="Normal 2 16 6 8" xfId="0"/>
    <cellStyle name="Normal 2 16 6 9" xfId="0"/>
    <cellStyle name="Normal 2 16 60" xfId="0"/>
    <cellStyle name="Normal 2 16 61" xfId="0"/>
    <cellStyle name="Normal 2 16 62" xfId="0"/>
    <cellStyle name="Normal 2 16 63" xfId="0"/>
    <cellStyle name="Normal 2 16 64" xfId="0"/>
    <cellStyle name="Normal 2 16 65" xfId="0"/>
    <cellStyle name="Normal 2 16 66" xfId="0"/>
    <cellStyle name="Normal 2 16 67" xfId="0"/>
    <cellStyle name="Normal 2 16 68" xfId="0"/>
    <cellStyle name="Normal 2 16 69" xfId="0"/>
    <cellStyle name="Normal 2 16 7" xfId="0"/>
    <cellStyle name="Normal 2 16 7 10" xfId="0"/>
    <cellStyle name="Normal 2 16 7 11" xfId="0"/>
    <cellStyle name="Normal 2 16 7 12" xfId="0"/>
    <cellStyle name="Normal 2 16 7 13" xfId="0"/>
    <cellStyle name="Normal 2 16 7 14" xfId="0"/>
    <cellStyle name="Normal 2 16 7 15" xfId="0"/>
    <cellStyle name="Normal 2 16 7 16" xfId="0"/>
    <cellStyle name="Normal 2 16 7 17" xfId="0"/>
    <cellStyle name="Normal 2 16 7 18" xfId="0"/>
    <cellStyle name="Normal 2 16 7 19" xfId="0"/>
    <cellStyle name="Normal 2 16 7 2" xfId="0"/>
    <cellStyle name="Normal 2 16 7 20" xfId="0"/>
    <cellStyle name="Normal 2 16 7 3" xfId="0"/>
    <cellStyle name="Normal 2 16 7 4" xfId="0"/>
    <cellStyle name="Normal 2 16 7 5" xfId="0"/>
    <cellStyle name="Normal 2 16 7 6" xfId="0"/>
    <cellStyle name="Normal 2 16 7 7" xfId="0"/>
    <cellStyle name="Normal 2 16 7 8" xfId="0"/>
    <cellStyle name="Normal 2 16 7 9" xfId="0"/>
    <cellStyle name="Normal 2 16 70" xfId="0"/>
    <cellStyle name="Normal 2 16 71" xfId="0"/>
    <cellStyle name="Normal 2 16 72" xfId="0"/>
    <cellStyle name="Normal 2 16 73" xfId="0"/>
    <cellStyle name="Normal 2 16 74" xfId="0"/>
    <cellStyle name="Normal 2 16 75" xfId="0"/>
    <cellStyle name="Normal 2 16 76" xfId="0"/>
    <cellStyle name="Normal 2 16 77" xfId="0"/>
    <cellStyle name="Normal 2 16 78" xfId="0"/>
    <cellStyle name="Normal 2 16 79" xfId="0"/>
    <cellStyle name="Normal 2 16 8" xfId="0"/>
    <cellStyle name="Normal 2 16 8 10" xfId="0"/>
    <cellStyle name="Normal 2 16 8 11" xfId="0"/>
    <cellStyle name="Normal 2 16 8 12" xfId="0"/>
    <cellStyle name="Normal 2 16 8 13" xfId="0"/>
    <cellStyle name="Normal 2 16 8 14" xfId="0"/>
    <cellStyle name="Normal 2 16 8 15" xfId="0"/>
    <cellStyle name="Normal 2 16 8 16" xfId="0"/>
    <cellStyle name="Normal 2 16 8 17" xfId="0"/>
    <cellStyle name="Normal 2 16 8 18" xfId="0"/>
    <cellStyle name="Normal 2 16 8 19" xfId="0"/>
    <cellStyle name="Normal 2 16 8 2" xfId="0"/>
    <cellStyle name="Normal 2 16 8 20" xfId="0"/>
    <cellStyle name="Normal 2 16 8 3" xfId="0"/>
    <cellStyle name="Normal 2 16 8 4" xfId="0"/>
    <cellStyle name="Normal 2 16 8 5" xfId="0"/>
    <cellStyle name="Normal 2 16 8 6" xfId="0"/>
    <cellStyle name="Normal 2 16 8 7" xfId="0"/>
    <cellStyle name="Normal 2 16 8 8" xfId="0"/>
    <cellStyle name="Normal 2 16 8 9" xfId="0"/>
    <cellStyle name="Normal 2 16 80" xfId="0"/>
    <cellStyle name="Normal 2 16 81" xfId="0"/>
    <cellStyle name="Normal 2 16 82" xfId="0"/>
    <cellStyle name="Normal 2 16 83" xfId="0"/>
    <cellStyle name="Normal 2 16 84" xfId="0"/>
    <cellStyle name="Normal 2 16 85" xfId="0"/>
    <cellStyle name="Normal 2 16 86" xfId="0"/>
    <cellStyle name="Normal 2 16 87" xfId="0"/>
    <cellStyle name="Normal 2 16 88" xfId="0"/>
    <cellStyle name="Normal 2 16 89" xfId="0"/>
    <cellStyle name="Normal 2 16 9" xfId="0"/>
    <cellStyle name="Normal 2 16 9 10" xfId="0"/>
    <cellStyle name="Normal 2 16 9 11" xfId="0"/>
    <cellStyle name="Normal 2 16 9 12" xfId="0"/>
    <cellStyle name="Normal 2 16 9 13" xfId="0"/>
    <cellStyle name="Normal 2 16 9 14" xfId="0"/>
    <cellStyle name="Normal 2 16 9 15" xfId="0"/>
    <cellStyle name="Normal 2 16 9 16" xfId="0"/>
    <cellStyle name="Normal 2 16 9 17" xfId="0"/>
    <cellStyle name="Normal 2 16 9 18" xfId="0"/>
    <cellStyle name="Normal 2 16 9 19" xfId="0"/>
    <cellStyle name="Normal 2 16 9 2" xfId="0"/>
    <cellStyle name="Normal 2 16 9 20" xfId="0"/>
    <cellStyle name="Normal 2 16 9 3" xfId="0"/>
    <cellStyle name="Normal 2 16 9 4" xfId="0"/>
    <cellStyle name="Normal 2 16 9 5" xfId="0"/>
    <cellStyle name="Normal 2 16 9 6" xfId="0"/>
    <cellStyle name="Normal 2 16 9 7" xfId="0"/>
    <cellStyle name="Normal 2 16 9 8" xfId="0"/>
    <cellStyle name="Normal 2 16 9 9" xfId="0"/>
    <cellStyle name="Normal 2 16 90" xfId="0"/>
    <cellStyle name="Normal 2 16 91" xfId="0"/>
    <cellStyle name="Normal 2 16 92" xfId="0"/>
    <cellStyle name="Normal 2 16 93" xfId="0"/>
    <cellStyle name="Normal 2 16 94" xfId="0"/>
    <cellStyle name="Normal 2 16 95" xfId="0"/>
    <cellStyle name="Normal 2 16_Planilha" xfId="0"/>
    <cellStyle name="Normal 2 17" xfId="0"/>
    <cellStyle name="Normal 2 17 10" xfId="0"/>
    <cellStyle name="Normal 2 17 10 2" xfId="0"/>
    <cellStyle name="Normal 2 17 10 3" xfId="0"/>
    <cellStyle name="Normal 2 17 10 4" xfId="0"/>
    <cellStyle name="Normal 2 17 10 5" xfId="0"/>
    <cellStyle name="Normal 2 17 10 6" xfId="0"/>
    <cellStyle name="Normal 2 17 11" xfId="0"/>
    <cellStyle name="Normal 2 17 11 2" xfId="0"/>
    <cellStyle name="Normal 2 17 11 3" xfId="0"/>
    <cellStyle name="Normal 2 17 11 4" xfId="0"/>
    <cellStyle name="Normal 2 17 11 5" xfId="0"/>
    <cellStyle name="Normal 2 17 11 6" xfId="0"/>
    <cellStyle name="Normal 2 17 12" xfId="0"/>
    <cellStyle name="Normal 2 17 12 2" xfId="0"/>
    <cellStyle name="Normal 2 17 12 3" xfId="0"/>
    <cellStyle name="Normal 2 17 12 4" xfId="0"/>
    <cellStyle name="Normal 2 17 12 5" xfId="0"/>
    <cellStyle name="Normal 2 17 12 6" xfId="0"/>
    <cellStyle name="Normal 2 17 13" xfId="0"/>
    <cellStyle name="Normal 2 17 13 2" xfId="0"/>
    <cellStyle name="Normal 2 17 13 3" xfId="0"/>
    <cellStyle name="Normal 2 17 13 4" xfId="0"/>
    <cellStyle name="Normal 2 17 13 5" xfId="0"/>
    <cellStyle name="Normal 2 17 13 6" xfId="0"/>
    <cellStyle name="Normal 2 17 14" xfId="0"/>
    <cellStyle name="Normal 2 17 14 2" xfId="0"/>
    <cellStyle name="Normal 2 17 14 3" xfId="0"/>
    <cellStyle name="Normal 2 17 14 4" xfId="0"/>
    <cellStyle name="Normal 2 17 14 5" xfId="0"/>
    <cellStyle name="Normal 2 17 14 6" xfId="0"/>
    <cellStyle name="Normal 2 17 15" xfId="0"/>
    <cellStyle name="Normal 2 17 15 2" xfId="0"/>
    <cellStyle name="Normal 2 17 15 3" xfId="0"/>
    <cellStyle name="Normal 2 17 15 4" xfId="0"/>
    <cellStyle name="Normal 2 17 15 5" xfId="0"/>
    <cellStyle name="Normal 2 17 15 6" xfId="0"/>
    <cellStyle name="Normal 2 17 16" xfId="0"/>
    <cellStyle name="Normal 2 17 16 2" xfId="0"/>
    <cellStyle name="Normal 2 17 16 3" xfId="0"/>
    <cellStyle name="Normal 2 17 16 4" xfId="0"/>
    <cellStyle name="Normal 2 17 16 5" xfId="0"/>
    <cellStyle name="Normal 2 17 16 6" xfId="0"/>
    <cellStyle name="Normal 2 17 17" xfId="0"/>
    <cellStyle name="Normal 2 17 17 2" xfId="0"/>
    <cellStyle name="Normal 2 17 17 3" xfId="0"/>
    <cellStyle name="Normal 2 17 17 4" xfId="0"/>
    <cellStyle name="Normal 2 17 17 5" xfId="0"/>
    <cellStyle name="Normal 2 17 17 6" xfId="0"/>
    <cellStyle name="Normal 2 17 18" xfId="0"/>
    <cellStyle name="Normal 2 17 18 2" xfId="0"/>
    <cellStyle name="Normal 2 17 18 3" xfId="0"/>
    <cellStyle name="Normal 2 17 18 4" xfId="0"/>
    <cellStyle name="Normal 2 17 18 5" xfId="0"/>
    <cellStyle name="Normal 2 17 18 6" xfId="0"/>
    <cellStyle name="Normal 2 17 19" xfId="0"/>
    <cellStyle name="Normal 2 17 19 2" xfId="0"/>
    <cellStyle name="Normal 2 17 19 3" xfId="0"/>
    <cellStyle name="Normal 2 17 19 4" xfId="0"/>
    <cellStyle name="Normal 2 17 19 5" xfId="0"/>
    <cellStyle name="Normal 2 17 19 6" xfId="0"/>
    <cellStyle name="Normal 2 17 2" xfId="0"/>
    <cellStyle name="Normal 2 17 2 10" xfId="0"/>
    <cellStyle name="Normal 2 17 2 10 2" xfId="0"/>
    <cellStyle name="Normal 2 17 2 10 3" xfId="0"/>
    <cellStyle name="Normal 2 17 2 10 4" xfId="0"/>
    <cellStyle name="Normal 2 17 2 10 5" xfId="0"/>
    <cellStyle name="Normal 2 17 2 10 6" xfId="0"/>
    <cellStyle name="Normal 2 17 2 11" xfId="0"/>
    <cellStyle name="Normal 2 17 2 11 2" xfId="0"/>
    <cellStyle name="Normal 2 17 2 11 3" xfId="0"/>
    <cellStyle name="Normal 2 17 2 11 4" xfId="0"/>
    <cellStyle name="Normal 2 17 2 11 5" xfId="0"/>
    <cellStyle name="Normal 2 17 2 11 6" xfId="0"/>
    <cellStyle name="Normal 2 17 2 12" xfId="0"/>
    <cellStyle name="Normal 2 17 2 12 2" xfId="0"/>
    <cellStyle name="Normal 2 17 2 12 3" xfId="0"/>
    <cellStyle name="Normal 2 17 2 12 4" xfId="0"/>
    <cellStyle name="Normal 2 17 2 12 5" xfId="0"/>
    <cellStyle name="Normal 2 17 2 12 6" xfId="0"/>
    <cellStyle name="Normal 2 17 2 13" xfId="0"/>
    <cellStyle name="Normal 2 17 2 13 2" xfId="0"/>
    <cellStyle name="Normal 2 17 2 13 3" xfId="0"/>
    <cellStyle name="Normal 2 17 2 13 4" xfId="0"/>
    <cellStyle name="Normal 2 17 2 13 5" xfId="0"/>
    <cellStyle name="Normal 2 17 2 13 6" xfId="0"/>
    <cellStyle name="Normal 2 17 2 14" xfId="0"/>
    <cellStyle name="Normal 2 17 2 14 2" xfId="0"/>
    <cellStyle name="Normal 2 17 2 14 3" xfId="0"/>
    <cellStyle name="Normal 2 17 2 14 4" xfId="0"/>
    <cellStyle name="Normal 2 17 2 14 5" xfId="0"/>
    <cellStyle name="Normal 2 17 2 14 6" xfId="0"/>
    <cellStyle name="Normal 2 17 2 15" xfId="0"/>
    <cellStyle name="Normal 2 17 2 15 2" xfId="0"/>
    <cellStyle name="Normal 2 17 2 15 3" xfId="0"/>
    <cellStyle name="Normal 2 17 2 15 4" xfId="0"/>
    <cellStyle name="Normal 2 17 2 15 5" xfId="0"/>
    <cellStyle name="Normal 2 17 2 15 6" xfId="0"/>
    <cellStyle name="Normal 2 17 2 16" xfId="0"/>
    <cellStyle name="Normal 2 17 2 16 2" xfId="0"/>
    <cellStyle name="Normal 2 17 2 16 3" xfId="0"/>
    <cellStyle name="Normal 2 17 2 16 4" xfId="0"/>
    <cellStyle name="Normal 2 17 2 16 5" xfId="0"/>
    <cellStyle name="Normal 2 17 2 16 6" xfId="0"/>
    <cellStyle name="Normal 2 17 2 17" xfId="0"/>
    <cellStyle name="Normal 2 17 2 17 2" xfId="0"/>
    <cellStyle name="Normal 2 17 2 17 3" xfId="0"/>
    <cellStyle name="Normal 2 17 2 17 4" xfId="0"/>
    <cellStyle name="Normal 2 17 2 17 5" xfId="0"/>
    <cellStyle name="Normal 2 17 2 17 6" xfId="0"/>
    <cellStyle name="Normal 2 17 2 18" xfId="0"/>
    <cellStyle name="Normal 2 17 2 18 2" xfId="0"/>
    <cellStyle name="Normal 2 17 2 18 3" xfId="0"/>
    <cellStyle name="Normal 2 17 2 18 4" xfId="0"/>
    <cellStyle name="Normal 2 17 2 18 5" xfId="0"/>
    <cellStyle name="Normal 2 17 2 18 6" xfId="0"/>
    <cellStyle name="Normal 2 17 2 19" xfId="0"/>
    <cellStyle name="Normal 2 17 2 19 2" xfId="0"/>
    <cellStyle name="Normal 2 17 2 19 3" xfId="0"/>
    <cellStyle name="Normal 2 17 2 19 4" xfId="0"/>
    <cellStyle name="Normal 2 17 2 19 5" xfId="0"/>
    <cellStyle name="Normal 2 17 2 19 6" xfId="0"/>
    <cellStyle name="Normal 2 17 2 2" xfId="0"/>
    <cellStyle name="Normal 2 17 2 2 10" xfId="0"/>
    <cellStyle name="Normal 2 17 2 2 11" xfId="0"/>
    <cellStyle name="Normal 2 17 2 2 12" xfId="0"/>
    <cellStyle name="Normal 2 17 2 2 13" xfId="0"/>
    <cellStyle name="Normal 2 17 2 2 14" xfId="0"/>
    <cellStyle name="Normal 2 17 2 2 15" xfId="0"/>
    <cellStyle name="Normal 2 17 2 2 16" xfId="0"/>
    <cellStyle name="Normal 2 17 2 2 17" xfId="0"/>
    <cellStyle name="Normal 2 17 2 2 18" xfId="0"/>
    <cellStyle name="Normal 2 17 2 2 19" xfId="0"/>
    <cellStyle name="Normal 2 17 2 2 2" xfId="0"/>
    <cellStyle name="Normal 2 17 2 2 20" xfId="0"/>
    <cellStyle name="Normal 2 17 2 2 3" xfId="0"/>
    <cellStyle name="Normal 2 17 2 2 4" xfId="0"/>
    <cellStyle name="Normal 2 17 2 2 5" xfId="0"/>
    <cellStyle name="Normal 2 17 2 2 6" xfId="0"/>
    <cellStyle name="Normal 2 17 2 2 7" xfId="0"/>
    <cellStyle name="Normal 2 17 2 2 8" xfId="0"/>
    <cellStyle name="Normal 2 17 2 2 9" xfId="0"/>
    <cellStyle name="Normal 2 17 2 20" xfId="0"/>
    <cellStyle name="Normal 2 17 2 20 2" xfId="0"/>
    <cellStyle name="Normal 2 17 2 20 3" xfId="0"/>
    <cellStyle name="Normal 2 17 2 20 4" xfId="0"/>
    <cellStyle name="Normal 2 17 2 20 5" xfId="0"/>
    <cellStyle name="Normal 2 17 2 20 6" xfId="0"/>
    <cellStyle name="Normal 2 17 2 21" xfId="0"/>
    <cellStyle name="Normal 2 17 2 21 2" xfId="0"/>
    <cellStyle name="Normal 2 17 2 21 3" xfId="0"/>
    <cellStyle name="Normal 2 17 2 21 4" xfId="0"/>
    <cellStyle name="Normal 2 17 2 21 5" xfId="0"/>
    <cellStyle name="Normal 2 17 2 21 6" xfId="0"/>
    <cellStyle name="Normal 2 17 2 22" xfId="0"/>
    <cellStyle name="Normal 2 17 2 22 2" xfId="0"/>
    <cellStyle name="Normal 2 17 2 22 3" xfId="0"/>
    <cellStyle name="Normal 2 17 2 22 4" xfId="0"/>
    <cellStyle name="Normal 2 17 2 22 5" xfId="0"/>
    <cellStyle name="Normal 2 17 2 22 6" xfId="0"/>
    <cellStyle name="Normal 2 17 2 23" xfId="0"/>
    <cellStyle name="Normal 2 17 2 23 2" xfId="0"/>
    <cellStyle name="Normal 2 17 2 23 3" xfId="0"/>
    <cellStyle name="Normal 2 17 2 23 4" xfId="0"/>
    <cellStyle name="Normal 2 17 2 23 5" xfId="0"/>
    <cellStyle name="Normal 2 17 2 23 6" xfId="0"/>
    <cellStyle name="Normal 2 17 2 24" xfId="0"/>
    <cellStyle name="Normal 2 17 2 24 2" xfId="0"/>
    <cellStyle name="Normal 2 17 2 24 3" xfId="0"/>
    <cellStyle name="Normal 2 17 2 24 4" xfId="0"/>
    <cellStyle name="Normal 2 17 2 24 5" xfId="0"/>
    <cellStyle name="Normal 2 17 2 24 6" xfId="0"/>
    <cellStyle name="Normal 2 17 2 25" xfId="0"/>
    <cellStyle name="Normal 2 17 2 25 2" xfId="0"/>
    <cellStyle name="Normal 2 17 2 25 3" xfId="0"/>
    <cellStyle name="Normal 2 17 2 25 4" xfId="0"/>
    <cellStyle name="Normal 2 17 2 25 5" xfId="0"/>
    <cellStyle name="Normal 2 17 2 25 6" xfId="0"/>
    <cellStyle name="Normal 2 17 2 26" xfId="0"/>
    <cellStyle name="Normal 2 17 2 26 2" xfId="0"/>
    <cellStyle name="Normal 2 17 2 26 3" xfId="0"/>
    <cellStyle name="Normal 2 17 2 26 4" xfId="0"/>
    <cellStyle name="Normal 2 17 2 26 5" xfId="0"/>
    <cellStyle name="Normal 2 17 2 26 6" xfId="0"/>
    <cellStyle name="Normal 2 17 2 27" xfId="0"/>
    <cellStyle name="Normal 2 17 2 27 2" xfId="0"/>
    <cellStyle name="Normal 2 17 2 27 3" xfId="0"/>
    <cellStyle name="Normal 2 17 2 27 4" xfId="0"/>
    <cellStyle name="Normal 2 17 2 27 5" xfId="0"/>
    <cellStyle name="Normal 2 17 2 27 6" xfId="0"/>
    <cellStyle name="Normal 2 17 2 28" xfId="0"/>
    <cellStyle name="Normal 2 17 2 28 2" xfId="0"/>
    <cellStyle name="Normal 2 17 2 28 3" xfId="0"/>
    <cellStyle name="Normal 2 17 2 28 4" xfId="0"/>
    <cellStyle name="Normal 2 17 2 28 5" xfId="0"/>
    <cellStyle name="Normal 2 17 2 28 6" xfId="0"/>
    <cellStyle name="Normal 2 17 2 29" xfId="0"/>
    <cellStyle name="Normal 2 17 2 29 2" xfId="0"/>
    <cellStyle name="Normal 2 17 2 29 3" xfId="0"/>
    <cellStyle name="Normal 2 17 2 29 4" xfId="0"/>
    <cellStyle name="Normal 2 17 2 29 5" xfId="0"/>
    <cellStyle name="Normal 2 17 2 29 6" xfId="0"/>
    <cellStyle name="Normal 2 17 2 3" xfId="0"/>
    <cellStyle name="Normal 2 17 2 3 10" xfId="0"/>
    <cellStyle name="Normal 2 17 2 3 11" xfId="0"/>
    <cellStyle name="Normal 2 17 2 3 12" xfId="0"/>
    <cellStyle name="Normal 2 17 2 3 13" xfId="0"/>
    <cellStyle name="Normal 2 17 2 3 14" xfId="0"/>
    <cellStyle name="Normal 2 17 2 3 15" xfId="0"/>
    <cellStyle name="Normal 2 17 2 3 16" xfId="0"/>
    <cellStyle name="Normal 2 17 2 3 17" xfId="0"/>
    <cellStyle name="Normal 2 17 2 3 18" xfId="0"/>
    <cellStyle name="Normal 2 17 2 3 19" xfId="0"/>
    <cellStyle name="Normal 2 17 2 3 2" xfId="0"/>
    <cellStyle name="Normal 2 17 2 3 20" xfId="0"/>
    <cellStyle name="Normal 2 17 2 3 3" xfId="0"/>
    <cellStyle name="Normal 2 17 2 3 4" xfId="0"/>
    <cellStyle name="Normal 2 17 2 3 5" xfId="0"/>
    <cellStyle name="Normal 2 17 2 3 6" xfId="0"/>
    <cellStyle name="Normal 2 17 2 3 7" xfId="0"/>
    <cellStyle name="Normal 2 17 2 3 8" xfId="0"/>
    <cellStyle name="Normal 2 17 2 3 9" xfId="0"/>
    <cellStyle name="Normal 2 17 2 30" xfId="0"/>
    <cellStyle name="Normal 2 17 2 30 2" xfId="0"/>
    <cellStyle name="Normal 2 17 2 30 3" xfId="0"/>
    <cellStyle name="Normal 2 17 2 30 4" xfId="0"/>
    <cellStyle name="Normal 2 17 2 30 5" xfId="0"/>
    <cellStyle name="Normal 2 17 2 30 6" xfId="0"/>
    <cellStyle name="Normal 2 17 2 31" xfId="0"/>
    <cellStyle name="Normal 2 17 2 31 2" xfId="0"/>
    <cellStyle name="Normal 2 17 2 31 3" xfId="0"/>
    <cellStyle name="Normal 2 17 2 31 4" xfId="0"/>
    <cellStyle name="Normal 2 17 2 31 5" xfId="0"/>
    <cellStyle name="Normal 2 17 2 31 6" xfId="0"/>
    <cellStyle name="Normal 2 17 2 32" xfId="0"/>
    <cellStyle name="Normal 2 17 2 32 2" xfId="0"/>
    <cellStyle name="Normal 2 17 2 32 3" xfId="0"/>
    <cellStyle name="Normal 2 17 2 32 4" xfId="0"/>
    <cellStyle name="Normal 2 17 2 32 5" xfId="0"/>
    <cellStyle name="Normal 2 17 2 32 6" xfId="0"/>
    <cellStyle name="Normal 2 17 2 33" xfId="0"/>
    <cellStyle name="Normal 2 17 2 33 2" xfId="0"/>
    <cellStyle name="Normal 2 17 2 33 3" xfId="0"/>
    <cellStyle name="Normal 2 17 2 33 4" xfId="0"/>
    <cellStyle name="Normal 2 17 2 33 5" xfId="0"/>
    <cellStyle name="Normal 2 17 2 33 6" xfId="0"/>
    <cellStyle name="Normal 2 17 2 34" xfId="0"/>
    <cellStyle name="Normal 2 17 2 35" xfId="0"/>
    <cellStyle name="Normal 2 17 2 36" xfId="0"/>
    <cellStyle name="Normal 2 17 2 37" xfId="0"/>
    <cellStyle name="Normal 2 17 2 38" xfId="0"/>
    <cellStyle name="Normal 2 17 2 39" xfId="0"/>
    <cellStyle name="Normal 2 17 2 4" xfId="0"/>
    <cellStyle name="Normal 2 17 2 4 10" xfId="0"/>
    <cellStyle name="Normal 2 17 2 4 11" xfId="0"/>
    <cellStyle name="Normal 2 17 2 4 12" xfId="0"/>
    <cellStyle name="Normal 2 17 2 4 13" xfId="0"/>
    <cellStyle name="Normal 2 17 2 4 14" xfId="0"/>
    <cellStyle name="Normal 2 17 2 4 15" xfId="0"/>
    <cellStyle name="Normal 2 17 2 4 16" xfId="0"/>
    <cellStyle name="Normal 2 17 2 4 17" xfId="0"/>
    <cellStyle name="Normal 2 17 2 4 18" xfId="0"/>
    <cellStyle name="Normal 2 17 2 4 19" xfId="0"/>
    <cellStyle name="Normal 2 17 2 4 2" xfId="0"/>
    <cellStyle name="Normal 2 17 2 4 20" xfId="0"/>
    <cellStyle name="Normal 2 17 2 4 3" xfId="0"/>
    <cellStyle name="Normal 2 17 2 4 4" xfId="0"/>
    <cellStyle name="Normal 2 17 2 4 5" xfId="0"/>
    <cellStyle name="Normal 2 17 2 4 6" xfId="0"/>
    <cellStyle name="Normal 2 17 2 4 7" xfId="0"/>
    <cellStyle name="Normal 2 17 2 4 8" xfId="0"/>
    <cellStyle name="Normal 2 17 2 4 9" xfId="0"/>
    <cellStyle name="Normal 2 17 2 40" xfId="0"/>
    <cellStyle name="Normal 2 17 2 41" xfId="0"/>
    <cellStyle name="Normal 2 17 2 42" xfId="0"/>
    <cellStyle name="Normal 2 17 2 43" xfId="0"/>
    <cellStyle name="Normal 2 17 2 44" xfId="0"/>
    <cellStyle name="Normal 2 17 2 45" xfId="0"/>
    <cellStyle name="Normal 2 17 2 46" xfId="0"/>
    <cellStyle name="Normal 2 17 2 47" xfId="0"/>
    <cellStyle name="Normal 2 17 2 48" xfId="0"/>
    <cellStyle name="Normal 2 17 2 49" xfId="0"/>
    <cellStyle name="Normal 2 17 2 5" xfId="0"/>
    <cellStyle name="Normal 2 17 2 5 10" xfId="0"/>
    <cellStyle name="Normal 2 17 2 5 11" xfId="0"/>
    <cellStyle name="Normal 2 17 2 5 12" xfId="0"/>
    <cellStyle name="Normal 2 17 2 5 13" xfId="0"/>
    <cellStyle name="Normal 2 17 2 5 14" xfId="0"/>
    <cellStyle name="Normal 2 17 2 5 15" xfId="0"/>
    <cellStyle name="Normal 2 17 2 5 16" xfId="0"/>
    <cellStyle name="Normal 2 17 2 5 17" xfId="0"/>
    <cellStyle name="Normal 2 17 2 5 18" xfId="0"/>
    <cellStyle name="Normal 2 17 2 5 19" xfId="0"/>
    <cellStyle name="Normal 2 17 2 5 2" xfId="0"/>
    <cellStyle name="Normal 2 17 2 5 20" xfId="0"/>
    <cellStyle name="Normal 2 17 2 5 3" xfId="0"/>
    <cellStyle name="Normal 2 17 2 5 4" xfId="0"/>
    <cellStyle name="Normal 2 17 2 5 5" xfId="0"/>
    <cellStyle name="Normal 2 17 2 5 6" xfId="0"/>
    <cellStyle name="Normal 2 17 2 5 7" xfId="0"/>
    <cellStyle name="Normal 2 17 2 5 8" xfId="0"/>
    <cellStyle name="Normal 2 17 2 5 9" xfId="0"/>
    <cellStyle name="Normal 2 17 2 50" xfId="0"/>
    <cellStyle name="Normal 2 17 2 51" xfId="0"/>
    <cellStyle name="Normal 2 17 2 52" xfId="0"/>
    <cellStyle name="Normal 2 17 2 53" xfId="0"/>
    <cellStyle name="Normal 2 17 2 54" xfId="0"/>
    <cellStyle name="Normal 2 17 2 55" xfId="0"/>
    <cellStyle name="Normal 2 17 2 56" xfId="0"/>
    <cellStyle name="Normal 2 17 2 57" xfId="0"/>
    <cellStyle name="Normal 2 17 2 58" xfId="0"/>
    <cellStyle name="Normal 2 17 2 59" xfId="0"/>
    <cellStyle name="Normal 2 17 2 6" xfId="0"/>
    <cellStyle name="Normal 2 17 2 6 10" xfId="0"/>
    <cellStyle name="Normal 2 17 2 6 11" xfId="0"/>
    <cellStyle name="Normal 2 17 2 6 12" xfId="0"/>
    <cellStyle name="Normal 2 17 2 6 13" xfId="0"/>
    <cellStyle name="Normal 2 17 2 6 14" xfId="0"/>
    <cellStyle name="Normal 2 17 2 6 15" xfId="0"/>
    <cellStyle name="Normal 2 17 2 6 16" xfId="0"/>
    <cellStyle name="Normal 2 17 2 6 17" xfId="0"/>
    <cellStyle name="Normal 2 17 2 6 18" xfId="0"/>
    <cellStyle name="Normal 2 17 2 6 19" xfId="0"/>
    <cellStyle name="Normal 2 17 2 6 2" xfId="0"/>
    <cellStyle name="Normal 2 17 2 6 20" xfId="0"/>
    <cellStyle name="Normal 2 17 2 6 3" xfId="0"/>
    <cellStyle name="Normal 2 17 2 6 4" xfId="0"/>
    <cellStyle name="Normal 2 17 2 6 5" xfId="0"/>
    <cellStyle name="Normal 2 17 2 6 6" xfId="0"/>
    <cellStyle name="Normal 2 17 2 6 7" xfId="0"/>
    <cellStyle name="Normal 2 17 2 6 8" xfId="0"/>
    <cellStyle name="Normal 2 17 2 6 9" xfId="0"/>
    <cellStyle name="Normal 2 17 2 60" xfId="0"/>
    <cellStyle name="Normal 2 17 2 61" xfId="0"/>
    <cellStyle name="Normal 2 17 2 62" xfId="0"/>
    <cellStyle name="Normal 2 17 2 63" xfId="0"/>
    <cellStyle name="Normal 2 17 2 64" xfId="0"/>
    <cellStyle name="Normal 2 17 2 65" xfId="0"/>
    <cellStyle name="Normal 2 17 2 66" xfId="0"/>
    <cellStyle name="Normal 2 17 2 67" xfId="0"/>
    <cellStyle name="Normal 2 17 2 68" xfId="0"/>
    <cellStyle name="Normal 2 17 2 69" xfId="0"/>
    <cellStyle name="Normal 2 17 2 7" xfId="0"/>
    <cellStyle name="Normal 2 17 2 7 10" xfId="0"/>
    <cellStyle name="Normal 2 17 2 7 11" xfId="0"/>
    <cellStyle name="Normal 2 17 2 7 12" xfId="0"/>
    <cellStyle name="Normal 2 17 2 7 13" xfId="0"/>
    <cellStyle name="Normal 2 17 2 7 14" xfId="0"/>
    <cellStyle name="Normal 2 17 2 7 15" xfId="0"/>
    <cellStyle name="Normal 2 17 2 7 16" xfId="0"/>
    <cellStyle name="Normal 2 17 2 7 17" xfId="0"/>
    <cellStyle name="Normal 2 17 2 7 18" xfId="0"/>
    <cellStyle name="Normal 2 17 2 7 19" xfId="0"/>
    <cellStyle name="Normal 2 17 2 7 2" xfId="0"/>
    <cellStyle name="Normal 2 17 2 7 20" xfId="0"/>
    <cellStyle name="Normal 2 17 2 7 3" xfId="0"/>
    <cellStyle name="Normal 2 17 2 7 4" xfId="0"/>
    <cellStyle name="Normal 2 17 2 7 5" xfId="0"/>
    <cellStyle name="Normal 2 17 2 7 6" xfId="0"/>
    <cellStyle name="Normal 2 17 2 7 7" xfId="0"/>
    <cellStyle name="Normal 2 17 2 7 8" xfId="0"/>
    <cellStyle name="Normal 2 17 2 7 9" xfId="0"/>
    <cellStyle name="Normal 2 17 2 70" xfId="0"/>
    <cellStyle name="Normal 2 17 2 71" xfId="0"/>
    <cellStyle name="Normal 2 17 2 72" xfId="0"/>
    <cellStyle name="Normal 2 17 2 73" xfId="0"/>
    <cellStyle name="Normal 2 17 2 74" xfId="0"/>
    <cellStyle name="Normal 2 17 2 75" xfId="0"/>
    <cellStyle name="Normal 2 17 2 76" xfId="0"/>
    <cellStyle name="Normal 2 17 2 77" xfId="0"/>
    <cellStyle name="Normal 2 17 2 78" xfId="0"/>
    <cellStyle name="Normal 2 17 2 79" xfId="0"/>
    <cellStyle name="Normal 2 17 2 8" xfId="0"/>
    <cellStyle name="Normal 2 17 2 8 2" xfId="0"/>
    <cellStyle name="Normal 2 17 2 8 3" xfId="0"/>
    <cellStyle name="Normal 2 17 2 8 4" xfId="0"/>
    <cellStyle name="Normal 2 17 2 8 5" xfId="0"/>
    <cellStyle name="Normal 2 17 2 8 6" xfId="0"/>
    <cellStyle name="Normal 2 17 2 80" xfId="0"/>
    <cellStyle name="Normal 2 17 2 81" xfId="0"/>
    <cellStyle name="Normal 2 17 2 82" xfId="0"/>
    <cellStyle name="Normal 2 17 2 83" xfId="0"/>
    <cellStyle name="Normal 2 17 2 84" xfId="0"/>
    <cellStyle name="Normal 2 17 2 85" xfId="0"/>
    <cellStyle name="Normal 2 17 2 86" xfId="0"/>
    <cellStyle name="Normal 2 17 2 87" xfId="0"/>
    <cellStyle name="Normal 2 17 2 88" xfId="0"/>
    <cellStyle name="Normal 2 17 2 89" xfId="0"/>
    <cellStyle name="Normal 2 17 2 9" xfId="0"/>
    <cellStyle name="Normal 2 17 2 9 2" xfId="0"/>
    <cellStyle name="Normal 2 17 2 9 3" xfId="0"/>
    <cellStyle name="Normal 2 17 2 9 4" xfId="0"/>
    <cellStyle name="Normal 2 17 2 9 5" xfId="0"/>
    <cellStyle name="Normal 2 17 2 9 6" xfId="0"/>
    <cellStyle name="Normal 2 17 2 90" xfId="0"/>
    <cellStyle name="Normal 2 17 2 91" xfId="0"/>
    <cellStyle name="Normal 2 17 2 92" xfId="0"/>
    <cellStyle name="Normal 2 17 2 93" xfId="0"/>
    <cellStyle name="Normal 2 17 20" xfId="0"/>
    <cellStyle name="Normal 2 17 20 2" xfId="0"/>
    <cellStyle name="Normal 2 17 20 3" xfId="0"/>
    <cellStyle name="Normal 2 17 20 4" xfId="0"/>
    <cellStyle name="Normal 2 17 20 5" xfId="0"/>
    <cellStyle name="Normal 2 17 20 6" xfId="0"/>
    <cellStyle name="Normal 2 17 21" xfId="0"/>
    <cellStyle name="Normal 2 17 21 2" xfId="0"/>
    <cellStyle name="Normal 2 17 21 3" xfId="0"/>
    <cellStyle name="Normal 2 17 21 4" xfId="0"/>
    <cellStyle name="Normal 2 17 21 5" xfId="0"/>
    <cellStyle name="Normal 2 17 21 6" xfId="0"/>
    <cellStyle name="Normal 2 17 22" xfId="0"/>
    <cellStyle name="Normal 2 17 22 2" xfId="0"/>
    <cellStyle name="Normal 2 17 22 3" xfId="0"/>
    <cellStyle name="Normal 2 17 22 4" xfId="0"/>
    <cellStyle name="Normal 2 17 22 5" xfId="0"/>
    <cellStyle name="Normal 2 17 22 6" xfId="0"/>
    <cellStyle name="Normal 2 17 23" xfId="0"/>
    <cellStyle name="Normal 2 17 23 2" xfId="0"/>
    <cellStyle name="Normal 2 17 23 3" xfId="0"/>
    <cellStyle name="Normal 2 17 23 4" xfId="0"/>
    <cellStyle name="Normal 2 17 23 5" xfId="0"/>
    <cellStyle name="Normal 2 17 23 6" xfId="0"/>
    <cellStyle name="Normal 2 17 24" xfId="0"/>
    <cellStyle name="Normal 2 17 24 2" xfId="0"/>
    <cellStyle name="Normal 2 17 24 3" xfId="0"/>
    <cellStyle name="Normal 2 17 24 4" xfId="0"/>
    <cellStyle name="Normal 2 17 24 5" xfId="0"/>
    <cellStyle name="Normal 2 17 24 6" xfId="0"/>
    <cellStyle name="Normal 2 17 25" xfId="0"/>
    <cellStyle name="Normal 2 17 25 2" xfId="0"/>
    <cellStyle name="Normal 2 17 25 3" xfId="0"/>
    <cellStyle name="Normal 2 17 25 4" xfId="0"/>
    <cellStyle name="Normal 2 17 25 5" xfId="0"/>
    <cellStyle name="Normal 2 17 25 6" xfId="0"/>
    <cellStyle name="Normal 2 17 26" xfId="0"/>
    <cellStyle name="Normal 2 17 26 2" xfId="0"/>
    <cellStyle name="Normal 2 17 26 3" xfId="0"/>
    <cellStyle name="Normal 2 17 26 4" xfId="0"/>
    <cellStyle name="Normal 2 17 26 5" xfId="0"/>
    <cellStyle name="Normal 2 17 26 6" xfId="0"/>
    <cellStyle name="Normal 2 17 27" xfId="0"/>
    <cellStyle name="Normal 2 17 27 2" xfId="0"/>
    <cellStyle name="Normal 2 17 27 3" xfId="0"/>
    <cellStyle name="Normal 2 17 27 4" xfId="0"/>
    <cellStyle name="Normal 2 17 27 5" xfId="0"/>
    <cellStyle name="Normal 2 17 27 6" xfId="0"/>
    <cellStyle name="Normal 2 17 28" xfId="0"/>
    <cellStyle name="Normal 2 17 28 2" xfId="0"/>
    <cellStyle name="Normal 2 17 28 3" xfId="0"/>
    <cellStyle name="Normal 2 17 28 4" xfId="0"/>
    <cellStyle name="Normal 2 17 28 5" xfId="0"/>
    <cellStyle name="Normal 2 17 28 6" xfId="0"/>
    <cellStyle name="Normal 2 17 29" xfId="0"/>
    <cellStyle name="Normal 2 17 29 2" xfId="0"/>
    <cellStyle name="Normal 2 17 29 3" xfId="0"/>
    <cellStyle name="Normal 2 17 29 4" xfId="0"/>
    <cellStyle name="Normal 2 17 29 5" xfId="0"/>
    <cellStyle name="Normal 2 17 29 6" xfId="0"/>
    <cellStyle name="Normal 2 17 2_Planilha" xfId="0"/>
    <cellStyle name="Normal 2 17 3" xfId="0"/>
    <cellStyle name="Normal 2 17 3 10" xfId="0"/>
    <cellStyle name="Normal 2 17 3 10 2" xfId="0"/>
    <cellStyle name="Normal 2 17 3 10 3" xfId="0"/>
    <cellStyle name="Normal 2 17 3 10 4" xfId="0"/>
    <cellStyle name="Normal 2 17 3 10 5" xfId="0"/>
    <cellStyle name="Normal 2 17 3 10 6" xfId="0"/>
    <cellStyle name="Normal 2 17 3 11" xfId="0"/>
    <cellStyle name="Normal 2 17 3 11 2" xfId="0"/>
    <cellStyle name="Normal 2 17 3 11 3" xfId="0"/>
    <cellStyle name="Normal 2 17 3 11 4" xfId="0"/>
    <cellStyle name="Normal 2 17 3 11 5" xfId="0"/>
    <cellStyle name="Normal 2 17 3 11 6" xfId="0"/>
    <cellStyle name="Normal 2 17 3 12" xfId="0"/>
    <cellStyle name="Normal 2 17 3 12 2" xfId="0"/>
    <cellStyle name="Normal 2 17 3 12 3" xfId="0"/>
    <cellStyle name="Normal 2 17 3 12 4" xfId="0"/>
    <cellStyle name="Normal 2 17 3 12 5" xfId="0"/>
    <cellStyle name="Normal 2 17 3 12 6" xfId="0"/>
    <cellStyle name="Normal 2 17 3 13" xfId="0"/>
    <cellStyle name="Normal 2 17 3 13 2" xfId="0"/>
    <cellStyle name="Normal 2 17 3 13 3" xfId="0"/>
    <cellStyle name="Normal 2 17 3 13 4" xfId="0"/>
    <cellStyle name="Normal 2 17 3 13 5" xfId="0"/>
    <cellStyle name="Normal 2 17 3 13 6" xfId="0"/>
    <cellStyle name="Normal 2 17 3 14" xfId="0"/>
    <cellStyle name="Normal 2 17 3 14 2" xfId="0"/>
    <cellStyle name="Normal 2 17 3 14 3" xfId="0"/>
    <cellStyle name="Normal 2 17 3 14 4" xfId="0"/>
    <cellStyle name="Normal 2 17 3 14 5" xfId="0"/>
    <cellStyle name="Normal 2 17 3 14 6" xfId="0"/>
    <cellStyle name="Normal 2 17 3 15" xfId="0"/>
    <cellStyle name="Normal 2 17 3 15 2" xfId="0"/>
    <cellStyle name="Normal 2 17 3 15 3" xfId="0"/>
    <cellStyle name="Normal 2 17 3 15 4" xfId="0"/>
    <cellStyle name="Normal 2 17 3 15 5" xfId="0"/>
    <cellStyle name="Normal 2 17 3 15 6" xfId="0"/>
    <cellStyle name="Normal 2 17 3 16" xfId="0"/>
    <cellStyle name="Normal 2 17 3 16 2" xfId="0"/>
    <cellStyle name="Normal 2 17 3 16 3" xfId="0"/>
    <cellStyle name="Normal 2 17 3 16 4" xfId="0"/>
    <cellStyle name="Normal 2 17 3 16 5" xfId="0"/>
    <cellStyle name="Normal 2 17 3 16 6" xfId="0"/>
    <cellStyle name="Normal 2 17 3 17" xfId="0"/>
    <cellStyle name="Normal 2 17 3 17 2" xfId="0"/>
    <cellStyle name="Normal 2 17 3 17 3" xfId="0"/>
    <cellStyle name="Normal 2 17 3 17 4" xfId="0"/>
    <cellStyle name="Normal 2 17 3 17 5" xfId="0"/>
    <cellStyle name="Normal 2 17 3 17 6" xfId="0"/>
    <cellStyle name="Normal 2 17 3 18" xfId="0"/>
    <cellStyle name="Normal 2 17 3 18 2" xfId="0"/>
    <cellStyle name="Normal 2 17 3 18 3" xfId="0"/>
    <cellStyle name="Normal 2 17 3 18 4" xfId="0"/>
    <cellStyle name="Normal 2 17 3 18 5" xfId="0"/>
    <cellStyle name="Normal 2 17 3 18 6" xfId="0"/>
    <cellStyle name="Normal 2 17 3 19" xfId="0"/>
    <cellStyle name="Normal 2 17 3 19 2" xfId="0"/>
    <cellStyle name="Normal 2 17 3 19 3" xfId="0"/>
    <cellStyle name="Normal 2 17 3 19 4" xfId="0"/>
    <cellStyle name="Normal 2 17 3 19 5" xfId="0"/>
    <cellStyle name="Normal 2 17 3 19 6" xfId="0"/>
    <cellStyle name="Normal 2 17 3 2" xfId="0"/>
    <cellStyle name="Normal 2 17 3 2 10" xfId="0"/>
    <cellStyle name="Normal 2 17 3 2 11" xfId="0"/>
    <cellStyle name="Normal 2 17 3 2 12" xfId="0"/>
    <cellStyle name="Normal 2 17 3 2 13" xfId="0"/>
    <cellStyle name="Normal 2 17 3 2 14" xfId="0"/>
    <cellStyle name="Normal 2 17 3 2 15" xfId="0"/>
    <cellStyle name="Normal 2 17 3 2 16" xfId="0"/>
    <cellStyle name="Normal 2 17 3 2 17" xfId="0"/>
    <cellStyle name="Normal 2 17 3 2 18" xfId="0"/>
    <cellStyle name="Normal 2 17 3 2 19" xfId="0"/>
    <cellStyle name="Normal 2 17 3 2 2" xfId="0"/>
    <cellStyle name="Normal 2 17 3 2 20" xfId="0"/>
    <cellStyle name="Normal 2 17 3 2 3" xfId="0"/>
    <cellStyle name="Normal 2 17 3 2 4" xfId="0"/>
    <cellStyle name="Normal 2 17 3 2 5" xfId="0"/>
    <cellStyle name="Normal 2 17 3 2 6" xfId="0"/>
    <cellStyle name="Normal 2 17 3 2 7" xfId="0"/>
    <cellStyle name="Normal 2 17 3 2 8" xfId="0"/>
    <cellStyle name="Normal 2 17 3 2 9" xfId="0"/>
    <cellStyle name="Normal 2 17 3 20" xfId="0"/>
    <cellStyle name="Normal 2 17 3 20 2" xfId="0"/>
    <cellStyle name="Normal 2 17 3 20 3" xfId="0"/>
    <cellStyle name="Normal 2 17 3 20 4" xfId="0"/>
    <cellStyle name="Normal 2 17 3 20 5" xfId="0"/>
    <cellStyle name="Normal 2 17 3 20 6" xfId="0"/>
    <cellStyle name="Normal 2 17 3 21" xfId="0"/>
    <cellStyle name="Normal 2 17 3 21 2" xfId="0"/>
    <cellStyle name="Normal 2 17 3 21 3" xfId="0"/>
    <cellStyle name="Normal 2 17 3 21 4" xfId="0"/>
    <cellStyle name="Normal 2 17 3 21 5" xfId="0"/>
    <cellStyle name="Normal 2 17 3 21 6" xfId="0"/>
    <cellStyle name="Normal 2 17 3 22" xfId="0"/>
    <cellStyle name="Normal 2 17 3 22 2" xfId="0"/>
    <cellStyle name="Normal 2 17 3 22 3" xfId="0"/>
    <cellStyle name="Normal 2 17 3 22 4" xfId="0"/>
    <cellStyle name="Normal 2 17 3 22 5" xfId="0"/>
    <cellStyle name="Normal 2 17 3 22 6" xfId="0"/>
    <cellStyle name="Normal 2 17 3 23" xfId="0"/>
    <cellStyle name="Normal 2 17 3 23 2" xfId="0"/>
    <cellStyle name="Normal 2 17 3 23 3" xfId="0"/>
    <cellStyle name="Normal 2 17 3 23 4" xfId="0"/>
    <cellStyle name="Normal 2 17 3 23 5" xfId="0"/>
    <cellStyle name="Normal 2 17 3 23 6" xfId="0"/>
    <cellStyle name="Normal 2 17 3 24" xfId="0"/>
    <cellStyle name="Normal 2 17 3 24 2" xfId="0"/>
    <cellStyle name="Normal 2 17 3 24 3" xfId="0"/>
    <cellStyle name="Normal 2 17 3 24 4" xfId="0"/>
    <cellStyle name="Normal 2 17 3 24 5" xfId="0"/>
    <cellStyle name="Normal 2 17 3 24 6" xfId="0"/>
    <cellStyle name="Normal 2 17 3 25" xfId="0"/>
    <cellStyle name="Normal 2 17 3 25 2" xfId="0"/>
    <cellStyle name="Normal 2 17 3 25 3" xfId="0"/>
    <cellStyle name="Normal 2 17 3 25 4" xfId="0"/>
    <cellStyle name="Normal 2 17 3 25 5" xfId="0"/>
    <cellStyle name="Normal 2 17 3 25 6" xfId="0"/>
    <cellStyle name="Normal 2 17 3 26" xfId="0"/>
    <cellStyle name="Normal 2 17 3 26 2" xfId="0"/>
    <cellStyle name="Normal 2 17 3 26 3" xfId="0"/>
    <cellStyle name="Normal 2 17 3 26 4" xfId="0"/>
    <cellStyle name="Normal 2 17 3 26 5" xfId="0"/>
    <cellStyle name="Normal 2 17 3 26 6" xfId="0"/>
    <cellStyle name="Normal 2 17 3 27" xfId="0"/>
    <cellStyle name="Normal 2 17 3 27 2" xfId="0"/>
    <cellStyle name="Normal 2 17 3 27 3" xfId="0"/>
    <cellStyle name="Normal 2 17 3 27 4" xfId="0"/>
    <cellStyle name="Normal 2 17 3 27 5" xfId="0"/>
    <cellStyle name="Normal 2 17 3 27 6" xfId="0"/>
    <cellStyle name="Normal 2 17 3 28" xfId="0"/>
    <cellStyle name="Normal 2 17 3 28 2" xfId="0"/>
    <cellStyle name="Normal 2 17 3 28 3" xfId="0"/>
    <cellStyle name="Normal 2 17 3 28 4" xfId="0"/>
    <cellStyle name="Normal 2 17 3 28 5" xfId="0"/>
    <cellStyle name="Normal 2 17 3 28 6" xfId="0"/>
    <cellStyle name="Normal 2 17 3 29" xfId="0"/>
    <cellStyle name="Normal 2 17 3 29 2" xfId="0"/>
    <cellStyle name="Normal 2 17 3 29 3" xfId="0"/>
    <cellStyle name="Normal 2 17 3 29 4" xfId="0"/>
    <cellStyle name="Normal 2 17 3 29 5" xfId="0"/>
    <cellStyle name="Normal 2 17 3 29 6" xfId="0"/>
    <cellStyle name="Normal 2 17 3 3" xfId="0"/>
    <cellStyle name="Normal 2 17 3 3 10" xfId="0"/>
    <cellStyle name="Normal 2 17 3 3 11" xfId="0"/>
    <cellStyle name="Normal 2 17 3 3 12" xfId="0"/>
    <cellStyle name="Normal 2 17 3 3 13" xfId="0"/>
    <cellStyle name="Normal 2 17 3 3 14" xfId="0"/>
    <cellStyle name="Normal 2 17 3 3 15" xfId="0"/>
    <cellStyle name="Normal 2 17 3 3 16" xfId="0"/>
    <cellStyle name="Normal 2 17 3 3 17" xfId="0"/>
    <cellStyle name="Normal 2 17 3 3 18" xfId="0"/>
    <cellStyle name="Normal 2 17 3 3 19" xfId="0"/>
    <cellStyle name="Normal 2 17 3 3 2" xfId="0"/>
    <cellStyle name="Normal 2 17 3 3 20" xfId="0"/>
    <cellStyle name="Normal 2 17 3 3 3" xfId="0"/>
    <cellStyle name="Normal 2 17 3 3 4" xfId="0"/>
    <cellStyle name="Normal 2 17 3 3 5" xfId="0"/>
    <cellStyle name="Normal 2 17 3 3 6" xfId="0"/>
    <cellStyle name="Normal 2 17 3 3 7" xfId="0"/>
    <cellStyle name="Normal 2 17 3 3 8" xfId="0"/>
    <cellStyle name="Normal 2 17 3 3 9" xfId="0"/>
    <cellStyle name="Normal 2 17 3 30" xfId="0"/>
    <cellStyle name="Normal 2 17 3 30 2" xfId="0"/>
    <cellStyle name="Normal 2 17 3 30 3" xfId="0"/>
    <cellStyle name="Normal 2 17 3 30 4" xfId="0"/>
    <cellStyle name="Normal 2 17 3 30 5" xfId="0"/>
    <cellStyle name="Normal 2 17 3 30 6" xfId="0"/>
    <cellStyle name="Normal 2 17 3 31" xfId="0"/>
    <cellStyle name="Normal 2 17 3 31 2" xfId="0"/>
    <cellStyle name="Normal 2 17 3 31 3" xfId="0"/>
    <cellStyle name="Normal 2 17 3 31 4" xfId="0"/>
    <cellStyle name="Normal 2 17 3 31 5" xfId="0"/>
    <cellStyle name="Normal 2 17 3 31 6" xfId="0"/>
    <cellStyle name="Normal 2 17 3 32" xfId="0"/>
    <cellStyle name="Normal 2 17 3 32 2" xfId="0"/>
    <cellStyle name="Normal 2 17 3 32 3" xfId="0"/>
    <cellStyle name="Normal 2 17 3 32 4" xfId="0"/>
    <cellStyle name="Normal 2 17 3 32 5" xfId="0"/>
    <cellStyle name="Normal 2 17 3 32 6" xfId="0"/>
    <cellStyle name="Normal 2 17 3 33" xfId="0"/>
    <cellStyle name="Normal 2 17 3 33 2" xfId="0"/>
    <cellStyle name="Normal 2 17 3 33 3" xfId="0"/>
    <cellStyle name="Normal 2 17 3 33 4" xfId="0"/>
    <cellStyle name="Normal 2 17 3 33 5" xfId="0"/>
    <cellStyle name="Normal 2 17 3 33 6" xfId="0"/>
    <cellStyle name="Normal 2 17 3 34" xfId="0"/>
    <cellStyle name="Normal 2 17 3 35" xfId="0"/>
    <cellStyle name="Normal 2 17 3 36" xfId="0"/>
    <cellStyle name="Normal 2 17 3 37" xfId="0"/>
    <cellStyle name="Normal 2 17 3 38" xfId="0"/>
    <cellStyle name="Normal 2 17 3 39" xfId="0"/>
    <cellStyle name="Normal 2 17 3 4" xfId="0"/>
    <cellStyle name="Normal 2 17 3 4 10" xfId="0"/>
    <cellStyle name="Normal 2 17 3 4 11" xfId="0"/>
    <cellStyle name="Normal 2 17 3 4 12" xfId="0"/>
    <cellStyle name="Normal 2 17 3 4 13" xfId="0"/>
    <cellStyle name="Normal 2 17 3 4 14" xfId="0"/>
    <cellStyle name="Normal 2 17 3 4 15" xfId="0"/>
    <cellStyle name="Normal 2 17 3 4 16" xfId="0"/>
    <cellStyle name="Normal 2 17 3 4 17" xfId="0"/>
    <cellStyle name="Normal 2 17 3 4 18" xfId="0"/>
    <cellStyle name="Normal 2 17 3 4 19" xfId="0"/>
    <cellStyle name="Normal 2 17 3 4 2" xfId="0"/>
    <cellStyle name="Normal 2 17 3 4 20" xfId="0"/>
    <cellStyle name="Normal 2 17 3 4 3" xfId="0"/>
    <cellStyle name="Normal 2 17 3 4 4" xfId="0"/>
    <cellStyle name="Normal 2 17 3 4 5" xfId="0"/>
    <cellStyle name="Normal 2 17 3 4 6" xfId="0"/>
    <cellStyle name="Normal 2 17 3 4 7" xfId="0"/>
    <cellStyle name="Normal 2 17 3 4 8" xfId="0"/>
    <cellStyle name="Normal 2 17 3 4 9" xfId="0"/>
    <cellStyle name="Normal 2 17 3 40" xfId="0"/>
    <cellStyle name="Normal 2 17 3 41" xfId="0"/>
    <cellStyle name="Normal 2 17 3 42" xfId="0"/>
    <cellStyle name="Normal 2 17 3 43" xfId="0"/>
    <cellStyle name="Normal 2 17 3 44" xfId="0"/>
    <cellStyle name="Normal 2 17 3 45" xfId="0"/>
    <cellStyle name="Normal 2 17 3 46" xfId="0"/>
    <cellStyle name="Normal 2 17 3 47" xfId="0"/>
    <cellStyle name="Normal 2 17 3 48" xfId="0"/>
    <cellStyle name="Normal 2 17 3 49" xfId="0"/>
    <cellStyle name="Normal 2 17 3 5" xfId="0"/>
    <cellStyle name="Normal 2 17 3 5 10" xfId="0"/>
    <cellStyle name="Normal 2 17 3 5 11" xfId="0"/>
    <cellStyle name="Normal 2 17 3 5 12" xfId="0"/>
    <cellStyle name="Normal 2 17 3 5 13" xfId="0"/>
    <cellStyle name="Normal 2 17 3 5 14" xfId="0"/>
    <cellStyle name="Normal 2 17 3 5 15" xfId="0"/>
    <cellStyle name="Normal 2 17 3 5 16" xfId="0"/>
    <cellStyle name="Normal 2 17 3 5 17" xfId="0"/>
    <cellStyle name="Normal 2 17 3 5 18" xfId="0"/>
    <cellStyle name="Normal 2 17 3 5 19" xfId="0"/>
    <cellStyle name="Normal 2 17 3 5 2" xfId="0"/>
    <cellStyle name="Normal 2 17 3 5 20" xfId="0"/>
    <cellStyle name="Normal 2 17 3 5 3" xfId="0"/>
    <cellStyle name="Normal 2 17 3 5 4" xfId="0"/>
    <cellStyle name="Normal 2 17 3 5 5" xfId="0"/>
    <cellStyle name="Normal 2 17 3 5 6" xfId="0"/>
    <cellStyle name="Normal 2 17 3 5 7" xfId="0"/>
    <cellStyle name="Normal 2 17 3 5 8" xfId="0"/>
    <cellStyle name="Normal 2 17 3 5 9" xfId="0"/>
    <cellStyle name="Normal 2 17 3 50" xfId="0"/>
    <cellStyle name="Normal 2 17 3 51" xfId="0"/>
    <cellStyle name="Normal 2 17 3 52" xfId="0"/>
    <cellStyle name="Normal 2 17 3 53" xfId="0"/>
    <cellStyle name="Normal 2 17 3 54" xfId="0"/>
    <cellStyle name="Normal 2 17 3 55" xfId="0"/>
    <cellStyle name="Normal 2 17 3 56" xfId="0"/>
    <cellStyle name="Normal 2 17 3 57" xfId="0"/>
    <cellStyle name="Normal 2 17 3 58" xfId="0"/>
    <cellStyle name="Normal 2 17 3 59" xfId="0"/>
    <cellStyle name="Normal 2 17 3 6" xfId="0"/>
    <cellStyle name="Normal 2 17 3 6 10" xfId="0"/>
    <cellStyle name="Normal 2 17 3 6 11" xfId="0"/>
    <cellStyle name="Normal 2 17 3 6 12" xfId="0"/>
    <cellStyle name="Normal 2 17 3 6 13" xfId="0"/>
    <cellStyle name="Normal 2 17 3 6 14" xfId="0"/>
    <cellStyle name="Normal 2 17 3 6 15" xfId="0"/>
    <cellStyle name="Normal 2 17 3 6 16" xfId="0"/>
    <cellStyle name="Normal 2 17 3 6 17" xfId="0"/>
    <cellStyle name="Normal 2 17 3 6 18" xfId="0"/>
    <cellStyle name="Normal 2 17 3 6 19" xfId="0"/>
    <cellStyle name="Normal 2 17 3 6 2" xfId="0"/>
    <cellStyle name="Normal 2 17 3 6 20" xfId="0"/>
    <cellStyle name="Normal 2 17 3 6 3" xfId="0"/>
    <cellStyle name="Normal 2 17 3 6 4" xfId="0"/>
    <cellStyle name="Normal 2 17 3 6 5" xfId="0"/>
    <cellStyle name="Normal 2 17 3 6 6" xfId="0"/>
    <cellStyle name="Normal 2 17 3 6 7" xfId="0"/>
    <cellStyle name="Normal 2 17 3 6 8" xfId="0"/>
    <cellStyle name="Normal 2 17 3 6 9" xfId="0"/>
    <cellStyle name="Normal 2 17 3 60" xfId="0"/>
    <cellStyle name="Normal 2 17 3 61" xfId="0"/>
    <cellStyle name="Normal 2 17 3 62" xfId="0"/>
    <cellStyle name="Normal 2 17 3 63" xfId="0"/>
    <cellStyle name="Normal 2 17 3 64" xfId="0"/>
    <cellStyle name="Normal 2 17 3 65" xfId="0"/>
    <cellStyle name="Normal 2 17 3 66" xfId="0"/>
    <cellStyle name="Normal 2 17 3 67" xfId="0"/>
    <cellStyle name="Normal 2 17 3 68" xfId="0"/>
    <cellStyle name="Normal 2 17 3 69" xfId="0"/>
    <cellStyle name="Normal 2 17 3 7" xfId="0"/>
    <cellStyle name="Normal 2 17 3 7 10" xfId="0"/>
    <cellStyle name="Normal 2 17 3 7 11" xfId="0"/>
    <cellStyle name="Normal 2 17 3 7 12" xfId="0"/>
    <cellStyle name="Normal 2 17 3 7 13" xfId="0"/>
    <cellStyle name="Normal 2 17 3 7 14" xfId="0"/>
    <cellStyle name="Normal 2 17 3 7 15" xfId="0"/>
    <cellStyle name="Normal 2 17 3 7 16" xfId="0"/>
    <cellStyle name="Normal 2 17 3 7 17" xfId="0"/>
    <cellStyle name="Normal 2 17 3 7 18" xfId="0"/>
    <cellStyle name="Normal 2 17 3 7 19" xfId="0"/>
    <cellStyle name="Normal 2 17 3 7 2" xfId="0"/>
    <cellStyle name="Normal 2 17 3 7 20" xfId="0"/>
    <cellStyle name="Normal 2 17 3 7 3" xfId="0"/>
    <cellStyle name="Normal 2 17 3 7 4" xfId="0"/>
    <cellStyle name="Normal 2 17 3 7 5" xfId="0"/>
    <cellStyle name="Normal 2 17 3 7 6" xfId="0"/>
    <cellStyle name="Normal 2 17 3 7 7" xfId="0"/>
    <cellStyle name="Normal 2 17 3 7 8" xfId="0"/>
    <cellStyle name="Normal 2 17 3 7 9" xfId="0"/>
    <cellStyle name="Normal 2 17 3 70" xfId="0"/>
    <cellStyle name="Normal 2 17 3 71" xfId="0"/>
    <cellStyle name="Normal 2 17 3 72" xfId="0"/>
    <cellStyle name="Normal 2 17 3 73" xfId="0"/>
    <cellStyle name="Normal 2 17 3 74" xfId="0"/>
    <cellStyle name="Normal 2 17 3 75" xfId="0"/>
    <cellStyle name="Normal 2 17 3 76" xfId="0"/>
    <cellStyle name="Normal 2 17 3 77" xfId="0"/>
    <cellStyle name="Normal 2 17 3 78" xfId="0"/>
    <cellStyle name="Normal 2 17 3 79" xfId="0"/>
    <cellStyle name="Normal 2 17 3 8" xfId="0"/>
    <cellStyle name="Normal 2 17 3 8 2" xfId="0"/>
    <cellStyle name="Normal 2 17 3 8 3" xfId="0"/>
    <cellStyle name="Normal 2 17 3 8 4" xfId="0"/>
    <cellStyle name="Normal 2 17 3 8 5" xfId="0"/>
    <cellStyle name="Normal 2 17 3 8 6" xfId="0"/>
    <cellStyle name="Normal 2 17 3 80" xfId="0"/>
    <cellStyle name="Normal 2 17 3 81" xfId="0"/>
    <cellStyle name="Normal 2 17 3 82" xfId="0"/>
    <cellStyle name="Normal 2 17 3 83" xfId="0"/>
    <cellStyle name="Normal 2 17 3 84" xfId="0"/>
    <cellStyle name="Normal 2 17 3 85" xfId="0"/>
    <cellStyle name="Normal 2 17 3 86" xfId="0"/>
    <cellStyle name="Normal 2 17 3 87" xfId="0"/>
    <cellStyle name="Normal 2 17 3 88" xfId="0"/>
    <cellStyle name="Normal 2 17 3 89" xfId="0"/>
    <cellStyle name="Normal 2 17 3 9" xfId="0"/>
    <cellStyle name="Normal 2 17 3 9 2" xfId="0"/>
    <cellStyle name="Normal 2 17 3 9 3" xfId="0"/>
    <cellStyle name="Normal 2 17 3 9 4" xfId="0"/>
    <cellStyle name="Normal 2 17 3 9 5" xfId="0"/>
    <cellStyle name="Normal 2 17 3 9 6" xfId="0"/>
    <cellStyle name="Normal 2 17 3 90" xfId="0"/>
    <cellStyle name="Normal 2 17 3 91" xfId="0"/>
    <cellStyle name="Normal 2 17 3 92" xfId="0"/>
    <cellStyle name="Normal 2 17 3 93" xfId="0"/>
    <cellStyle name="Normal 2 17 30" xfId="0"/>
    <cellStyle name="Normal 2 17 30 2" xfId="0"/>
    <cellStyle name="Normal 2 17 30 3" xfId="0"/>
    <cellStyle name="Normal 2 17 30 4" xfId="0"/>
    <cellStyle name="Normal 2 17 30 5" xfId="0"/>
    <cellStyle name="Normal 2 17 30 6" xfId="0"/>
    <cellStyle name="Normal 2 17 31" xfId="0"/>
    <cellStyle name="Normal 2 17 31 2" xfId="0"/>
    <cellStyle name="Normal 2 17 31 3" xfId="0"/>
    <cellStyle name="Normal 2 17 31 4" xfId="0"/>
    <cellStyle name="Normal 2 17 31 5" xfId="0"/>
    <cellStyle name="Normal 2 17 31 6" xfId="0"/>
    <cellStyle name="Normal 2 17 32" xfId="0"/>
    <cellStyle name="Normal 2 17 32 2" xfId="0"/>
    <cellStyle name="Normal 2 17 32 3" xfId="0"/>
    <cellStyle name="Normal 2 17 32 4" xfId="0"/>
    <cellStyle name="Normal 2 17 32 5" xfId="0"/>
    <cellStyle name="Normal 2 17 32 6" xfId="0"/>
    <cellStyle name="Normal 2 17 33" xfId="0"/>
    <cellStyle name="Normal 2 17 33 2" xfId="0"/>
    <cellStyle name="Normal 2 17 33 3" xfId="0"/>
    <cellStyle name="Normal 2 17 33 4" xfId="0"/>
    <cellStyle name="Normal 2 17 33 5" xfId="0"/>
    <cellStyle name="Normal 2 17 33 6" xfId="0"/>
    <cellStyle name="Normal 2 17 34" xfId="0"/>
    <cellStyle name="Normal 2 17 34 2" xfId="0"/>
    <cellStyle name="Normal 2 17 34 3" xfId="0"/>
    <cellStyle name="Normal 2 17 34 4" xfId="0"/>
    <cellStyle name="Normal 2 17 34 5" xfId="0"/>
    <cellStyle name="Normal 2 17 34 6" xfId="0"/>
    <cellStyle name="Normal 2 17 35" xfId="0"/>
    <cellStyle name="Normal 2 17 35 2" xfId="0"/>
    <cellStyle name="Normal 2 17 35 3" xfId="0"/>
    <cellStyle name="Normal 2 17 35 4" xfId="0"/>
    <cellStyle name="Normal 2 17 35 5" xfId="0"/>
    <cellStyle name="Normal 2 17 35 6" xfId="0"/>
    <cellStyle name="Normal 2 17 36" xfId="0"/>
    <cellStyle name="Normal 2 17 37" xfId="0"/>
    <cellStyle name="Normal 2 17 38" xfId="0"/>
    <cellStyle name="Normal 2 17 39" xfId="0"/>
    <cellStyle name="Normal 2 17 3_Planilha" xfId="0"/>
    <cellStyle name="Normal 2 17 4" xfId="0"/>
    <cellStyle name="Normal 2 17 4 10" xfId="0"/>
    <cellStyle name="Normal 2 17 4 11" xfId="0"/>
    <cellStyle name="Normal 2 17 4 12" xfId="0"/>
    <cellStyle name="Normal 2 17 4 13" xfId="0"/>
    <cellStyle name="Normal 2 17 4 14" xfId="0"/>
    <cellStyle name="Normal 2 17 4 15" xfId="0"/>
    <cellStyle name="Normal 2 17 4 16" xfId="0"/>
    <cellStyle name="Normal 2 17 4 17" xfId="0"/>
    <cellStyle name="Normal 2 17 4 18" xfId="0"/>
    <cellStyle name="Normal 2 17 4 19" xfId="0"/>
    <cellStyle name="Normal 2 17 4 2" xfId="0"/>
    <cellStyle name="Normal 2 17 4 20" xfId="0"/>
    <cellStyle name="Normal 2 17 4 3" xfId="0"/>
    <cellStyle name="Normal 2 17 4 4" xfId="0"/>
    <cellStyle name="Normal 2 17 4 5" xfId="0"/>
    <cellStyle name="Normal 2 17 4 6" xfId="0"/>
    <cellStyle name="Normal 2 17 4 7" xfId="0"/>
    <cellStyle name="Normal 2 17 4 8" xfId="0"/>
    <cellStyle name="Normal 2 17 4 9" xfId="0"/>
    <cellStyle name="Normal 2 17 40" xfId="0"/>
    <cellStyle name="Normal 2 17 41" xfId="0"/>
    <cellStyle name="Normal 2 17 42" xfId="0"/>
    <cellStyle name="Normal 2 17 43" xfId="0"/>
    <cellStyle name="Normal 2 17 44" xfId="0"/>
    <cellStyle name="Normal 2 17 45" xfId="0"/>
    <cellStyle name="Normal 2 17 46" xfId="0"/>
    <cellStyle name="Normal 2 17 47" xfId="0"/>
    <cellStyle name="Normal 2 17 48" xfId="0"/>
    <cellStyle name="Normal 2 17 49" xfId="0"/>
    <cellStyle name="Normal 2 17 5" xfId="0"/>
    <cellStyle name="Normal 2 17 5 10" xfId="0"/>
    <cellStyle name="Normal 2 17 5 11" xfId="0"/>
    <cellStyle name="Normal 2 17 5 12" xfId="0"/>
    <cellStyle name="Normal 2 17 5 13" xfId="0"/>
    <cellStyle name="Normal 2 17 5 14" xfId="0"/>
    <cellStyle name="Normal 2 17 5 15" xfId="0"/>
    <cellStyle name="Normal 2 17 5 16" xfId="0"/>
    <cellStyle name="Normal 2 17 5 17" xfId="0"/>
    <cellStyle name="Normal 2 17 5 18" xfId="0"/>
    <cellStyle name="Normal 2 17 5 19" xfId="0"/>
    <cellStyle name="Normal 2 17 5 2" xfId="0"/>
    <cellStyle name="Normal 2 17 5 20" xfId="0"/>
    <cellStyle name="Normal 2 17 5 3" xfId="0"/>
    <cellStyle name="Normal 2 17 5 4" xfId="0"/>
    <cellStyle name="Normal 2 17 5 5" xfId="0"/>
    <cellStyle name="Normal 2 17 5 6" xfId="0"/>
    <cellStyle name="Normal 2 17 5 7" xfId="0"/>
    <cellStyle name="Normal 2 17 5 8" xfId="0"/>
    <cellStyle name="Normal 2 17 5 9" xfId="0"/>
    <cellStyle name="Normal 2 17 50" xfId="0"/>
    <cellStyle name="Normal 2 17 51" xfId="0"/>
    <cellStyle name="Normal 2 17 52" xfId="0"/>
    <cellStyle name="Normal 2 17 53" xfId="0"/>
    <cellStyle name="Normal 2 17 54" xfId="0"/>
    <cellStyle name="Normal 2 17 55" xfId="0"/>
    <cellStyle name="Normal 2 17 56" xfId="0"/>
    <cellStyle name="Normal 2 17 57" xfId="0"/>
    <cellStyle name="Normal 2 17 58" xfId="0"/>
    <cellStyle name="Normal 2 17 59" xfId="0"/>
    <cellStyle name="Normal 2 17 6" xfId="0"/>
    <cellStyle name="Normal 2 17 6 10" xfId="0"/>
    <cellStyle name="Normal 2 17 6 11" xfId="0"/>
    <cellStyle name="Normal 2 17 6 12" xfId="0"/>
    <cellStyle name="Normal 2 17 6 13" xfId="0"/>
    <cellStyle name="Normal 2 17 6 14" xfId="0"/>
    <cellStyle name="Normal 2 17 6 15" xfId="0"/>
    <cellStyle name="Normal 2 17 6 16" xfId="0"/>
    <cellStyle name="Normal 2 17 6 17" xfId="0"/>
    <cellStyle name="Normal 2 17 6 18" xfId="0"/>
    <cellStyle name="Normal 2 17 6 19" xfId="0"/>
    <cellStyle name="Normal 2 17 6 2" xfId="0"/>
    <cellStyle name="Normal 2 17 6 20" xfId="0"/>
    <cellStyle name="Normal 2 17 6 3" xfId="0"/>
    <cellStyle name="Normal 2 17 6 4" xfId="0"/>
    <cellStyle name="Normal 2 17 6 5" xfId="0"/>
    <cellStyle name="Normal 2 17 6 6" xfId="0"/>
    <cellStyle name="Normal 2 17 6 7" xfId="0"/>
    <cellStyle name="Normal 2 17 6 8" xfId="0"/>
    <cellStyle name="Normal 2 17 6 9" xfId="0"/>
    <cellStyle name="Normal 2 17 60" xfId="0"/>
    <cellStyle name="Normal 2 17 61" xfId="0"/>
    <cellStyle name="Normal 2 17 62" xfId="0"/>
    <cellStyle name="Normal 2 17 63" xfId="0"/>
    <cellStyle name="Normal 2 17 64" xfId="0"/>
    <cellStyle name="Normal 2 17 65" xfId="0"/>
    <cellStyle name="Normal 2 17 66" xfId="0"/>
    <cellStyle name="Normal 2 17 67" xfId="0"/>
    <cellStyle name="Normal 2 17 68" xfId="0"/>
    <cellStyle name="Normal 2 17 69" xfId="0"/>
    <cellStyle name="Normal 2 17 7" xfId="0"/>
    <cellStyle name="Normal 2 17 7 10" xfId="0"/>
    <cellStyle name="Normal 2 17 7 11" xfId="0"/>
    <cellStyle name="Normal 2 17 7 12" xfId="0"/>
    <cellStyle name="Normal 2 17 7 13" xfId="0"/>
    <cellStyle name="Normal 2 17 7 14" xfId="0"/>
    <cellStyle name="Normal 2 17 7 15" xfId="0"/>
    <cellStyle name="Normal 2 17 7 16" xfId="0"/>
    <cellStyle name="Normal 2 17 7 17" xfId="0"/>
    <cellStyle name="Normal 2 17 7 18" xfId="0"/>
    <cellStyle name="Normal 2 17 7 19" xfId="0"/>
    <cellStyle name="Normal 2 17 7 2" xfId="0"/>
    <cellStyle name="Normal 2 17 7 20" xfId="0"/>
    <cellStyle name="Normal 2 17 7 3" xfId="0"/>
    <cellStyle name="Normal 2 17 7 4" xfId="0"/>
    <cellStyle name="Normal 2 17 7 5" xfId="0"/>
    <cellStyle name="Normal 2 17 7 6" xfId="0"/>
    <cellStyle name="Normal 2 17 7 7" xfId="0"/>
    <cellStyle name="Normal 2 17 7 8" xfId="0"/>
    <cellStyle name="Normal 2 17 7 9" xfId="0"/>
    <cellStyle name="Normal 2 17 70" xfId="0"/>
    <cellStyle name="Normal 2 17 71" xfId="0"/>
    <cellStyle name="Normal 2 17 72" xfId="0"/>
    <cellStyle name="Normal 2 17 73" xfId="0"/>
    <cellStyle name="Normal 2 17 74" xfId="0"/>
    <cellStyle name="Normal 2 17 75" xfId="0"/>
    <cellStyle name="Normal 2 17 76" xfId="0"/>
    <cellStyle name="Normal 2 17 77" xfId="0"/>
    <cellStyle name="Normal 2 17 78" xfId="0"/>
    <cellStyle name="Normal 2 17 79" xfId="0"/>
    <cellStyle name="Normal 2 17 8" xfId="0"/>
    <cellStyle name="Normal 2 17 8 10" xfId="0"/>
    <cellStyle name="Normal 2 17 8 11" xfId="0"/>
    <cellStyle name="Normal 2 17 8 12" xfId="0"/>
    <cellStyle name="Normal 2 17 8 13" xfId="0"/>
    <cellStyle name="Normal 2 17 8 14" xfId="0"/>
    <cellStyle name="Normal 2 17 8 15" xfId="0"/>
    <cellStyle name="Normal 2 17 8 16" xfId="0"/>
    <cellStyle name="Normal 2 17 8 17" xfId="0"/>
    <cellStyle name="Normal 2 17 8 18" xfId="0"/>
    <cellStyle name="Normal 2 17 8 19" xfId="0"/>
    <cellStyle name="Normal 2 17 8 2" xfId="0"/>
    <cellStyle name="Normal 2 17 8 20" xfId="0"/>
    <cellStyle name="Normal 2 17 8 3" xfId="0"/>
    <cellStyle name="Normal 2 17 8 4" xfId="0"/>
    <cellStyle name="Normal 2 17 8 5" xfId="0"/>
    <cellStyle name="Normal 2 17 8 6" xfId="0"/>
    <cellStyle name="Normal 2 17 8 7" xfId="0"/>
    <cellStyle name="Normal 2 17 8 8" xfId="0"/>
    <cellStyle name="Normal 2 17 8 9" xfId="0"/>
    <cellStyle name="Normal 2 17 80" xfId="0"/>
    <cellStyle name="Normal 2 17 81" xfId="0"/>
    <cellStyle name="Normal 2 17 82" xfId="0"/>
    <cellStyle name="Normal 2 17 83" xfId="0"/>
    <cellStyle name="Normal 2 17 84" xfId="0"/>
    <cellStyle name="Normal 2 17 85" xfId="0"/>
    <cellStyle name="Normal 2 17 86" xfId="0"/>
    <cellStyle name="Normal 2 17 87" xfId="0"/>
    <cellStyle name="Normal 2 17 88" xfId="0"/>
    <cellStyle name="Normal 2 17 89" xfId="0"/>
    <cellStyle name="Normal 2 17 9" xfId="0"/>
    <cellStyle name="Normal 2 17 9 10" xfId="0"/>
    <cellStyle name="Normal 2 17 9 11" xfId="0"/>
    <cellStyle name="Normal 2 17 9 12" xfId="0"/>
    <cellStyle name="Normal 2 17 9 13" xfId="0"/>
    <cellStyle name="Normal 2 17 9 14" xfId="0"/>
    <cellStyle name="Normal 2 17 9 15" xfId="0"/>
    <cellStyle name="Normal 2 17 9 16" xfId="0"/>
    <cellStyle name="Normal 2 17 9 17" xfId="0"/>
    <cellStyle name="Normal 2 17 9 18" xfId="0"/>
    <cellStyle name="Normal 2 17 9 19" xfId="0"/>
    <cellStyle name="Normal 2 17 9 2" xfId="0"/>
    <cellStyle name="Normal 2 17 9 20" xfId="0"/>
    <cellStyle name="Normal 2 17 9 3" xfId="0"/>
    <cellStyle name="Normal 2 17 9 4" xfId="0"/>
    <cellStyle name="Normal 2 17 9 5" xfId="0"/>
    <cellStyle name="Normal 2 17 9 6" xfId="0"/>
    <cellStyle name="Normal 2 17 9 7" xfId="0"/>
    <cellStyle name="Normal 2 17 9 8" xfId="0"/>
    <cellStyle name="Normal 2 17 9 9" xfId="0"/>
    <cellStyle name="Normal 2 17 90" xfId="0"/>
    <cellStyle name="Normal 2 17 91" xfId="0"/>
    <cellStyle name="Normal 2 17 92" xfId="0"/>
    <cellStyle name="Normal 2 17 93" xfId="0"/>
    <cellStyle name="Normal 2 17 94" xfId="0"/>
    <cellStyle name="Normal 2 17 95" xfId="0"/>
    <cellStyle name="Normal 2 17_Planilha" xfId="0"/>
    <cellStyle name="Normal 2 18" xfId="0"/>
    <cellStyle name="Normal 2 18 10" xfId="0"/>
    <cellStyle name="Normal 2 18 10 2" xfId="0"/>
    <cellStyle name="Normal 2 18 10 3" xfId="0"/>
    <cellStyle name="Normal 2 18 10 4" xfId="0"/>
    <cellStyle name="Normal 2 18 10 5" xfId="0"/>
    <cellStyle name="Normal 2 18 10 6" xfId="0"/>
    <cellStyle name="Normal 2 18 11" xfId="0"/>
    <cellStyle name="Normal 2 18 11 2" xfId="0"/>
    <cellStyle name="Normal 2 18 11 3" xfId="0"/>
    <cellStyle name="Normal 2 18 11 4" xfId="0"/>
    <cellStyle name="Normal 2 18 11 5" xfId="0"/>
    <cellStyle name="Normal 2 18 11 6" xfId="0"/>
    <cellStyle name="Normal 2 18 12" xfId="0"/>
    <cellStyle name="Normal 2 18 12 2" xfId="0"/>
    <cellStyle name="Normal 2 18 12 3" xfId="0"/>
    <cellStyle name="Normal 2 18 12 4" xfId="0"/>
    <cellStyle name="Normal 2 18 12 5" xfId="0"/>
    <cellStyle name="Normal 2 18 12 6" xfId="0"/>
    <cellStyle name="Normal 2 18 13" xfId="0"/>
    <cellStyle name="Normal 2 18 13 2" xfId="0"/>
    <cellStyle name="Normal 2 18 13 3" xfId="0"/>
    <cellStyle name="Normal 2 18 13 4" xfId="0"/>
    <cellStyle name="Normal 2 18 13 5" xfId="0"/>
    <cellStyle name="Normal 2 18 13 6" xfId="0"/>
    <cellStyle name="Normal 2 18 14" xfId="0"/>
    <cellStyle name="Normal 2 18 14 2" xfId="0"/>
    <cellStyle name="Normal 2 18 14 3" xfId="0"/>
    <cellStyle name="Normal 2 18 14 4" xfId="0"/>
    <cellStyle name="Normal 2 18 14 5" xfId="0"/>
    <cellStyle name="Normal 2 18 14 6" xfId="0"/>
    <cellStyle name="Normal 2 18 15" xfId="0"/>
    <cellStyle name="Normal 2 18 15 2" xfId="0"/>
    <cellStyle name="Normal 2 18 15 3" xfId="0"/>
    <cellStyle name="Normal 2 18 15 4" xfId="0"/>
    <cellStyle name="Normal 2 18 15 5" xfId="0"/>
    <cellStyle name="Normal 2 18 15 6" xfId="0"/>
    <cellStyle name="Normal 2 18 16" xfId="0"/>
    <cellStyle name="Normal 2 18 16 2" xfId="0"/>
    <cellStyle name="Normal 2 18 16 3" xfId="0"/>
    <cellStyle name="Normal 2 18 16 4" xfId="0"/>
    <cellStyle name="Normal 2 18 16 5" xfId="0"/>
    <cellStyle name="Normal 2 18 16 6" xfId="0"/>
    <cellStyle name="Normal 2 18 17" xfId="0"/>
    <cellStyle name="Normal 2 18 17 2" xfId="0"/>
    <cellStyle name="Normal 2 18 17 3" xfId="0"/>
    <cellStyle name="Normal 2 18 17 4" xfId="0"/>
    <cellStyle name="Normal 2 18 17 5" xfId="0"/>
    <cellStyle name="Normal 2 18 17 6" xfId="0"/>
    <cellStyle name="Normal 2 18 18" xfId="0"/>
    <cellStyle name="Normal 2 18 18 2" xfId="0"/>
    <cellStyle name="Normal 2 18 18 3" xfId="0"/>
    <cellStyle name="Normal 2 18 18 4" xfId="0"/>
    <cellStyle name="Normal 2 18 18 5" xfId="0"/>
    <cellStyle name="Normal 2 18 18 6" xfId="0"/>
    <cellStyle name="Normal 2 18 19" xfId="0"/>
    <cellStyle name="Normal 2 18 19 2" xfId="0"/>
    <cellStyle name="Normal 2 18 19 3" xfId="0"/>
    <cellStyle name="Normal 2 18 19 4" xfId="0"/>
    <cellStyle name="Normal 2 18 19 5" xfId="0"/>
    <cellStyle name="Normal 2 18 19 6" xfId="0"/>
    <cellStyle name="Normal 2 18 2" xfId="0"/>
    <cellStyle name="Normal 2 18 2 10" xfId="0"/>
    <cellStyle name="Normal 2 18 2 10 2" xfId="0"/>
    <cellStyle name="Normal 2 18 2 10 3" xfId="0"/>
    <cellStyle name="Normal 2 18 2 10 4" xfId="0"/>
    <cellStyle name="Normal 2 18 2 10 5" xfId="0"/>
    <cellStyle name="Normal 2 18 2 10 6" xfId="0"/>
    <cellStyle name="Normal 2 18 2 11" xfId="0"/>
    <cellStyle name="Normal 2 18 2 11 2" xfId="0"/>
    <cellStyle name="Normal 2 18 2 11 3" xfId="0"/>
    <cellStyle name="Normal 2 18 2 11 4" xfId="0"/>
    <cellStyle name="Normal 2 18 2 11 5" xfId="0"/>
    <cellStyle name="Normal 2 18 2 11 6" xfId="0"/>
    <cellStyle name="Normal 2 18 2 12" xfId="0"/>
    <cellStyle name="Normal 2 18 2 12 2" xfId="0"/>
    <cellStyle name="Normal 2 18 2 12 3" xfId="0"/>
    <cellStyle name="Normal 2 18 2 12 4" xfId="0"/>
    <cellStyle name="Normal 2 18 2 12 5" xfId="0"/>
    <cellStyle name="Normal 2 18 2 12 6" xfId="0"/>
    <cellStyle name="Normal 2 18 2 13" xfId="0"/>
    <cellStyle name="Normal 2 18 2 13 2" xfId="0"/>
    <cellStyle name="Normal 2 18 2 13 3" xfId="0"/>
    <cellStyle name="Normal 2 18 2 13 4" xfId="0"/>
    <cellStyle name="Normal 2 18 2 13 5" xfId="0"/>
    <cellStyle name="Normal 2 18 2 13 6" xfId="0"/>
    <cellStyle name="Normal 2 18 2 14" xfId="0"/>
    <cellStyle name="Normal 2 18 2 14 2" xfId="0"/>
    <cellStyle name="Normal 2 18 2 14 3" xfId="0"/>
    <cellStyle name="Normal 2 18 2 14 4" xfId="0"/>
    <cellStyle name="Normal 2 18 2 14 5" xfId="0"/>
    <cellStyle name="Normal 2 18 2 14 6" xfId="0"/>
    <cellStyle name="Normal 2 18 2 15" xfId="0"/>
    <cellStyle name="Normal 2 18 2 15 2" xfId="0"/>
    <cellStyle name="Normal 2 18 2 15 3" xfId="0"/>
    <cellStyle name="Normal 2 18 2 15 4" xfId="0"/>
    <cellStyle name="Normal 2 18 2 15 5" xfId="0"/>
    <cellStyle name="Normal 2 18 2 15 6" xfId="0"/>
    <cellStyle name="Normal 2 18 2 16" xfId="0"/>
    <cellStyle name="Normal 2 18 2 16 2" xfId="0"/>
    <cellStyle name="Normal 2 18 2 16 3" xfId="0"/>
    <cellStyle name="Normal 2 18 2 16 4" xfId="0"/>
    <cellStyle name="Normal 2 18 2 16 5" xfId="0"/>
    <cellStyle name="Normal 2 18 2 16 6" xfId="0"/>
    <cellStyle name="Normal 2 18 2 17" xfId="0"/>
    <cellStyle name="Normal 2 18 2 17 2" xfId="0"/>
    <cellStyle name="Normal 2 18 2 17 3" xfId="0"/>
    <cellStyle name="Normal 2 18 2 17 4" xfId="0"/>
    <cellStyle name="Normal 2 18 2 17 5" xfId="0"/>
    <cellStyle name="Normal 2 18 2 17 6" xfId="0"/>
    <cellStyle name="Normal 2 18 2 18" xfId="0"/>
    <cellStyle name="Normal 2 18 2 18 2" xfId="0"/>
    <cellStyle name="Normal 2 18 2 18 3" xfId="0"/>
    <cellStyle name="Normal 2 18 2 18 4" xfId="0"/>
    <cellStyle name="Normal 2 18 2 18 5" xfId="0"/>
    <cellStyle name="Normal 2 18 2 18 6" xfId="0"/>
    <cellStyle name="Normal 2 18 2 19" xfId="0"/>
    <cellStyle name="Normal 2 18 2 19 2" xfId="0"/>
    <cellStyle name="Normal 2 18 2 19 3" xfId="0"/>
    <cellStyle name="Normal 2 18 2 19 4" xfId="0"/>
    <cellStyle name="Normal 2 18 2 19 5" xfId="0"/>
    <cellStyle name="Normal 2 18 2 19 6" xfId="0"/>
    <cellStyle name="Normal 2 18 2 2" xfId="0"/>
    <cellStyle name="Normal 2 18 2 2 10" xfId="0"/>
    <cellStyle name="Normal 2 18 2 2 11" xfId="0"/>
    <cellStyle name="Normal 2 18 2 2 12" xfId="0"/>
    <cellStyle name="Normal 2 18 2 2 13" xfId="0"/>
    <cellStyle name="Normal 2 18 2 2 14" xfId="0"/>
    <cellStyle name="Normal 2 18 2 2 15" xfId="0"/>
    <cellStyle name="Normal 2 18 2 2 16" xfId="0"/>
    <cellStyle name="Normal 2 18 2 2 17" xfId="0"/>
    <cellStyle name="Normal 2 18 2 2 18" xfId="0"/>
    <cellStyle name="Normal 2 18 2 2 19" xfId="0"/>
    <cellStyle name="Normal 2 18 2 2 2" xfId="0"/>
    <cellStyle name="Normal 2 18 2 2 20" xfId="0"/>
    <cellStyle name="Normal 2 18 2 2 3" xfId="0"/>
    <cellStyle name="Normal 2 18 2 2 4" xfId="0"/>
    <cellStyle name="Normal 2 18 2 2 5" xfId="0"/>
    <cellStyle name="Normal 2 18 2 2 6" xfId="0"/>
    <cellStyle name="Normal 2 18 2 2 7" xfId="0"/>
    <cellStyle name="Normal 2 18 2 2 8" xfId="0"/>
    <cellStyle name="Normal 2 18 2 2 9" xfId="0"/>
    <cellStyle name="Normal 2 18 2 20" xfId="0"/>
    <cellStyle name="Normal 2 18 2 20 2" xfId="0"/>
    <cellStyle name="Normal 2 18 2 20 3" xfId="0"/>
    <cellStyle name="Normal 2 18 2 20 4" xfId="0"/>
    <cellStyle name="Normal 2 18 2 20 5" xfId="0"/>
    <cellStyle name="Normal 2 18 2 20 6" xfId="0"/>
    <cellStyle name="Normal 2 18 2 21" xfId="0"/>
    <cellStyle name="Normal 2 18 2 21 2" xfId="0"/>
    <cellStyle name="Normal 2 18 2 21 3" xfId="0"/>
    <cellStyle name="Normal 2 18 2 21 4" xfId="0"/>
    <cellStyle name="Normal 2 18 2 21 5" xfId="0"/>
    <cellStyle name="Normal 2 18 2 21 6" xfId="0"/>
    <cellStyle name="Normal 2 18 2 22" xfId="0"/>
    <cellStyle name="Normal 2 18 2 22 2" xfId="0"/>
    <cellStyle name="Normal 2 18 2 22 3" xfId="0"/>
    <cellStyle name="Normal 2 18 2 22 4" xfId="0"/>
    <cellStyle name="Normal 2 18 2 22 5" xfId="0"/>
    <cellStyle name="Normal 2 18 2 22 6" xfId="0"/>
    <cellStyle name="Normal 2 18 2 23" xfId="0"/>
    <cellStyle name="Normal 2 18 2 23 2" xfId="0"/>
    <cellStyle name="Normal 2 18 2 23 3" xfId="0"/>
    <cellStyle name="Normal 2 18 2 23 4" xfId="0"/>
    <cellStyle name="Normal 2 18 2 23 5" xfId="0"/>
    <cellStyle name="Normal 2 18 2 23 6" xfId="0"/>
    <cellStyle name="Normal 2 18 2 24" xfId="0"/>
    <cellStyle name="Normal 2 18 2 24 2" xfId="0"/>
    <cellStyle name="Normal 2 18 2 24 3" xfId="0"/>
    <cellStyle name="Normal 2 18 2 24 4" xfId="0"/>
    <cellStyle name="Normal 2 18 2 24 5" xfId="0"/>
    <cellStyle name="Normal 2 18 2 24 6" xfId="0"/>
    <cellStyle name="Normal 2 18 2 25" xfId="0"/>
    <cellStyle name="Normal 2 18 2 25 2" xfId="0"/>
    <cellStyle name="Normal 2 18 2 25 3" xfId="0"/>
    <cellStyle name="Normal 2 18 2 25 4" xfId="0"/>
    <cellStyle name="Normal 2 18 2 25 5" xfId="0"/>
    <cellStyle name="Normal 2 18 2 25 6" xfId="0"/>
    <cellStyle name="Normal 2 18 2 26" xfId="0"/>
    <cellStyle name="Normal 2 18 2 26 2" xfId="0"/>
    <cellStyle name="Normal 2 18 2 26 3" xfId="0"/>
    <cellStyle name="Normal 2 18 2 26 4" xfId="0"/>
    <cellStyle name="Normal 2 18 2 26 5" xfId="0"/>
    <cellStyle name="Normal 2 18 2 26 6" xfId="0"/>
    <cellStyle name="Normal 2 18 2 27" xfId="0"/>
    <cellStyle name="Normal 2 18 2 27 2" xfId="0"/>
    <cellStyle name="Normal 2 18 2 27 3" xfId="0"/>
    <cellStyle name="Normal 2 18 2 27 4" xfId="0"/>
    <cellStyle name="Normal 2 18 2 27 5" xfId="0"/>
    <cellStyle name="Normal 2 18 2 27 6" xfId="0"/>
    <cellStyle name="Normal 2 18 2 28" xfId="0"/>
    <cellStyle name="Normal 2 18 2 28 2" xfId="0"/>
    <cellStyle name="Normal 2 18 2 28 3" xfId="0"/>
    <cellStyle name="Normal 2 18 2 28 4" xfId="0"/>
    <cellStyle name="Normal 2 18 2 28 5" xfId="0"/>
    <cellStyle name="Normal 2 18 2 28 6" xfId="0"/>
    <cellStyle name="Normal 2 18 2 29" xfId="0"/>
    <cellStyle name="Normal 2 18 2 29 2" xfId="0"/>
    <cellStyle name="Normal 2 18 2 29 3" xfId="0"/>
    <cellStyle name="Normal 2 18 2 29 4" xfId="0"/>
    <cellStyle name="Normal 2 18 2 29 5" xfId="0"/>
    <cellStyle name="Normal 2 18 2 29 6" xfId="0"/>
    <cellStyle name="Normal 2 18 2 3" xfId="0"/>
    <cellStyle name="Normal 2 18 2 3 10" xfId="0"/>
    <cellStyle name="Normal 2 18 2 3 11" xfId="0"/>
    <cellStyle name="Normal 2 18 2 3 12" xfId="0"/>
    <cellStyle name="Normal 2 18 2 3 13" xfId="0"/>
    <cellStyle name="Normal 2 18 2 3 14" xfId="0"/>
    <cellStyle name="Normal 2 18 2 3 15" xfId="0"/>
    <cellStyle name="Normal 2 18 2 3 16" xfId="0"/>
    <cellStyle name="Normal 2 18 2 3 17" xfId="0"/>
    <cellStyle name="Normal 2 18 2 3 18" xfId="0"/>
    <cellStyle name="Normal 2 18 2 3 19" xfId="0"/>
    <cellStyle name="Normal 2 18 2 3 2" xfId="0"/>
    <cellStyle name="Normal 2 18 2 3 20" xfId="0"/>
    <cellStyle name="Normal 2 18 2 3 3" xfId="0"/>
    <cellStyle name="Normal 2 18 2 3 4" xfId="0"/>
    <cellStyle name="Normal 2 18 2 3 5" xfId="0"/>
    <cellStyle name="Normal 2 18 2 3 6" xfId="0"/>
    <cellStyle name="Normal 2 18 2 3 7" xfId="0"/>
    <cellStyle name="Normal 2 18 2 3 8" xfId="0"/>
    <cellStyle name="Normal 2 18 2 3 9" xfId="0"/>
    <cellStyle name="Normal 2 18 2 30" xfId="0"/>
    <cellStyle name="Normal 2 18 2 30 2" xfId="0"/>
    <cellStyle name="Normal 2 18 2 30 3" xfId="0"/>
    <cellStyle name="Normal 2 18 2 30 4" xfId="0"/>
    <cellStyle name="Normal 2 18 2 30 5" xfId="0"/>
    <cellStyle name="Normal 2 18 2 30 6" xfId="0"/>
    <cellStyle name="Normal 2 18 2 31" xfId="0"/>
    <cellStyle name="Normal 2 18 2 31 2" xfId="0"/>
    <cellStyle name="Normal 2 18 2 31 3" xfId="0"/>
    <cellStyle name="Normal 2 18 2 31 4" xfId="0"/>
    <cellStyle name="Normal 2 18 2 31 5" xfId="0"/>
    <cellStyle name="Normal 2 18 2 31 6" xfId="0"/>
    <cellStyle name="Normal 2 18 2 32" xfId="0"/>
    <cellStyle name="Normal 2 18 2 32 2" xfId="0"/>
    <cellStyle name="Normal 2 18 2 32 3" xfId="0"/>
    <cellStyle name="Normal 2 18 2 32 4" xfId="0"/>
    <cellStyle name="Normal 2 18 2 32 5" xfId="0"/>
    <cellStyle name="Normal 2 18 2 32 6" xfId="0"/>
    <cellStyle name="Normal 2 18 2 33" xfId="0"/>
    <cellStyle name="Normal 2 18 2 33 2" xfId="0"/>
    <cellStyle name="Normal 2 18 2 33 3" xfId="0"/>
    <cellStyle name="Normal 2 18 2 33 4" xfId="0"/>
    <cellStyle name="Normal 2 18 2 33 5" xfId="0"/>
    <cellStyle name="Normal 2 18 2 33 6" xfId="0"/>
    <cellStyle name="Normal 2 18 2 34" xfId="0"/>
    <cellStyle name="Normal 2 18 2 35" xfId="0"/>
    <cellStyle name="Normal 2 18 2 36" xfId="0"/>
    <cellStyle name="Normal 2 18 2 37" xfId="0"/>
    <cellStyle name="Normal 2 18 2 38" xfId="0"/>
    <cellStyle name="Normal 2 18 2 39" xfId="0"/>
    <cellStyle name="Normal 2 18 2 4" xfId="0"/>
    <cellStyle name="Normal 2 18 2 4 10" xfId="0"/>
    <cellStyle name="Normal 2 18 2 4 11" xfId="0"/>
    <cellStyle name="Normal 2 18 2 4 12" xfId="0"/>
    <cellStyle name="Normal 2 18 2 4 13" xfId="0"/>
    <cellStyle name="Normal 2 18 2 4 14" xfId="0"/>
    <cellStyle name="Normal 2 18 2 4 15" xfId="0"/>
    <cellStyle name="Normal 2 18 2 4 16" xfId="0"/>
    <cellStyle name="Normal 2 18 2 4 17" xfId="0"/>
    <cellStyle name="Normal 2 18 2 4 18" xfId="0"/>
    <cellStyle name="Normal 2 18 2 4 19" xfId="0"/>
    <cellStyle name="Normal 2 18 2 4 2" xfId="0"/>
    <cellStyle name="Normal 2 18 2 4 20" xfId="0"/>
    <cellStyle name="Normal 2 18 2 4 3" xfId="0"/>
    <cellStyle name="Normal 2 18 2 4 4" xfId="0"/>
    <cellStyle name="Normal 2 18 2 4 5" xfId="0"/>
    <cellStyle name="Normal 2 18 2 4 6" xfId="0"/>
    <cellStyle name="Normal 2 18 2 4 7" xfId="0"/>
    <cellStyle name="Normal 2 18 2 4 8" xfId="0"/>
    <cellStyle name="Normal 2 18 2 4 9" xfId="0"/>
    <cellStyle name="Normal 2 18 2 40" xfId="0"/>
    <cellStyle name="Normal 2 18 2 41" xfId="0"/>
    <cellStyle name="Normal 2 18 2 42" xfId="0"/>
    <cellStyle name="Normal 2 18 2 43" xfId="0"/>
    <cellStyle name="Normal 2 18 2 44" xfId="0"/>
    <cellStyle name="Normal 2 18 2 45" xfId="0"/>
    <cellStyle name="Normal 2 18 2 46" xfId="0"/>
    <cellStyle name="Normal 2 18 2 47" xfId="0"/>
    <cellStyle name="Normal 2 18 2 48" xfId="0"/>
    <cellStyle name="Normal 2 18 2 49" xfId="0"/>
    <cellStyle name="Normal 2 18 2 5" xfId="0"/>
    <cellStyle name="Normal 2 18 2 5 10" xfId="0"/>
    <cellStyle name="Normal 2 18 2 5 11" xfId="0"/>
    <cellStyle name="Normal 2 18 2 5 12" xfId="0"/>
    <cellStyle name="Normal 2 18 2 5 13" xfId="0"/>
    <cellStyle name="Normal 2 18 2 5 14" xfId="0"/>
    <cellStyle name="Normal 2 18 2 5 15" xfId="0"/>
    <cellStyle name="Normal 2 18 2 5 16" xfId="0"/>
    <cellStyle name="Normal 2 18 2 5 17" xfId="0"/>
    <cellStyle name="Normal 2 18 2 5 18" xfId="0"/>
    <cellStyle name="Normal 2 18 2 5 19" xfId="0"/>
    <cellStyle name="Normal 2 18 2 5 2" xfId="0"/>
    <cellStyle name="Normal 2 18 2 5 20" xfId="0"/>
    <cellStyle name="Normal 2 18 2 5 3" xfId="0"/>
    <cellStyle name="Normal 2 18 2 5 4" xfId="0"/>
    <cellStyle name="Normal 2 18 2 5 5" xfId="0"/>
    <cellStyle name="Normal 2 18 2 5 6" xfId="0"/>
    <cellStyle name="Normal 2 18 2 5 7" xfId="0"/>
    <cellStyle name="Normal 2 18 2 5 8" xfId="0"/>
    <cellStyle name="Normal 2 18 2 5 9" xfId="0"/>
    <cellStyle name="Normal 2 18 2 50" xfId="0"/>
    <cellStyle name="Normal 2 18 2 51" xfId="0"/>
    <cellStyle name="Normal 2 18 2 52" xfId="0"/>
    <cellStyle name="Normal 2 18 2 53" xfId="0"/>
    <cellStyle name="Normal 2 18 2 54" xfId="0"/>
    <cellStyle name="Normal 2 18 2 55" xfId="0"/>
    <cellStyle name="Normal 2 18 2 56" xfId="0"/>
    <cellStyle name="Normal 2 18 2 57" xfId="0"/>
    <cellStyle name="Normal 2 18 2 58" xfId="0"/>
    <cellStyle name="Normal 2 18 2 59" xfId="0"/>
    <cellStyle name="Normal 2 18 2 6" xfId="0"/>
    <cellStyle name="Normal 2 18 2 6 10" xfId="0"/>
    <cellStyle name="Normal 2 18 2 6 11" xfId="0"/>
    <cellStyle name="Normal 2 18 2 6 12" xfId="0"/>
    <cellStyle name="Normal 2 18 2 6 13" xfId="0"/>
    <cellStyle name="Normal 2 18 2 6 14" xfId="0"/>
    <cellStyle name="Normal 2 18 2 6 15" xfId="0"/>
    <cellStyle name="Normal 2 18 2 6 16" xfId="0"/>
    <cellStyle name="Normal 2 18 2 6 17" xfId="0"/>
    <cellStyle name="Normal 2 18 2 6 18" xfId="0"/>
    <cellStyle name="Normal 2 18 2 6 19" xfId="0"/>
    <cellStyle name="Normal 2 18 2 6 2" xfId="0"/>
    <cellStyle name="Normal 2 18 2 6 20" xfId="0"/>
    <cellStyle name="Normal 2 18 2 6 3" xfId="0"/>
    <cellStyle name="Normal 2 18 2 6 4" xfId="0"/>
    <cellStyle name="Normal 2 18 2 6 5" xfId="0"/>
    <cellStyle name="Normal 2 18 2 6 6" xfId="0"/>
    <cellStyle name="Normal 2 18 2 6 7" xfId="0"/>
    <cellStyle name="Normal 2 18 2 6 8" xfId="0"/>
    <cellStyle name="Normal 2 18 2 6 9" xfId="0"/>
    <cellStyle name="Normal 2 18 2 60" xfId="0"/>
    <cellStyle name="Normal 2 18 2 61" xfId="0"/>
    <cellStyle name="Normal 2 18 2 62" xfId="0"/>
    <cellStyle name="Normal 2 18 2 63" xfId="0"/>
    <cellStyle name="Normal 2 18 2 64" xfId="0"/>
    <cellStyle name="Normal 2 18 2 65" xfId="0"/>
    <cellStyle name="Normal 2 18 2 66" xfId="0"/>
    <cellStyle name="Normal 2 18 2 67" xfId="0"/>
    <cellStyle name="Normal 2 18 2 68" xfId="0"/>
    <cellStyle name="Normal 2 18 2 69" xfId="0"/>
    <cellStyle name="Normal 2 18 2 7" xfId="0"/>
    <cellStyle name="Normal 2 18 2 7 10" xfId="0"/>
    <cellStyle name="Normal 2 18 2 7 11" xfId="0"/>
    <cellStyle name="Normal 2 18 2 7 12" xfId="0"/>
    <cellStyle name="Normal 2 18 2 7 13" xfId="0"/>
    <cellStyle name="Normal 2 18 2 7 14" xfId="0"/>
    <cellStyle name="Normal 2 18 2 7 15" xfId="0"/>
    <cellStyle name="Normal 2 18 2 7 16" xfId="0"/>
    <cellStyle name="Normal 2 18 2 7 17" xfId="0"/>
    <cellStyle name="Normal 2 18 2 7 18" xfId="0"/>
    <cellStyle name="Normal 2 18 2 7 19" xfId="0"/>
    <cellStyle name="Normal 2 18 2 7 2" xfId="0"/>
    <cellStyle name="Normal 2 18 2 7 20" xfId="0"/>
    <cellStyle name="Normal 2 18 2 7 3" xfId="0"/>
    <cellStyle name="Normal 2 18 2 7 4" xfId="0"/>
    <cellStyle name="Normal 2 18 2 7 5" xfId="0"/>
    <cellStyle name="Normal 2 18 2 7 6" xfId="0"/>
    <cellStyle name="Normal 2 18 2 7 7" xfId="0"/>
    <cellStyle name="Normal 2 18 2 7 8" xfId="0"/>
    <cellStyle name="Normal 2 18 2 7 9" xfId="0"/>
    <cellStyle name="Normal 2 18 2 70" xfId="0"/>
    <cellStyle name="Normal 2 18 2 71" xfId="0"/>
    <cellStyle name="Normal 2 18 2 72" xfId="0"/>
    <cellStyle name="Normal 2 18 2 73" xfId="0"/>
    <cellStyle name="Normal 2 18 2 74" xfId="0"/>
    <cellStyle name="Normal 2 18 2 75" xfId="0"/>
    <cellStyle name="Normal 2 18 2 76" xfId="0"/>
    <cellStyle name="Normal 2 18 2 77" xfId="0"/>
    <cellStyle name="Normal 2 18 2 78" xfId="0"/>
    <cellStyle name="Normal 2 18 2 79" xfId="0"/>
    <cellStyle name="Normal 2 18 2 8" xfId="0"/>
    <cellStyle name="Normal 2 18 2 8 2" xfId="0"/>
    <cellStyle name="Normal 2 18 2 8 3" xfId="0"/>
    <cellStyle name="Normal 2 18 2 8 4" xfId="0"/>
    <cellStyle name="Normal 2 18 2 8 5" xfId="0"/>
    <cellStyle name="Normal 2 18 2 8 6" xfId="0"/>
    <cellStyle name="Normal 2 18 2 80" xfId="0"/>
    <cellStyle name="Normal 2 18 2 81" xfId="0"/>
    <cellStyle name="Normal 2 18 2 82" xfId="0"/>
    <cellStyle name="Normal 2 18 2 83" xfId="0"/>
    <cellStyle name="Normal 2 18 2 84" xfId="0"/>
    <cellStyle name="Normal 2 18 2 85" xfId="0"/>
    <cellStyle name="Normal 2 18 2 86" xfId="0"/>
    <cellStyle name="Normal 2 18 2 87" xfId="0"/>
    <cellStyle name="Normal 2 18 2 88" xfId="0"/>
    <cellStyle name="Normal 2 18 2 89" xfId="0"/>
    <cellStyle name="Normal 2 18 2 9" xfId="0"/>
    <cellStyle name="Normal 2 18 2 9 2" xfId="0"/>
    <cellStyle name="Normal 2 18 2 9 3" xfId="0"/>
    <cellStyle name="Normal 2 18 2 9 4" xfId="0"/>
    <cellStyle name="Normal 2 18 2 9 5" xfId="0"/>
    <cellStyle name="Normal 2 18 2 9 6" xfId="0"/>
    <cellStyle name="Normal 2 18 2 90" xfId="0"/>
    <cellStyle name="Normal 2 18 2 91" xfId="0"/>
    <cellStyle name="Normal 2 18 2 92" xfId="0"/>
    <cellStyle name="Normal 2 18 2 93" xfId="0"/>
    <cellStyle name="Normal 2 18 20" xfId="0"/>
    <cellStyle name="Normal 2 18 20 2" xfId="0"/>
    <cellStyle name="Normal 2 18 20 3" xfId="0"/>
    <cellStyle name="Normal 2 18 20 4" xfId="0"/>
    <cellStyle name="Normal 2 18 20 5" xfId="0"/>
    <cellStyle name="Normal 2 18 20 6" xfId="0"/>
    <cellStyle name="Normal 2 18 21" xfId="0"/>
    <cellStyle name="Normal 2 18 21 2" xfId="0"/>
    <cellStyle name="Normal 2 18 21 3" xfId="0"/>
    <cellStyle name="Normal 2 18 21 4" xfId="0"/>
    <cellStyle name="Normal 2 18 21 5" xfId="0"/>
    <cellStyle name="Normal 2 18 21 6" xfId="0"/>
    <cellStyle name="Normal 2 18 22" xfId="0"/>
    <cellStyle name="Normal 2 18 22 2" xfId="0"/>
    <cellStyle name="Normal 2 18 22 3" xfId="0"/>
    <cellStyle name="Normal 2 18 22 4" xfId="0"/>
    <cellStyle name="Normal 2 18 22 5" xfId="0"/>
    <cellStyle name="Normal 2 18 22 6" xfId="0"/>
    <cellStyle name="Normal 2 18 23" xfId="0"/>
    <cellStyle name="Normal 2 18 23 2" xfId="0"/>
    <cellStyle name="Normal 2 18 23 3" xfId="0"/>
    <cellStyle name="Normal 2 18 23 4" xfId="0"/>
    <cellStyle name="Normal 2 18 23 5" xfId="0"/>
    <cellStyle name="Normal 2 18 23 6" xfId="0"/>
    <cellStyle name="Normal 2 18 24" xfId="0"/>
    <cellStyle name="Normal 2 18 24 2" xfId="0"/>
    <cellStyle name="Normal 2 18 24 3" xfId="0"/>
    <cellStyle name="Normal 2 18 24 4" xfId="0"/>
    <cellStyle name="Normal 2 18 24 5" xfId="0"/>
    <cellStyle name="Normal 2 18 24 6" xfId="0"/>
    <cellStyle name="Normal 2 18 25" xfId="0"/>
    <cellStyle name="Normal 2 18 25 2" xfId="0"/>
    <cellStyle name="Normal 2 18 25 3" xfId="0"/>
    <cellStyle name="Normal 2 18 25 4" xfId="0"/>
    <cellStyle name="Normal 2 18 25 5" xfId="0"/>
    <cellStyle name="Normal 2 18 25 6" xfId="0"/>
    <cellStyle name="Normal 2 18 26" xfId="0"/>
    <cellStyle name="Normal 2 18 26 2" xfId="0"/>
    <cellStyle name="Normal 2 18 26 3" xfId="0"/>
    <cellStyle name="Normal 2 18 26 4" xfId="0"/>
    <cellStyle name="Normal 2 18 26 5" xfId="0"/>
    <cellStyle name="Normal 2 18 26 6" xfId="0"/>
    <cellStyle name="Normal 2 18 27" xfId="0"/>
    <cellStyle name="Normal 2 18 27 2" xfId="0"/>
    <cellStyle name="Normal 2 18 27 3" xfId="0"/>
    <cellStyle name="Normal 2 18 27 4" xfId="0"/>
    <cellStyle name="Normal 2 18 27 5" xfId="0"/>
    <cellStyle name="Normal 2 18 27 6" xfId="0"/>
    <cellStyle name="Normal 2 18 28" xfId="0"/>
    <cellStyle name="Normal 2 18 28 2" xfId="0"/>
    <cellStyle name="Normal 2 18 28 3" xfId="0"/>
    <cellStyle name="Normal 2 18 28 4" xfId="0"/>
    <cellStyle name="Normal 2 18 28 5" xfId="0"/>
    <cellStyle name="Normal 2 18 28 6" xfId="0"/>
    <cellStyle name="Normal 2 18 29" xfId="0"/>
    <cellStyle name="Normal 2 18 29 2" xfId="0"/>
    <cellStyle name="Normal 2 18 29 3" xfId="0"/>
    <cellStyle name="Normal 2 18 29 4" xfId="0"/>
    <cellStyle name="Normal 2 18 29 5" xfId="0"/>
    <cellStyle name="Normal 2 18 29 6" xfId="0"/>
    <cellStyle name="Normal 2 18 2_Planilha" xfId="0"/>
    <cellStyle name="Normal 2 18 3" xfId="0"/>
    <cellStyle name="Normal 2 18 3 10" xfId="0"/>
    <cellStyle name="Normal 2 18 3 10 2" xfId="0"/>
    <cellStyle name="Normal 2 18 3 10 3" xfId="0"/>
    <cellStyle name="Normal 2 18 3 10 4" xfId="0"/>
    <cellStyle name="Normal 2 18 3 10 5" xfId="0"/>
    <cellStyle name="Normal 2 18 3 10 6" xfId="0"/>
    <cellStyle name="Normal 2 18 3 11" xfId="0"/>
    <cellStyle name="Normal 2 18 3 11 2" xfId="0"/>
    <cellStyle name="Normal 2 18 3 11 3" xfId="0"/>
    <cellStyle name="Normal 2 18 3 11 4" xfId="0"/>
    <cellStyle name="Normal 2 18 3 11 5" xfId="0"/>
    <cellStyle name="Normal 2 18 3 11 6" xfId="0"/>
    <cellStyle name="Normal 2 18 3 12" xfId="0"/>
    <cellStyle name="Normal 2 18 3 12 2" xfId="0"/>
    <cellStyle name="Normal 2 18 3 12 3" xfId="0"/>
    <cellStyle name="Normal 2 18 3 12 4" xfId="0"/>
    <cellStyle name="Normal 2 18 3 12 5" xfId="0"/>
    <cellStyle name="Normal 2 18 3 12 6" xfId="0"/>
    <cellStyle name="Normal 2 18 3 13" xfId="0"/>
    <cellStyle name="Normal 2 18 3 13 2" xfId="0"/>
    <cellStyle name="Normal 2 18 3 13 3" xfId="0"/>
    <cellStyle name="Normal 2 18 3 13 4" xfId="0"/>
    <cellStyle name="Normal 2 18 3 13 5" xfId="0"/>
    <cellStyle name="Normal 2 18 3 13 6" xfId="0"/>
    <cellStyle name="Normal 2 18 3 14" xfId="0"/>
    <cellStyle name="Normal 2 18 3 14 2" xfId="0"/>
    <cellStyle name="Normal 2 18 3 14 3" xfId="0"/>
    <cellStyle name="Normal 2 18 3 14 4" xfId="0"/>
    <cellStyle name="Normal 2 18 3 14 5" xfId="0"/>
    <cellStyle name="Normal 2 18 3 14 6" xfId="0"/>
    <cellStyle name="Normal 2 18 3 15" xfId="0"/>
    <cellStyle name="Normal 2 18 3 15 2" xfId="0"/>
    <cellStyle name="Normal 2 18 3 15 3" xfId="0"/>
    <cellStyle name="Normal 2 18 3 15 4" xfId="0"/>
    <cellStyle name="Normal 2 18 3 15 5" xfId="0"/>
    <cellStyle name="Normal 2 18 3 15 6" xfId="0"/>
    <cellStyle name="Normal 2 18 3 16" xfId="0"/>
    <cellStyle name="Normal 2 18 3 16 2" xfId="0"/>
    <cellStyle name="Normal 2 18 3 16 3" xfId="0"/>
    <cellStyle name="Normal 2 18 3 16 4" xfId="0"/>
    <cellStyle name="Normal 2 18 3 16 5" xfId="0"/>
    <cellStyle name="Normal 2 18 3 16 6" xfId="0"/>
    <cellStyle name="Normal 2 18 3 17" xfId="0"/>
    <cellStyle name="Normal 2 18 3 17 2" xfId="0"/>
    <cellStyle name="Normal 2 18 3 17 3" xfId="0"/>
    <cellStyle name="Normal 2 18 3 17 4" xfId="0"/>
    <cellStyle name="Normal 2 18 3 17 5" xfId="0"/>
    <cellStyle name="Normal 2 18 3 17 6" xfId="0"/>
    <cellStyle name="Normal 2 18 3 18" xfId="0"/>
    <cellStyle name="Normal 2 18 3 18 2" xfId="0"/>
    <cellStyle name="Normal 2 18 3 18 3" xfId="0"/>
    <cellStyle name="Normal 2 18 3 18 4" xfId="0"/>
    <cellStyle name="Normal 2 18 3 18 5" xfId="0"/>
    <cellStyle name="Normal 2 18 3 18 6" xfId="0"/>
    <cellStyle name="Normal 2 18 3 19" xfId="0"/>
    <cellStyle name="Normal 2 18 3 19 2" xfId="0"/>
    <cellStyle name="Normal 2 18 3 19 3" xfId="0"/>
    <cellStyle name="Normal 2 18 3 19 4" xfId="0"/>
    <cellStyle name="Normal 2 18 3 19 5" xfId="0"/>
    <cellStyle name="Normal 2 18 3 19 6" xfId="0"/>
    <cellStyle name="Normal 2 18 3 2" xfId="0"/>
    <cellStyle name="Normal 2 18 3 2 10" xfId="0"/>
    <cellStyle name="Normal 2 18 3 2 11" xfId="0"/>
    <cellStyle name="Normal 2 18 3 2 12" xfId="0"/>
    <cellStyle name="Normal 2 18 3 2 13" xfId="0"/>
    <cellStyle name="Normal 2 18 3 2 14" xfId="0"/>
    <cellStyle name="Normal 2 18 3 2 15" xfId="0"/>
    <cellStyle name="Normal 2 18 3 2 16" xfId="0"/>
    <cellStyle name="Normal 2 18 3 2 17" xfId="0"/>
    <cellStyle name="Normal 2 18 3 2 18" xfId="0"/>
    <cellStyle name="Normal 2 18 3 2 19" xfId="0"/>
    <cellStyle name="Normal 2 18 3 2 2" xfId="0"/>
    <cellStyle name="Normal 2 18 3 2 20" xfId="0"/>
    <cellStyle name="Normal 2 18 3 2 3" xfId="0"/>
    <cellStyle name="Normal 2 18 3 2 4" xfId="0"/>
    <cellStyle name="Normal 2 18 3 2 5" xfId="0"/>
    <cellStyle name="Normal 2 18 3 2 6" xfId="0"/>
    <cellStyle name="Normal 2 18 3 2 7" xfId="0"/>
    <cellStyle name="Normal 2 18 3 2 8" xfId="0"/>
    <cellStyle name="Normal 2 18 3 2 9" xfId="0"/>
    <cellStyle name="Normal 2 18 3 20" xfId="0"/>
    <cellStyle name="Normal 2 18 3 20 2" xfId="0"/>
    <cellStyle name="Normal 2 18 3 20 3" xfId="0"/>
    <cellStyle name="Normal 2 18 3 20 4" xfId="0"/>
    <cellStyle name="Normal 2 18 3 20 5" xfId="0"/>
    <cellStyle name="Normal 2 18 3 20 6" xfId="0"/>
    <cellStyle name="Normal 2 18 3 21" xfId="0"/>
    <cellStyle name="Normal 2 18 3 21 2" xfId="0"/>
    <cellStyle name="Normal 2 18 3 21 3" xfId="0"/>
    <cellStyle name="Normal 2 18 3 21 4" xfId="0"/>
    <cellStyle name="Normal 2 18 3 21 5" xfId="0"/>
    <cellStyle name="Normal 2 18 3 21 6" xfId="0"/>
    <cellStyle name="Normal 2 18 3 22" xfId="0"/>
    <cellStyle name="Normal 2 18 3 22 2" xfId="0"/>
    <cellStyle name="Normal 2 18 3 22 3" xfId="0"/>
    <cellStyle name="Normal 2 18 3 22 4" xfId="0"/>
    <cellStyle name="Normal 2 18 3 22 5" xfId="0"/>
    <cellStyle name="Normal 2 18 3 22 6" xfId="0"/>
    <cellStyle name="Normal 2 18 3 23" xfId="0"/>
    <cellStyle name="Normal 2 18 3 23 2" xfId="0"/>
    <cellStyle name="Normal 2 18 3 23 3" xfId="0"/>
    <cellStyle name="Normal 2 18 3 23 4" xfId="0"/>
    <cellStyle name="Normal 2 18 3 23 5" xfId="0"/>
    <cellStyle name="Normal 2 18 3 23 6" xfId="0"/>
    <cellStyle name="Normal 2 18 3 24" xfId="0"/>
    <cellStyle name="Normal 2 18 3 24 2" xfId="0"/>
    <cellStyle name="Normal 2 18 3 24 3" xfId="0"/>
    <cellStyle name="Normal 2 18 3 24 4" xfId="0"/>
    <cellStyle name="Normal 2 18 3 24 5" xfId="0"/>
    <cellStyle name="Normal 2 18 3 24 6" xfId="0"/>
    <cellStyle name="Normal 2 18 3 25" xfId="0"/>
    <cellStyle name="Normal 2 18 3 25 2" xfId="0"/>
    <cellStyle name="Normal 2 18 3 25 3" xfId="0"/>
    <cellStyle name="Normal 2 18 3 25 4" xfId="0"/>
    <cellStyle name="Normal 2 18 3 25 5" xfId="0"/>
    <cellStyle name="Normal 2 18 3 25 6" xfId="0"/>
    <cellStyle name="Normal 2 18 3 26" xfId="0"/>
    <cellStyle name="Normal 2 18 3 26 2" xfId="0"/>
    <cellStyle name="Normal 2 18 3 26 3" xfId="0"/>
    <cellStyle name="Normal 2 18 3 26 4" xfId="0"/>
    <cellStyle name="Normal 2 18 3 26 5" xfId="0"/>
    <cellStyle name="Normal 2 18 3 26 6" xfId="0"/>
    <cellStyle name="Normal 2 18 3 27" xfId="0"/>
    <cellStyle name="Normal 2 18 3 27 2" xfId="0"/>
    <cellStyle name="Normal 2 18 3 27 3" xfId="0"/>
    <cellStyle name="Normal 2 18 3 27 4" xfId="0"/>
    <cellStyle name="Normal 2 18 3 27 5" xfId="0"/>
    <cellStyle name="Normal 2 18 3 27 6" xfId="0"/>
    <cellStyle name="Normal 2 18 3 28" xfId="0"/>
    <cellStyle name="Normal 2 18 3 28 2" xfId="0"/>
    <cellStyle name="Normal 2 18 3 28 3" xfId="0"/>
    <cellStyle name="Normal 2 18 3 28 4" xfId="0"/>
    <cellStyle name="Normal 2 18 3 28 5" xfId="0"/>
    <cellStyle name="Normal 2 18 3 28 6" xfId="0"/>
    <cellStyle name="Normal 2 18 3 29" xfId="0"/>
    <cellStyle name="Normal 2 18 3 29 2" xfId="0"/>
    <cellStyle name="Normal 2 18 3 29 3" xfId="0"/>
    <cellStyle name="Normal 2 18 3 29 4" xfId="0"/>
    <cellStyle name="Normal 2 18 3 29 5" xfId="0"/>
    <cellStyle name="Normal 2 18 3 29 6" xfId="0"/>
    <cellStyle name="Normal 2 18 3 3" xfId="0"/>
    <cellStyle name="Normal 2 18 3 3 10" xfId="0"/>
    <cellStyle name="Normal 2 18 3 3 11" xfId="0"/>
    <cellStyle name="Normal 2 18 3 3 12" xfId="0"/>
    <cellStyle name="Normal 2 18 3 3 13" xfId="0"/>
    <cellStyle name="Normal 2 18 3 3 14" xfId="0"/>
    <cellStyle name="Normal 2 18 3 3 15" xfId="0"/>
    <cellStyle name="Normal 2 18 3 3 16" xfId="0"/>
    <cellStyle name="Normal 2 18 3 3 17" xfId="0"/>
    <cellStyle name="Normal 2 18 3 3 18" xfId="0"/>
    <cellStyle name="Normal 2 18 3 3 19" xfId="0"/>
    <cellStyle name="Normal 2 18 3 3 2" xfId="0"/>
    <cellStyle name="Normal 2 18 3 3 20" xfId="0"/>
    <cellStyle name="Normal 2 18 3 3 3" xfId="0"/>
    <cellStyle name="Normal 2 18 3 3 4" xfId="0"/>
    <cellStyle name="Normal 2 18 3 3 5" xfId="0"/>
    <cellStyle name="Normal 2 18 3 3 6" xfId="0"/>
    <cellStyle name="Normal 2 18 3 3 7" xfId="0"/>
    <cellStyle name="Normal 2 18 3 3 8" xfId="0"/>
    <cellStyle name="Normal 2 18 3 3 9" xfId="0"/>
    <cellStyle name="Normal 2 18 3 30" xfId="0"/>
    <cellStyle name="Normal 2 18 3 30 2" xfId="0"/>
    <cellStyle name="Normal 2 18 3 30 3" xfId="0"/>
    <cellStyle name="Normal 2 18 3 30 4" xfId="0"/>
    <cellStyle name="Normal 2 18 3 30 5" xfId="0"/>
    <cellStyle name="Normal 2 18 3 30 6" xfId="0"/>
    <cellStyle name="Normal 2 18 3 31" xfId="0"/>
    <cellStyle name="Normal 2 18 3 31 2" xfId="0"/>
    <cellStyle name="Normal 2 18 3 31 3" xfId="0"/>
    <cellStyle name="Normal 2 18 3 31 4" xfId="0"/>
    <cellStyle name="Normal 2 18 3 31 5" xfId="0"/>
    <cellStyle name="Normal 2 18 3 31 6" xfId="0"/>
    <cellStyle name="Normal 2 18 3 32" xfId="0"/>
    <cellStyle name="Normal 2 18 3 32 2" xfId="0"/>
    <cellStyle name="Normal 2 18 3 32 3" xfId="0"/>
    <cellStyle name="Normal 2 18 3 32 4" xfId="0"/>
    <cellStyle name="Normal 2 18 3 32 5" xfId="0"/>
    <cellStyle name="Normal 2 18 3 32 6" xfId="0"/>
    <cellStyle name="Normal 2 18 3 33" xfId="0"/>
    <cellStyle name="Normal 2 18 3 33 2" xfId="0"/>
    <cellStyle name="Normal 2 18 3 33 3" xfId="0"/>
    <cellStyle name="Normal 2 18 3 33 4" xfId="0"/>
    <cellStyle name="Normal 2 18 3 33 5" xfId="0"/>
    <cellStyle name="Normal 2 18 3 33 6" xfId="0"/>
    <cellStyle name="Normal 2 18 3 34" xfId="0"/>
    <cellStyle name="Normal 2 18 3 35" xfId="0"/>
    <cellStyle name="Normal 2 18 3 36" xfId="0"/>
    <cellStyle name="Normal 2 18 3 37" xfId="0"/>
    <cellStyle name="Normal 2 18 3 38" xfId="0"/>
    <cellStyle name="Normal 2 18 3 39" xfId="0"/>
    <cellStyle name="Normal 2 18 3 4" xfId="0"/>
    <cellStyle name="Normal 2 18 3 4 10" xfId="0"/>
    <cellStyle name="Normal 2 18 3 4 11" xfId="0"/>
    <cellStyle name="Normal 2 18 3 4 12" xfId="0"/>
    <cellStyle name="Normal 2 18 3 4 13" xfId="0"/>
    <cellStyle name="Normal 2 18 3 4 14" xfId="0"/>
    <cellStyle name="Normal 2 18 3 4 15" xfId="0"/>
    <cellStyle name="Normal 2 18 3 4 16" xfId="0"/>
    <cellStyle name="Normal 2 18 3 4 17" xfId="0"/>
    <cellStyle name="Normal 2 18 3 4 18" xfId="0"/>
    <cellStyle name="Normal 2 18 3 4 19" xfId="0"/>
    <cellStyle name="Normal 2 18 3 4 2" xfId="0"/>
    <cellStyle name="Normal 2 18 3 4 20" xfId="0"/>
    <cellStyle name="Normal 2 18 3 4 3" xfId="0"/>
    <cellStyle name="Normal 2 18 3 4 4" xfId="0"/>
    <cellStyle name="Normal 2 18 3 4 5" xfId="0"/>
    <cellStyle name="Normal 2 18 3 4 6" xfId="0"/>
    <cellStyle name="Normal 2 18 3 4 7" xfId="0"/>
    <cellStyle name="Normal 2 18 3 4 8" xfId="0"/>
    <cellStyle name="Normal 2 18 3 4 9" xfId="0"/>
    <cellStyle name="Normal 2 18 3 40" xfId="0"/>
    <cellStyle name="Normal 2 18 3 41" xfId="0"/>
    <cellStyle name="Normal 2 18 3 42" xfId="0"/>
    <cellStyle name="Normal 2 18 3 43" xfId="0"/>
    <cellStyle name="Normal 2 18 3 44" xfId="0"/>
    <cellStyle name="Normal 2 18 3 45" xfId="0"/>
    <cellStyle name="Normal 2 18 3 46" xfId="0"/>
    <cellStyle name="Normal 2 18 3 47" xfId="0"/>
    <cellStyle name="Normal 2 18 3 48" xfId="0"/>
    <cellStyle name="Normal 2 18 3 49" xfId="0"/>
    <cellStyle name="Normal 2 18 3 5" xfId="0"/>
    <cellStyle name="Normal 2 18 3 5 10" xfId="0"/>
    <cellStyle name="Normal 2 18 3 5 11" xfId="0"/>
    <cellStyle name="Normal 2 18 3 5 12" xfId="0"/>
    <cellStyle name="Normal 2 18 3 5 13" xfId="0"/>
    <cellStyle name="Normal 2 18 3 5 14" xfId="0"/>
    <cellStyle name="Normal 2 18 3 5 15" xfId="0"/>
    <cellStyle name="Normal 2 18 3 5 16" xfId="0"/>
    <cellStyle name="Normal 2 18 3 5 17" xfId="0"/>
    <cellStyle name="Normal 2 18 3 5 18" xfId="0"/>
    <cellStyle name="Normal 2 18 3 5 19" xfId="0"/>
    <cellStyle name="Normal 2 18 3 5 2" xfId="0"/>
    <cellStyle name="Normal 2 18 3 5 20" xfId="0"/>
    <cellStyle name="Normal 2 18 3 5 3" xfId="0"/>
    <cellStyle name="Normal 2 18 3 5 4" xfId="0"/>
    <cellStyle name="Normal 2 18 3 5 5" xfId="0"/>
    <cellStyle name="Normal 2 18 3 5 6" xfId="0"/>
    <cellStyle name="Normal 2 18 3 5 7" xfId="0"/>
    <cellStyle name="Normal 2 18 3 5 8" xfId="0"/>
    <cellStyle name="Normal 2 18 3 5 9" xfId="0"/>
    <cellStyle name="Normal 2 18 3 50" xfId="0"/>
    <cellStyle name="Normal 2 18 3 51" xfId="0"/>
    <cellStyle name="Normal 2 18 3 52" xfId="0"/>
    <cellStyle name="Normal 2 18 3 53" xfId="0"/>
    <cellStyle name="Normal 2 18 3 54" xfId="0"/>
    <cellStyle name="Normal 2 18 3 55" xfId="0"/>
    <cellStyle name="Normal 2 18 3 56" xfId="0"/>
    <cellStyle name="Normal 2 18 3 57" xfId="0"/>
    <cellStyle name="Normal 2 18 3 58" xfId="0"/>
    <cellStyle name="Normal 2 18 3 59" xfId="0"/>
    <cellStyle name="Normal 2 18 3 6" xfId="0"/>
    <cellStyle name="Normal 2 18 3 6 10" xfId="0"/>
    <cellStyle name="Normal 2 18 3 6 11" xfId="0"/>
    <cellStyle name="Normal 2 18 3 6 12" xfId="0"/>
    <cellStyle name="Normal 2 18 3 6 13" xfId="0"/>
    <cellStyle name="Normal 2 18 3 6 14" xfId="0"/>
    <cellStyle name="Normal 2 18 3 6 15" xfId="0"/>
    <cellStyle name="Normal 2 18 3 6 16" xfId="0"/>
    <cellStyle name="Normal 2 18 3 6 17" xfId="0"/>
    <cellStyle name="Normal 2 18 3 6 18" xfId="0"/>
    <cellStyle name="Normal 2 18 3 6 19" xfId="0"/>
    <cellStyle name="Normal 2 18 3 6 2" xfId="0"/>
    <cellStyle name="Normal 2 18 3 6 20" xfId="0"/>
    <cellStyle name="Normal 2 18 3 6 3" xfId="0"/>
    <cellStyle name="Normal 2 18 3 6 4" xfId="0"/>
    <cellStyle name="Normal 2 18 3 6 5" xfId="0"/>
    <cellStyle name="Normal 2 18 3 6 6" xfId="0"/>
    <cellStyle name="Normal 2 18 3 6 7" xfId="0"/>
    <cellStyle name="Normal 2 18 3 6 8" xfId="0"/>
    <cellStyle name="Normal 2 18 3 6 9" xfId="0"/>
    <cellStyle name="Normal 2 18 3 60" xfId="0"/>
    <cellStyle name="Normal 2 18 3 61" xfId="0"/>
    <cellStyle name="Normal 2 18 3 62" xfId="0"/>
    <cellStyle name="Normal 2 18 3 63" xfId="0"/>
    <cellStyle name="Normal 2 18 3 64" xfId="0"/>
    <cellStyle name="Normal 2 18 3 65" xfId="0"/>
    <cellStyle name="Normal 2 18 3 66" xfId="0"/>
    <cellStyle name="Normal 2 18 3 67" xfId="0"/>
    <cellStyle name="Normal 2 18 3 68" xfId="0"/>
    <cellStyle name="Normal 2 18 3 69" xfId="0"/>
    <cellStyle name="Normal 2 18 3 7" xfId="0"/>
    <cellStyle name="Normal 2 18 3 7 10" xfId="0"/>
    <cellStyle name="Normal 2 18 3 7 11" xfId="0"/>
    <cellStyle name="Normal 2 18 3 7 12" xfId="0"/>
    <cellStyle name="Normal 2 18 3 7 13" xfId="0"/>
    <cellStyle name="Normal 2 18 3 7 14" xfId="0"/>
    <cellStyle name="Normal 2 18 3 7 15" xfId="0"/>
    <cellStyle name="Normal 2 18 3 7 16" xfId="0"/>
    <cellStyle name="Normal 2 18 3 7 17" xfId="0"/>
    <cellStyle name="Normal 2 18 3 7 18" xfId="0"/>
    <cellStyle name="Normal 2 18 3 7 19" xfId="0"/>
    <cellStyle name="Normal 2 18 3 7 2" xfId="0"/>
    <cellStyle name="Normal 2 18 3 7 20" xfId="0"/>
    <cellStyle name="Normal 2 18 3 7 3" xfId="0"/>
    <cellStyle name="Normal 2 18 3 7 4" xfId="0"/>
    <cellStyle name="Normal 2 18 3 7 5" xfId="0"/>
    <cellStyle name="Normal 2 18 3 7 6" xfId="0"/>
    <cellStyle name="Normal 2 18 3 7 7" xfId="0"/>
    <cellStyle name="Normal 2 18 3 7 8" xfId="0"/>
    <cellStyle name="Normal 2 18 3 7 9" xfId="0"/>
    <cellStyle name="Normal 2 18 3 70" xfId="0"/>
    <cellStyle name="Normal 2 18 3 71" xfId="0"/>
    <cellStyle name="Normal 2 18 3 72" xfId="0"/>
    <cellStyle name="Normal 2 18 3 73" xfId="0"/>
    <cellStyle name="Normal 2 18 3 74" xfId="0"/>
    <cellStyle name="Normal 2 18 3 75" xfId="0"/>
    <cellStyle name="Normal 2 18 3 76" xfId="0"/>
    <cellStyle name="Normal 2 18 3 77" xfId="0"/>
    <cellStyle name="Normal 2 18 3 78" xfId="0"/>
    <cellStyle name="Normal 2 18 3 79" xfId="0"/>
    <cellStyle name="Normal 2 18 3 8" xfId="0"/>
    <cellStyle name="Normal 2 18 3 8 2" xfId="0"/>
    <cellStyle name="Normal 2 18 3 8 3" xfId="0"/>
    <cellStyle name="Normal 2 18 3 8 4" xfId="0"/>
    <cellStyle name="Normal 2 18 3 8 5" xfId="0"/>
    <cellStyle name="Normal 2 18 3 8 6" xfId="0"/>
    <cellStyle name="Normal 2 18 3 80" xfId="0"/>
    <cellStyle name="Normal 2 18 3 81" xfId="0"/>
    <cellStyle name="Normal 2 18 3 82" xfId="0"/>
    <cellStyle name="Normal 2 18 3 83" xfId="0"/>
    <cellStyle name="Normal 2 18 3 84" xfId="0"/>
    <cellStyle name="Normal 2 18 3 85" xfId="0"/>
    <cellStyle name="Normal 2 18 3 86" xfId="0"/>
    <cellStyle name="Normal 2 18 3 87" xfId="0"/>
    <cellStyle name="Normal 2 18 3 88" xfId="0"/>
    <cellStyle name="Normal 2 18 3 89" xfId="0"/>
    <cellStyle name="Normal 2 18 3 9" xfId="0"/>
    <cellStyle name="Normal 2 18 3 9 2" xfId="0"/>
    <cellStyle name="Normal 2 18 3 9 3" xfId="0"/>
    <cellStyle name="Normal 2 18 3 9 4" xfId="0"/>
    <cellStyle name="Normal 2 18 3 9 5" xfId="0"/>
    <cellStyle name="Normal 2 18 3 9 6" xfId="0"/>
    <cellStyle name="Normal 2 18 3 90" xfId="0"/>
    <cellStyle name="Normal 2 18 3 91" xfId="0"/>
    <cellStyle name="Normal 2 18 3 92" xfId="0"/>
    <cellStyle name="Normal 2 18 3 93" xfId="0"/>
    <cellStyle name="Normal 2 18 30" xfId="0"/>
    <cellStyle name="Normal 2 18 30 2" xfId="0"/>
    <cellStyle name="Normal 2 18 30 3" xfId="0"/>
    <cellStyle name="Normal 2 18 30 4" xfId="0"/>
    <cellStyle name="Normal 2 18 30 5" xfId="0"/>
    <cellStyle name="Normal 2 18 30 6" xfId="0"/>
    <cellStyle name="Normal 2 18 31" xfId="0"/>
    <cellStyle name="Normal 2 18 31 2" xfId="0"/>
    <cellStyle name="Normal 2 18 31 3" xfId="0"/>
    <cellStyle name="Normal 2 18 31 4" xfId="0"/>
    <cellStyle name="Normal 2 18 31 5" xfId="0"/>
    <cellStyle name="Normal 2 18 31 6" xfId="0"/>
    <cellStyle name="Normal 2 18 32" xfId="0"/>
    <cellStyle name="Normal 2 18 32 2" xfId="0"/>
    <cellStyle name="Normal 2 18 32 3" xfId="0"/>
    <cellStyle name="Normal 2 18 32 4" xfId="0"/>
    <cellStyle name="Normal 2 18 32 5" xfId="0"/>
    <cellStyle name="Normal 2 18 32 6" xfId="0"/>
    <cellStyle name="Normal 2 18 33" xfId="0"/>
    <cellStyle name="Normal 2 18 33 2" xfId="0"/>
    <cellStyle name="Normal 2 18 33 3" xfId="0"/>
    <cellStyle name="Normal 2 18 33 4" xfId="0"/>
    <cellStyle name="Normal 2 18 33 5" xfId="0"/>
    <cellStyle name="Normal 2 18 33 6" xfId="0"/>
    <cellStyle name="Normal 2 18 34" xfId="0"/>
    <cellStyle name="Normal 2 18 34 2" xfId="0"/>
    <cellStyle name="Normal 2 18 34 3" xfId="0"/>
    <cellStyle name="Normal 2 18 34 4" xfId="0"/>
    <cellStyle name="Normal 2 18 34 5" xfId="0"/>
    <cellStyle name="Normal 2 18 34 6" xfId="0"/>
    <cellStyle name="Normal 2 18 35" xfId="0"/>
    <cellStyle name="Normal 2 18 35 2" xfId="0"/>
    <cellStyle name="Normal 2 18 35 3" xfId="0"/>
    <cellStyle name="Normal 2 18 35 4" xfId="0"/>
    <cellStyle name="Normal 2 18 35 5" xfId="0"/>
    <cellStyle name="Normal 2 18 35 6" xfId="0"/>
    <cellStyle name="Normal 2 18 36" xfId="0"/>
    <cellStyle name="Normal 2 18 37" xfId="0"/>
    <cellStyle name="Normal 2 18 38" xfId="0"/>
    <cellStyle name="Normal 2 18 39" xfId="0"/>
    <cellStyle name="Normal 2 18 3_Planilha" xfId="0"/>
    <cellStyle name="Normal 2 18 4" xfId="0"/>
    <cellStyle name="Normal 2 18 4 10" xfId="0"/>
    <cellStyle name="Normal 2 18 4 11" xfId="0"/>
    <cellStyle name="Normal 2 18 4 12" xfId="0"/>
    <cellStyle name="Normal 2 18 4 13" xfId="0"/>
    <cellStyle name="Normal 2 18 4 14" xfId="0"/>
    <cellStyle name="Normal 2 18 4 15" xfId="0"/>
    <cellStyle name="Normal 2 18 4 16" xfId="0"/>
    <cellStyle name="Normal 2 18 4 17" xfId="0"/>
    <cellStyle name="Normal 2 18 4 18" xfId="0"/>
    <cellStyle name="Normal 2 18 4 19" xfId="0"/>
    <cellStyle name="Normal 2 18 4 2" xfId="0"/>
    <cellStyle name="Normal 2 18 4 20" xfId="0"/>
    <cellStyle name="Normal 2 18 4 3" xfId="0"/>
    <cellStyle name="Normal 2 18 4 4" xfId="0"/>
    <cellStyle name="Normal 2 18 4 5" xfId="0"/>
    <cellStyle name="Normal 2 18 4 6" xfId="0"/>
    <cellStyle name="Normal 2 18 4 7" xfId="0"/>
    <cellStyle name="Normal 2 18 4 8" xfId="0"/>
    <cellStyle name="Normal 2 18 4 9" xfId="0"/>
    <cellStyle name="Normal 2 18 40" xfId="0"/>
    <cellStyle name="Normal 2 18 41" xfId="0"/>
    <cellStyle name="Normal 2 18 42" xfId="0"/>
    <cellStyle name="Normal 2 18 43" xfId="0"/>
    <cellStyle name="Normal 2 18 44" xfId="0"/>
    <cellStyle name="Normal 2 18 45" xfId="0"/>
    <cellStyle name="Normal 2 18 46" xfId="0"/>
    <cellStyle name="Normal 2 18 47" xfId="0"/>
    <cellStyle name="Normal 2 18 48" xfId="0"/>
    <cellStyle name="Normal 2 18 49" xfId="0"/>
    <cellStyle name="Normal 2 18 5" xfId="0"/>
    <cellStyle name="Normal 2 18 5 10" xfId="0"/>
    <cellStyle name="Normal 2 18 5 11" xfId="0"/>
    <cellStyle name="Normal 2 18 5 12" xfId="0"/>
    <cellStyle name="Normal 2 18 5 13" xfId="0"/>
    <cellStyle name="Normal 2 18 5 14" xfId="0"/>
    <cellStyle name="Normal 2 18 5 15" xfId="0"/>
    <cellStyle name="Normal 2 18 5 16" xfId="0"/>
    <cellStyle name="Normal 2 18 5 17" xfId="0"/>
    <cellStyle name="Normal 2 18 5 18" xfId="0"/>
    <cellStyle name="Normal 2 18 5 19" xfId="0"/>
    <cellStyle name="Normal 2 18 5 2" xfId="0"/>
    <cellStyle name="Normal 2 18 5 20" xfId="0"/>
    <cellStyle name="Normal 2 18 5 3" xfId="0"/>
    <cellStyle name="Normal 2 18 5 4" xfId="0"/>
    <cellStyle name="Normal 2 18 5 5" xfId="0"/>
    <cellStyle name="Normal 2 18 5 6" xfId="0"/>
    <cellStyle name="Normal 2 18 5 7" xfId="0"/>
    <cellStyle name="Normal 2 18 5 8" xfId="0"/>
    <cellStyle name="Normal 2 18 5 9" xfId="0"/>
    <cellStyle name="Normal 2 18 50" xfId="0"/>
    <cellStyle name="Normal 2 18 51" xfId="0"/>
    <cellStyle name="Normal 2 18 52" xfId="0"/>
    <cellStyle name="Normal 2 18 53" xfId="0"/>
    <cellStyle name="Normal 2 18 54" xfId="0"/>
    <cellStyle name="Normal 2 18 55" xfId="0"/>
    <cellStyle name="Normal 2 18 56" xfId="0"/>
    <cellStyle name="Normal 2 18 57" xfId="0"/>
    <cellStyle name="Normal 2 18 58" xfId="0"/>
    <cellStyle name="Normal 2 18 59" xfId="0"/>
    <cellStyle name="Normal 2 18 6" xfId="0"/>
    <cellStyle name="Normal 2 18 6 10" xfId="0"/>
    <cellStyle name="Normal 2 18 6 11" xfId="0"/>
    <cellStyle name="Normal 2 18 6 12" xfId="0"/>
    <cellStyle name="Normal 2 18 6 13" xfId="0"/>
    <cellStyle name="Normal 2 18 6 14" xfId="0"/>
    <cellStyle name="Normal 2 18 6 15" xfId="0"/>
    <cellStyle name="Normal 2 18 6 16" xfId="0"/>
    <cellStyle name="Normal 2 18 6 17" xfId="0"/>
    <cellStyle name="Normal 2 18 6 18" xfId="0"/>
    <cellStyle name="Normal 2 18 6 19" xfId="0"/>
    <cellStyle name="Normal 2 18 6 2" xfId="0"/>
    <cellStyle name="Normal 2 18 6 20" xfId="0"/>
    <cellStyle name="Normal 2 18 6 3" xfId="0"/>
    <cellStyle name="Normal 2 18 6 4" xfId="0"/>
    <cellStyle name="Normal 2 18 6 5" xfId="0"/>
    <cellStyle name="Normal 2 18 6 6" xfId="0"/>
    <cellStyle name="Normal 2 18 6 7" xfId="0"/>
    <cellStyle name="Normal 2 18 6 8" xfId="0"/>
    <cellStyle name="Normal 2 18 6 9" xfId="0"/>
    <cellStyle name="Normal 2 18 60" xfId="0"/>
    <cellStyle name="Normal 2 18 61" xfId="0"/>
    <cellStyle name="Normal 2 18 62" xfId="0"/>
    <cellStyle name="Normal 2 18 63" xfId="0"/>
    <cellStyle name="Normal 2 18 64" xfId="0"/>
    <cellStyle name="Normal 2 18 65" xfId="0"/>
    <cellStyle name="Normal 2 18 66" xfId="0"/>
    <cellStyle name="Normal 2 18 67" xfId="0"/>
    <cellStyle name="Normal 2 18 68" xfId="0"/>
    <cellStyle name="Normal 2 18 69" xfId="0"/>
    <cellStyle name="Normal 2 18 7" xfId="0"/>
    <cellStyle name="Normal 2 18 7 10" xfId="0"/>
    <cellStyle name="Normal 2 18 7 11" xfId="0"/>
    <cellStyle name="Normal 2 18 7 12" xfId="0"/>
    <cellStyle name="Normal 2 18 7 13" xfId="0"/>
    <cellStyle name="Normal 2 18 7 14" xfId="0"/>
    <cellStyle name="Normal 2 18 7 15" xfId="0"/>
    <cellStyle name="Normal 2 18 7 16" xfId="0"/>
    <cellStyle name="Normal 2 18 7 17" xfId="0"/>
    <cellStyle name="Normal 2 18 7 18" xfId="0"/>
    <cellStyle name="Normal 2 18 7 19" xfId="0"/>
    <cellStyle name="Normal 2 18 7 2" xfId="0"/>
    <cellStyle name="Normal 2 18 7 20" xfId="0"/>
    <cellStyle name="Normal 2 18 7 3" xfId="0"/>
    <cellStyle name="Normal 2 18 7 4" xfId="0"/>
    <cellStyle name="Normal 2 18 7 5" xfId="0"/>
    <cellStyle name="Normal 2 18 7 6" xfId="0"/>
    <cellStyle name="Normal 2 18 7 7" xfId="0"/>
    <cellStyle name="Normal 2 18 7 8" xfId="0"/>
    <cellStyle name="Normal 2 18 7 9" xfId="0"/>
    <cellStyle name="Normal 2 18 70" xfId="0"/>
    <cellStyle name="Normal 2 18 71" xfId="0"/>
    <cellStyle name="Normal 2 18 72" xfId="0"/>
    <cellStyle name="Normal 2 18 73" xfId="0"/>
    <cellStyle name="Normal 2 18 74" xfId="0"/>
    <cellStyle name="Normal 2 18 75" xfId="0"/>
    <cellStyle name="Normal 2 18 76" xfId="0"/>
    <cellStyle name="Normal 2 18 77" xfId="0"/>
    <cellStyle name="Normal 2 18 78" xfId="0"/>
    <cellStyle name="Normal 2 18 79" xfId="0"/>
    <cellStyle name="Normal 2 18 8" xfId="0"/>
    <cellStyle name="Normal 2 18 8 10" xfId="0"/>
    <cellStyle name="Normal 2 18 8 11" xfId="0"/>
    <cellStyle name="Normal 2 18 8 12" xfId="0"/>
    <cellStyle name="Normal 2 18 8 13" xfId="0"/>
    <cellStyle name="Normal 2 18 8 14" xfId="0"/>
    <cellStyle name="Normal 2 18 8 15" xfId="0"/>
    <cellStyle name="Normal 2 18 8 16" xfId="0"/>
    <cellStyle name="Normal 2 18 8 17" xfId="0"/>
    <cellStyle name="Normal 2 18 8 18" xfId="0"/>
    <cellStyle name="Normal 2 18 8 19" xfId="0"/>
    <cellStyle name="Normal 2 18 8 2" xfId="0"/>
    <cellStyle name="Normal 2 18 8 20" xfId="0"/>
    <cellStyle name="Normal 2 18 8 3" xfId="0"/>
    <cellStyle name="Normal 2 18 8 4" xfId="0"/>
    <cellStyle name="Normal 2 18 8 5" xfId="0"/>
    <cellStyle name="Normal 2 18 8 6" xfId="0"/>
    <cellStyle name="Normal 2 18 8 7" xfId="0"/>
    <cellStyle name="Normal 2 18 8 8" xfId="0"/>
    <cellStyle name="Normal 2 18 8 9" xfId="0"/>
    <cellStyle name="Normal 2 18 80" xfId="0"/>
    <cellStyle name="Normal 2 18 81" xfId="0"/>
    <cellStyle name="Normal 2 18 82" xfId="0"/>
    <cellStyle name="Normal 2 18 83" xfId="0"/>
    <cellStyle name="Normal 2 18 84" xfId="0"/>
    <cellStyle name="Normal 2 18 85" xfId="0"/>
    <cellStyle name="Normal 2 18 86" xfId="0"/>
    <cellStyle name="Normal 2 18 87" xfId="0"/>
    <cellStyle name="Normal 2 18 88" xfId="0"/>
    <cellStyle name="Normal 2 18 89" xfId="0"/>
    <cellStyle name="Normal 2 18 9" xfId="0"/>
    <cellStyle name="Normal 2 18 9 10" xfId="0"/>
    <cellStyle name="Normal 2 18 9 11" xfId="0"/>
    <cellStyle name="Normal 2 18 9 12" xfId="0"/>
    <cellStyle name="Normal 2 18 9 13" xfId="0"/>
    <cellStyle name="Normal 2 18 9 14" xfId="0"/>
    <cellStyle name="Normal 2 18 9 15" xfId="0"/>
    <cellStyle name="Normal 2 18 9 16" xfId="0"/>
    <cellStyle name="Normal 2 18 9 17" xfId="0"/>
    <cellStyle name="Normal 2 18 9 18" xfId="0"/>
    <cellStyle name="Normal 2 18 9 19" xfId="0"/>
    <cellStyle name="Normal 2 18 9 2" xfId="0"/>
    <cellStyle name="Normal 2 18 9 20" xfId="0"/>
    <cellStyle name="Normal 2 18 9 3" xfId="0"/>
    <cellStyle name="Normal 2 18 9 4" xfId="0"/>
    <cellStyle name="Normal 2 18 9 5" xfId="0"/>
    <cellStyle name="Normal 2 18 9 6" xfId="0"/>
    <cellStyle name="Normal 2 18 9 7" xfId="0"/>
    <cellStyle name="Normal 2 18 9 8" xfId="0"/>
    <cellStyle name="Normal 2 18 9 9" xfId="0"/>
    <cellStyle name="Normal 2 18 90" xfId="0"/>
    <cellStyle name="Normal 2 18 91" xfId="0"/>
    <cellStyle name="Normal 2 18 92" xfId="0"/>
    <cellStyle name="Normal 2 18 93" xfId="0"/>
    <cellStyle name="Normal 2 18 94" xfId="0"/>
    <cellStyle name="Normal 2 18 95" xfId="0"/>
    <cellStyle name="Normal 2 18_Planilha" xfId="0"/>
    <cellStyle name="Normal 2 19" xfId="0"/>
    <cellStyle name="Normal 2 19 10" xfId="0"/>
    <cellStyle name="Normal 2 19 10 2" xfId="0"/>
    <cellStyle name="Normal 2 19 10 3" xfId="0"/>
    <cellStyle name="Normal 2 19 10 4" xfId="0"/>
    <cellStyle name="Normal 2 19 10 5" xfId="0"/>
    <cellStyle name="Normal 2 19 10 6" xfId="0"/>
    <cellStyle name="Normal 2 19 11" xfId="0"/>
    <cellStyle name="Normal 2 19 11 2" xfId="0"/>
    <cellStyle name="Normal 2 19 11 3" xfId="0"/>
    <cellStyle name="Normal 2 19 11 4" xfId="0"/>
    <cellStyle name="Normal 2 19 11 5" xfId="0"/>
    <cellStyle name="Normal 2 19 11 6" xfId="0"/>
    <cellStyle name="Normal 2 19 12" xfId="0"/>
    <cellStyle name="Normal 2 19 12 2" xfId="0"/>
    <cellStyle name="Normal 2 19 12 3" xfId="0"/>
    <cellStyle name="Normal 2 19 12 4" xfId="0"/>
    <cellStyle name="Normal 2 19 12 5" xfId="0"/>
    <cellStyle name="Normal 2 19 12 6" xfId="0"/>
    <cellStyle name="Normal 2 19 13" xfId="0"/>
    <cellStyle name="Normal 2 19 13 2" xfId="0"/>
    <cellStyle name="Normal 2 19 13 3" xfId="0"/>
    <cellStyle name="Normal 2 19 13 4" xfId="0"/>
    <cellStyle name="Normal 2 19 13 5" xfId="0"/>
    <cellStyle name="Normal 2 19 13 6" xfId="0"/>
    <cellStyle name="Normal 2 19 14" xfId="0"/>
    <cellStyle name="Normal 2 19 14 2" xfId="0"/>
    <cellStyle name="Normal 2 19 14 3" xfId="0"/>
    <cellStyle name="Normal 2 19 14 4" xfId="0"/>
    <cellStyle name="Normal 2 19 14 5" xfId="0"/>
    <cellStyle name="Normal 2 19 14 6" xfId="0"/>
    <cellStyle name="Normal 2 19 15" xfId="0"/>
    <cellStyle name="Normal 2 19 15 2" xfId="0"/>
    <cellStyle name="Normal 2 19 15 3" xfId="0"/>
    <cellStyle name="Normal 2 19 15 4" xfId="0"/>
    <cellStyle name="Normal 2 19 15 5" xfId="0"/>
    <cellStyle name="Normal 2 19 15 6" xfId="0"/>
    <cellStyle name="Normal 2 19 16" xfId="0"/>
    <cellStyle name="Normal 2 19 16 2" xfId="0"/>
    <cellStyle name="Normal 2 19 16 3" xfId="0"/>
    <cellStyle name="Normal 2 19 16 4" xfId="0"/>
    <cellStyle name="Normal 2 19 16 5" xfId="0"/>
    <cellStyle name="Normal 2 19 16 6" xfId="0"/>
    <cellStyle name="Normal 2 19 17" xfId="0"/>
    <cellStyle name="Normal 2 19 17 2" xfId="0"/>
    <cellStyle name="Normal 2 19 17 3" xfId="0"/>
    <cellStyle name="Normal 2 19 17 4" xfId="0"/>
    <cellStyle name="Normal 2 19 17 5" xfId="0"/>
    <cellStyle name="Normal 2 19 17 6" xfId="0"/>
    <cellStyle name="Normal 2 19 18" xfId="0"/>
    <cellStyle name="Normal 2 19 18 2" xfId="0"/>
    <cellStyle name="Normal 2 19 18 3" xfId="0"/>
    <cellStyle name="Normal 2 19 18 4" xfId="0"/>
    <cellStyle name="Normal 2 19 18 5" xfId="0"/>
    <cellStyle name="Normal 2 19 18 6" xfId="0"/>
    <cellStyle name="Normal 2 19 19" xfId="0"/>
    <cellStyle name="Normal 2 19 19 2" xfId="0"/>
    <cellStyle name="Normal 2 19 19 3" xfId="0"/>
    <cellStyle name="Normal 2 19 19 4" xfId="0"/>
    <cellStyle name="Normal 2 19 19 5" xfId="0"/>
    <cellStyle name="Normal 2 19 19 6" xfId="0"/>
    <cellStyle name="Normal 2 19 2" xfId="0"/>
    <cellStyle name="Normal 2 19 2 10" xfId="0"/>
    <cellStyle name="Normal 2 19 2 10 2" xfId="0"/>
    <cellStyle name="Normal 2 19 2 10 3" xfId="0"/>
    <cellStyle name="Normal 2 19 2 10 4" xfId="0"/>
    <cellStyle name="Normal 2 19 2 10 5" xfId="0"/>
    <cellStyle name="Normal 2 19 2 10 6" xfId="0"/>
    <cellStyle name="Normal 2 19 2 11" xfId="0"/>
    <cellStyle name="Normal 2 19 2 11 2" xfId="0"/>
    <cellStyle name="Normal 2 19 2 11 3" xfId="0"/>
    <cellStyle name="Normal 2 19 2 11 4" xfId="0"/>
    <cellStyle name="Normal 2 19 2 11 5" xfId="0"/>
    <cellStyle name="Normal 2 19 2 11 6" xfId="0"/>
    <cellStyle name="Normal 2 19 2 12" xfId="0"/>
    <cellStyle name="Normal 2 19 2 12 2" xfId="0"/>
    <cellStyle name="Normal 2 19 2 12 3" xfId="0"/>
    <cellStyle name="Normal 2 19 2 12 4" xfId="0"/>
    <cellStyle name="Normal 2 19 2 12 5" xfId="0"/>
    <cellStyle name="Normal 2 19 2 12 6" xfId="0"/>
    <cellStyle name="Normal 2 19 2 13" xfId="0"/>
    <cellStyle name="Normal 2 19 2 13 2" xfId="0"/>
    <cellStyle name="Normal 2 19 2 13 3" xfId="0"/>
    <cellStyle name="Normal 2 19 2 13 4" xfId="0"/>
    <cellStyle name="Normal 2 19 2 13 5" xfId="0"/>
    <cellStyle name="Normal 2 19 2 13 6" xfId="0"/>
    <cellStyle name="Normal 2 19 2 14" xfId="0"/>
    <cellStyle name="Normal 2 19 2 14 2" xfId="0"/>
    <cellStyle name="Normal 2 19 2 14 3" xfId="0"/>
    <cellStyle name="Normal 2 19 2 14 4" xfId="0"/>
    <cellStyle name="Normal 2 19 2 14 5" xfId="0"/>
    <cellStyle name="Normal 2 19 2 14 6" xfId="0"/>
    <cellStyle name="Normal 2 19 2 15" xfId="0"/>
    <cellStyle name="Normal 2 19 2 15 2" xfId="0"/>
    <cellStyle name="Normal 2 19 2 15 3" xfId="0"/>
    <cellStyle name="Normal 2 19 2 15 4" xfId="0"/>
    <cellStyle name="Normal 2 19 2 15 5" xfId="0"/>
    <cellStyle name="Normal 2 19 2 15 6" xfId="0"/>
    <cellStyle name="Normal 2 19 2 16" xfId="0"/>
    <cellStyle name="Normal 2 19 2 16 2" xfId="0"/>
    <cellStyle name="Normal 2 19 2 16 3" xfId="0"/>
    <cellStyle name="Normal 2 19 2 16 4" xfId="0"/>
    <cellStyle name="Normal 2 19 2 16 5" xfId="0"/>
    <cellStyle name="Normal 2 19 2 16 6" xfId="0"/>
    <cellStyle name="Normal 2 19 2 17" xfId="0"/>
    <cellStyle name="Normal 2 19 2 17 2" xfId="0"/>
    <cellStyle name="Normal 2 19 2 17 3" xfId="0"/>
    <cellStyle name="Normal 2 19 2 17 4" xfId="0"/>
    <cellStyle name="Normal 2 19 2 17 5" xfId="0"/>
    <cellStyle name="Normal 2 19 2 17 6" xfId="0"/>
    <cellStyle name="Normal 2 19 2 18" xfId="0"/>
    <cellStyle name="Normal 2 19 2 18 2" xfId="0"/>
    <cellStyle name="Normal 2 19 2 18 3" xfId="0"/>
    <cellStyle name="Normal 2 19 2 18 4" xfId="0"/>
    <cellStyle name="Normal 2 19 2 18 5" xfId="0"/>
    <cellStyle name="Normal 2 19 2 18 6" xfId="0"/>
    <cellStyle name="Normal 2 19 2 19" xfId="0"/>
    <cellStyle name="Normal 2 19 2 19 2" xfId="0"/>
    <cellStyle name="Normal 2 19 2 19 3" xfId="0"/>
    <cellStyle name="Normal 2 19 2 19 4" xfId="0"/>
    <cellStyle name="Normal 2 19 2 19 5" xfId="0"/>
    <cellStyle name="Normal 2 19 2 19 6" xfId="0"/>
    <cellStyle name="Normal 2 19 2 2" xfId="0"/>
    <cellStyle name="Normal 2 19 2 2 10" xfId="0"/>
    <cellStyle name="Normal 2 19 2 2 11" xfId="0"/>
    <cellStyle name="Normal 2 19 2 2 12" xfId="0"/>
    <cellStyle name="Normal 2 19 2 2 13" xfId="0"/>
    <cellStyle name="Normal 2 19 2 2 14" xfId="0"/>
    <cellStyle name="Normal 2 19 2 2 15" xfId="0"/>
    <cellStyle name="Normal 2 19 2 2 16" xfId="0"/>
    <cellStyle name="Normal 2 19 2 2 17" xfId="0"/>
    <cellStyle name="Normal 2 19 2 2 18" xfId="0"/>
    <cellStyle name="Normal 2 19 2 2 19" xfId="0"/>
    <cellStyle name="Normal 2 19 2 2 2" xfId="0"/>
    <cellStyle name="Normal 2 19 2 2 20" xfId="0"/>
    <cellStyle name="Normal 2 19 2 2 3" xfId="0"/>
    <cellStyle name="Normal 2 19 2 2 4" xfId="0"/>
    <cellStyle name="Normal 2 19 2 2 5" xfId="0"/>
    <cellStyle name="Normal 2 19 2 2 6" xfId="0"/>
    <cellStyle name="Normal 2 19 2 2 7" xfId="0"/>
    <cellStyle name="Normal 2 19 2 2 8" xfId="0"/>
    <cellStyle name="Normal 2 19 2 2 9" xfId="0"/>
    <cellStyle name="Normal 2 19 2 20" xfId="0"/>
    <cellStyle name="Normal 2 19 2 20 2" xfId="0"/>
    <cellStyle name="Normal 2 19 2 20 3" xfId="0"/>
    <cellStyle name="Normal 2 19 2 20 4" xfId="0"/>
    <cellStyle name="Normal 2 19 2 20 5" xfId="0"/>
    <cellStyle name="Normal 2 19 2 20 6" xfId="0"/>
    <cellStyle name="Normal 2 19 2 21" xfId="0"/>
    <cellStyle name="Normal 2 19 2 21 2" xfId="0"/>
    <cellStyle name="Normal 2 19 2 21 3" xfId="0"/>
    <cellStyle name="Normal 2 19 2 21 4" xfId="0"/>
    <cellStyle name="Normal 2 19 2 21 5" xfId="0"/>
    <cellStyle name="Normal 2 19 2 21 6" xfId="0"/>
    <cellStyle name="Normal 2 19 2 22" xfId="0"/>
    <cellStyle name="Normal 2 19 2 22 2" xfId="0"/>
    <cellStyle name="Normal 2 19 2 22 3" xfId="0"/>
    <cellStyle name="Normal 2 19 2 22 4" xfId="0"/>
    <cellStyle name="Normal 2 19 2 22 5" xfId="0"/>
    <cellStyle name="Normal 2 19 2 22 6" xfId="0"/>
    <cellStyle name="Normal 2 19 2 23" xfId="0"/>
    <cellStyle name="Normal 2 19 2 23 2" xfId="0"/>
    <cellStyle name="Normal 2 19 2 23 3" xfId="0"/>
    <cellStyle name="Normal 2 19 2 23 4" xfId="0"/>
    <cellStyle name="Normal 2 19 2 23 5" xfId="0"/>
    <cellStyle name="Normal 2 19 2 23 6" xfId="0"/>
    <cellStyle name="Normal 2 19 2 24" xfId="0"/>
    <cellStyle name="Normal 2 19 2 24 2" xfId="0"/>
    <cellStyle name="Normal 2 19 2 24 3" xfId="0"/>
    <cellStyle name="Normal 2 19 2 24 4" xfId="0"/>
    <cellStyle name="Normal 2 19 2 24 5" xfId="0"/>
    <cellStyle name="Normal 2 19 2 24 6" xfId="0"/>
    <cellStyle name="Normal 2 19 2 25" xfId="0"/>
    <cellStyle name="Normal 2 19 2 25 2" xfId="0"/>
    <cellStyle name="Normal 2 19 2 25 3" xfId="0"/>
    <cellStyle name="Normal 2 19 2 25 4" xfId="0"/>
    <cellStyle name="Normal 2 19 2 25 5" xfId="0"/>
    <cellStyle name="Normal 2 19 2 25 6" xfId="0"/>
    <cellStyle name="Normal 2 19 2 26" xfId="0"/>
    <cellStyle name="Normal 2 19 2 26 2" xfId="0"/>
    <cellStyle name="Normal 2 19 2 26 3" xfId="0"/>
    <cellStyle name="Normal 2 19 2 26 4" xfId="0"/>
    <cellStyle name="Normal 2 19 2 26 5" xfId="0"/>
    <cellStyle name="Normal 2 19 2 26 6" xfId="0"/>
    <cellStyle name="Normal 2 19 2 27" xfId="0"/>
    <cellStyle name="Normal 2 19 2 27 2" xfId="0"/>
    <cellStyle name="Normal 2 19 2 27 3" xfId="0"/>
    <cellStyle name="Normal 2 19 2 27 4" xfId="0"/>
    <cellStyle name="Normal 2 19 2 27 5" xfId="0"/>
    <cellStyle name="Normal 2 19 2 27 6" xfId="0"/>
    <cellStyle name="Normal 2 19 2 28" xfId="0"/>
    <cellStyle name="Normal 2 19 2 28 2" xfId="0"/>
    <cellStyle name="Normal 2 19 2 28 3" xfId="0"/>
    <cellStyle name="Normal 2 19 2 28 4" xfId="0"/>
    <cellStyle name="Normal 2 19 2 28 5" xfId="0"/>
    <cellStyle name="Normal 2 19 2 28 6" xfId="0"/>
    <cellStyle name="Normal 2 19 2 29" xfId="0"/>
    <cellStyle name="Normal 2 19 2 29 2" xfId="0"/>
    <cellStyle name="Normal 2 19 2 29 3" xfId="0"/>
    <cellStyle name="Normal 2 19 2 29 4" xfId="0"/>
    <cellStyle name="Normal 2 19 2 29 5" xfId="0"/>
    <cellStyle name="Normal 2 19 2 29 6" xfId="0"/>
    <cellStyle name="Normal 2 19 2 3" xfId="0"/>
    <cellStyle name="Normal 2 19 2 3 10" xfId="0"/>
    <cellStyle name="Normal 2 19 2 3 11" xfId="0"/>
    <cellStyle name="Normal 2 19 2 3 12" xfId="0"/>
    <cellStyle name="Normal 2 19 2 3 13" xfId="0"/>
    <cellStyle name="Normal 2 19 2 3 14" xfId="0"/>
    <cellStyle name="Normal 2 19 2 3 15" xfId="0"/>
    <cellStyle name="Normal 2 19 2 3 16" xfId="0"/>
    <cellStyle name="Normal 2 19 2 3 17" xfId="0"/>
    <cellStyle name="Normal 2 19 2 3 18" xfId="0"/>
    <cellStyle name="Normal 2 19 2 3 19" xfId="0"/>
    <cellStyle name="Normal 2 19 2 3 2" xfId="0"/>
    <cellStyle name="Normal 2 19 2 3 20" xfId="0"/>
    <cellStyle name="Normal 2 19 2 3 3" xfId="0"/>
    <cellStyle name="Normal 2 19 2 3 4" xfId="0"/>
    <cellStyle name="Normal 2 19 2 3 5" xfId="0"/>
    <cellStyle name="Normal 2 19 2 3 6" xfId="0"/>
    <cellStyle name="Normal 2 19 2 3 7" xfId="0"/>
    <cellStyle name="Normal 2 19 2 3 8" xfId="0"/>
    <cellStyle name="Normal 2 19 2 3 9" xfId="0"/>
    <cellStyle name="Normal 2 19 2 30" xfId="0"/>
    <cellStyle name="Normal 2 19 2 30 2" xfId="0"/>
    <cellStyle name="Normal 2 19 2 30 3" xfId="0"/>
    <cellStyle name="Normal 2 19 2 30 4" xfId="0"/>
    <cellStyle name="Normal 2 19 2 30 5" xfId="0"/>
    <cellStyle name="Normal 2 19 2 30 6" xfId="0"/>
    <cellStyle name="Normal 2 19 2 31" xfId="0"/>
    <cellStyle name="Normal 2 19 2 31 2" xfId="0"/>
    <cellStyle name="Normal 2 19 2 31 3" xfId="0"/>
    <cellStyle name="Normal 2 19 2 31 4" xfId="0"/>
    <cellStyle name="Normal 2 19 2 31 5" xfId="0"/>
    <cellStyle name="Normal 2 19 2 31 6" xfId="0"/>
    <cellStyle name="Normal 2 19 2 32" xfId="0"/>
    <cellStyle name="Normal 2 19 2 32 2" xfId="0"/>
    <cellStyle name="Normal 2 19 2 32 3" xfId="0"/>
    <cellStyle name="Normal 2 19 2 32 4" xfId="0"/>
    <cellStyle name="Normal 2 19 2 32 5" xfId="0"/>
    <cellStyle name="Normal 2 19 2 32 6" xfId="0"/>
    <cellStyle name="Normal 2 19 2 33" xfId="0"/>
    <cellStyle name="Normal 2 19 2 33 2" xfId="0"/>
    <cellStyle name="Normal 2 19 2 33 3" xfId="0"/>
    <cellStyle name="Normal 2 19 2 33 4" xfId="0"/>
    <cellStyle name="Normal 2 19 2 33 5" xfId="0"/>
    <cellStyle name="Normal 2 19 2 33 6" xfId="0"/>
    <cellStyle name="Normal 2 19 2 34" xfId="0"/>
    <cellStyle name="Normal 2 19 2 35" xfId="0"/>
    <cellStyle name="Normal 2 19 2 36" xfId="0"/>
    <cellStyle name="Normal 2 19 2 37" xfId="0"/>
    <cellStyle name="Normal 2 19 2 38" xfId="0"/>
    <cellStyle name="Normal 2 19 2 39" xfId="0"/>
    <cellStyle name="Normal 2 19 2 4" xfId="0"/>
    <cellStyle name="Normal 2 19 2 4 10" xfId="0"/>
    <cellStyle name="Normal 2 19 2 4 11" xfId="0"/>
    <cellStyle name="Normal 2 19 2 4 12" xfId="0"/>
    <cellStyle name="Normal 2 19 2 4 13" xfId="0"/>
    <cellStyle name="Normal 2 19 2 4 14" xfId="0"/>
    <cellStyle name="Normal 2 19 2 4 15" xfId="0"/>
    <cellStyle name="Normal 2 19 2 4 16" xfId="0"/>
    <cellStyle name="Normal 2 19 2 4 17" xfId="0"/>
    <cellStyle name="Normal 2 19 2 4 18" xfId="0"/>
    <cellStyle name="Normal 2 19 2 4 19" xfId="0"/>
    <cellStyle name="Normal 2 19 2 4 2" xfId="0"/>
    <cellStyle name="Normal 2 19 2 4 20" xfId="0"/>
    <cellStyle name="Normal 2 19 2 4 3" xfId="0"/>
    <cellStyle name="Normal 2 19 2 4 4" xfId="0"/>
    <cellStyle name="Normal 2 19 2 4 5" xfId="0"/>
    <cellStyle name="Normal 2 19 2 4 6" xfId="0"/>
    <cellStyle name="Normal 2 19 2 4 7" xfId="0"/>
    <cellStyle name="Normal 2 19 2 4 8" xfId="0"/>
    <cellStyle name="Normal 2 19 2 4 9" xfId="0"/>
    <cellStyle name="Normal 2 19 2 40" xfId="0"/>
    <cellStyle name="Normal 2 19 2 41" xfId="0"/>
    <cellStyle name="Normal 2 19 2 42" xfId="0"/>
    <cellStyle name="Normal 2 19 2 43" xfId="0"/>
    <cellStyle name="Normal 2 19 2 44" xfId="0"/>
    <cellStyle name="Normal 2 19 2 45" xfId="0"/>
    <cellStyle name="Normal 2 19 2 46" xfId="0"/>
    <cellStyle name="Normal 2 19 2 47" xfId="0"/>
    <cellStyle name="Normal 2 19 2 48" xfId="0"/>
    <cellStyle name="Normal 2 19 2 49" xfId="0"/>
    <cellStyle name="Normal 2 19 2 5" xfId="0"/>
    <cellStyle name="Normal 2 19 2 5 10" xfId="0"/>
    <cellStyle name="Normal 2 19 2 5 11" xfId="0"/>
    <cellStyle name="Normal 2 19 2 5 12" xfId="0"/>
    <cellStyle name="Normal 2 19 2 5 13" xfId="0"/>
    <cellStyle name="Normal 2 19 2 5 14" xfId="0"/>
    <cellStyle name="Normal 2 19 2 5 15" xfId="0"/>
    <cellStyle name="Normal 2 19 2 5 16" xfId="0"/>
    <cellStyle name="Normal 2 19 2 5 17" xfId="0"/>
    <cellStyle name="Normal 2 19 2 5 18" xfId="0"/>
    <cellStyle name="Normal 2 19 2 5 19" xfId="0"/>
    <cellStyle name="Normal 2 19 2 5 2" xfId="0"/>
    <cellStyle name="Normal 2 19 2 5 20" xfId="0"/>
    <cellStyle name="Normal 2 19 2 5 3" xfId="0"/>
    <cellStyle name="Normal 2 19 2 5 4" xfId="0"/>
    <cellStyle name="Normal 2 19 2 5 5" xfId="0"/>
    <cellStyle name="Normal 2 19 2 5 6" xfId="0"/>
    <cellStyle name="Normal 2 19 2 5 7" xfId="0"/>
    <cellStyle name="Normal 2 19 2 5 8" xfId="0"/>
    <cellStyle name="Normal 2 19 2 5 9" xfId="0"/>
    <cellStyle name="Normal 2 19 2 50" xfId="0"/>
    <cellStyle name="Normal 2 19 2 51" xfId="0"/>
    <cellStyle name="Normal 2 19 2 52" xfId="0"/>
    <cellStyle name="Normal 2 19 2 53" xfId="0"/>
    <cellStyle name="Normal 2 19 2 54" xfId="0"/>
    <cellStyle name="Normal 2 19 2 55" xfId="0"/>
    <cellStyle name="Normal 2 19 2 56" xfId="0"/>
    <cellStyle name="Normal 2 19 2 57" xfId="0"/>
    <cellStyle name="Normal 2 19 2 58" xfId="0"/>
    <cellStyle name="Normal 2 19 2 59" xfId="0"/>
    <cellStyle name="Normal 2 19 2 6" xfId="0"/>
    <cellStyle name="Normal 2 19 2 6 10" xfId="0"/>
    <cellStyle name="Normal 2 19 2 6 11" xfId="0"/>
    <cellStyle name="Normal 2 19 2 6 12" xfId="0"/>
    <cellStyle name="Normal 2 19 2 6 13" xfId="0"/>
    <cellStyle name="Normal 2 19 2 6 14" xfId="0"/>
    <cellStyle name="Normal 2 19 2 6 15" xfId="0"/>
    <cellStyle name="Normal 2 19 2 6 16" xfId="0"/>
    <cellStyle name="Normal 2 19 2 6 17" xfId="0"/>
    <cellStyle name="Normal 2 19 2 6 18" xfId="0"/>
    <cellStyle name="Normal 2 19 2 6 19" xfId="0"/>
    <cellStyle name="Normal 2 19 2 6 2" xfId="0"/>
    <cellStyle name="Normal 2 19 2 6 20" xfId="0"/>
    <cellStyle name="Normal 2 19 2 6 3" xfId="0"/>
    <cellStyle name="Normal 2 19 2 6 4" xfId="0"/>
    <cellStyle name="Normal 2 19 2 6 5" xfId="0"/>
    <cellStyle name="Normal 2 19 2 6 6" xfId="0"/>
    <cellStyle name="Normal 2 19 2 6 7" xfId="0"/>
    <cellStyle name="Normal 2 19 2 6 8" xfId="0"/>
    <cellStyle name="Normal 2 19 2 6 9" xfId="0"/>
    <cellStyle name="Normal 2 19 2 60" xfId="0"/>
    <cellStyle name="Normal 2 19 2 61" xfId="0"/>
    <cellStyle name="Normal 2 19 2 62" xfId="0"/>
    <cellStyle name="Normal 2 19 2 63" xfId="0"/>
    <cellStyle name="Normal 2 19 2 64" xfId="0"/>
    <cellStyle name="Normal 2 19 2 65" xfId="0"/>
    <cellStyle name="Normal 2 19 2 66" xfId="0"/>
    <cellStyle name="Normal 2 19 2 67" xfId="0"/>
    <cellStyle name="Normal 2 19 2 68" xfId="0"/>
    <cellStyle name="Normal 2 19 2 69" xfId="0"/>
    <cellStyle name="Normal 2 19 2 7" xfId="0"/>
    <cellStyle name="Normal 2 19 2 7 10" xfId="0"/>
    <cellStyle name="Normal 2 19 2 7 11" xfId="0"/>
    <cellStyle name="Normal 2 19 2 7 12" xfId="0"/>
    <cellStyle name="Normal 2 19 2 7 13" xfId="0"/>
    <cellStyle name="Normal 2 19 2 7 14" xfId="0"/>
    <cellStyle name="Normal 2 19 2 7 15" xfId="0"/>
    <cellStyle name="Normal 2 19 2 7 16" xfId="0"/>
    <cellStyle name="Normal 2 19 2 7 17" xfId="0"/>
    <cellStyle name="Normal 2 19 2 7 18" xfId="0"/>
    <cellStyle name="Normal 2 19 2 7 19" xfId="0"/>
    <cellStyle name="Normal 2 19 2 7 2" xfId="0"/>
    <cellStyle name="Normal 2 19 2 7 20" xfId="0"/>
    <cellStyle name="Normal 2 19 2 7 3" xfId="0"/>
    <cellStyle name="Normal 2 19 2 7 4" xfId="0"/>
    <cellStyle name="Normal 2 19 2 7 5" xfId="0"/>
    <cellStyle name="Normal 2 19 2 7 6" xfId="0"/>
    <cellStyle name="Normal 2 19 2 7 7" xfId="0"/>
    <cellStyle name="Normal 2 19 2 7 8" xfId="0"/>
    <cellStyle name="Normal 2 19 2 7 9" xfId="0"/>
    <cellStyle name="Normal 2 19 2 70" xfId="0"/>
    <cellStyle name="Normal 2 19 2 71" xfId="0"/>
    <cellStyle name="Normal 2 19 2 72" xfId="0"/>
    <cellStyle name="Normal 2 19 2 73" xfId="0"/>
    <cellStyle name="Normal 2 19 2 74" xfId="0"/>
    <cellStyle name="Normal 2 19 2 75" xfId="0"/>
    <cellStyle name="Normal 2 19 2 76" xfId="0"/>
    <cellStyle name="Normal 2 19 2 77" xfId="0"/>
    <cellStyle name="Normal 2 19 2 78" xfId="0"/>
    <cellStyle name="Normal 2 19 2 79" xfId="0"/>
    <cellStyle name="Normal 2 19 2 8" xfId="0"/>
    <cellStyle name="Normal 2 19 2 8 2" xfId="0"/>
    <cellStyle name="Normal 2 19 2 8 3" xfId="0"/>
    <cellStyle name="Normal 2 19 2 8 4" xfId="0"/>
    <cellStyle name="Normal 2 19 2 8 5" xfId="0"/>
    <cellStyle name="Normal 2 19 2 8 6" xfId="0"/>
    <cellStyle name="Normal 2 19 2 80" xfId="0"/>
    <cellStyle name="Normal 2 19 2 81" xfId="0"/>
    <cellStyle name="Normal 2 19 2 82" xfId="0"/>
    <cellStyle name="Normal 2 19 2 83" xfId="0"/>
    <cellStyle name="Normal 2 19 2 84" xfId="0"/>
    <cellStyle name="Normal 2 19 2 85" xfId="0"/>
    <cellStyle name="Normal 2 19 2 86" xfId="0"/>
    <cellStyle name="Normal 2 19 2 87" xfId="0"/>
    <cellStyle name="Normal 2 19 2 88" xfId="0"/>
    <cellStyle name="Normal 2 19 2 89" xfId="0"/>
    <cellStyle name="Normal 2 19 2 9" xfId="0"/>
    <cellStyle name="Normal 2 19 2 9 2" xfId="0"/>
    <cellStyle name="Normal 2 19 2 9 3" xfId="0"/>
    <cellStyle name="Normal 2 19 2 9 4" xfId="0"/>
    <cellStyle name="Normal 2 19 2 9 5" xfId="0"/>
    <cellStyle name="Normal 2 19 2 9 6" xfId="0"/>
    <cellStyle name="Normal 2 19 2 90" xfId="0"/>
    <cellStyle name="Normal 2 19 2 91" xfId="0"/>
    <cellStyle name="Normal 2 19 2 92" xfId="0"/>
    <cellStyle name="Normal 2 19 2 93" xfId="0"/>
    <cellStyle name="Normal 2 19 20" xfId="0"/>
    <cellStyle name="Normal 2 19 20 2" xfId="0"/>
    <cellStyle name="Normal 2 19 20 3" xfId="0"/>
    <cellStyle name="Normal 2 19 20 4" xfId="0"/>
    <cellStyle name="Normal 2 19 20 5" xfId="0"/>
    <cellStyle name="Normal 2 19 20 6" xfId="0"/>
    <cellStyle name="Normal 2 19 21" xfId="0"/>
    <cellStyle name="Normal 2 19 21 2" xfId="0"/>
    <cellStyle name="Normal 2 19 21 3" xfId="0"/>
    <cellStyle name="Normal 2 19 21 4" xfId="0"/>
    <cellStyle name="Normal 2 19 21 5" xfId="0"/>
    <cellStyle name="Normal 2 19 21 6" xfId="0"/>
    <cellStyle name="Normal 2 19 22" xfId="0"/>
    <cellStyle name="Normal 2 19 22 2" xfId="0"/>
    <cellStyle name="Normal 2 19 22 3" xfId="0"/>
    <cellStyle name="Normal 2 19 22 4" xfId="0"/>
    <cellStyle name="Normal 2 19 22 5" xfId="0"/>
    <cellStyle name="Normal 2 19 22 6" xfId="0"/>
    <cellStyle name="Normal 2 19 23" xfId="0"/>
    <cellStyle name="Normal 2 19 23 2" xfId="0"/>
    <cellStyle name="Normal 2 19 23 3" xfId="0"/>
    <cellStyle name="Normal 2 19 23 4" xfId="0"/>
    <cellStyle name="Normal 2 19 23 5" xfId="0"/>
    <cellStyle name="Normal 2 19 23 6" xfId="0"/>
    <cellStyle name="Normal 2 19 24" xfId="0"/>
    <cellStyle name="Normal 2 19 24 2" xfId="0"/>
    <cellStyle name="Normal 2 19 24 3" xfId="0"/>
    <cellStyle name="Normal 2 19 24 4" xfId="0"/>
    <cellStyle name="Normal 2 19 24 5" xfId="0"/>
    <cellStyle name="Normal 2 19 24 6" xfId="0"/>
    <cellStyle name="Normal 2 19 25" xfId="0"/>
    <cellStyle name="Normal 2 19 25 2" xfId="0"/>
    <cellStyle name="Normal 2 19 25 3" xfId="0"/>
    <cellStyle name="Normal 2 19 25 4" xfId="0"/>
    <cellStyle name="Normal 2 19 25 5" xfId="0"/>
    <cellStyle name="Normal 2 19 25 6" xfId="0"/>
    <cellStyle name="Normal 2 19 26" xfId="0"/>
    <cellStyle name="Normal 2 19 26 2" xfId="0"/>
    <cellStyle name="Normal 2 19 26 3" xfId="0"/>
    <cellStyle name="Normal 2 19 26 4" xfId="0"/>
    <cellStyle name="Normal 2 19 26 5" xfId="0"/>
    <cellStyle name="Normal 2 19 26 6" xfId="0"/>
    <cellStyle name="Normal 2 19 27" xfId="0"/>
    <cellStyle name="Normal 2 19 27 2" xfId="0"/>
    <cellStyle name="Normal 2 19 27 3" xfId="0"/>
    <cellStyle name="Normal 2 19 27 4" xfId="0"/>
    <cellStyle name="Normal 2 19 27 5" xfId="0"/>
    <cellStyle name="Normal 2 19 27 6" xfId="0"/>
    <cellStyle name="Normal 2 19 28" xfId="0"/>
    <cellStyle name="Normal 2 19 28 2" xfId="0"/>
    <cellStyle name="Normal 2 19 28 3" xfId="0"/>
    <cellStyle name="Normal 2 19 28 4" xfId="0"/>
    <cellStyle name="Normal 2 19 28 5" xfId="0"/>
    <cellStyle name="Normal 2 19 28 6" xfId="0"/>
    <cellStyle name="Normal 2 19 29" xfId="0"/>
    <cellStyle name="Normal 2 19 29 2" xfId="0"/>
    <cellStyle name="Normal 2 19 29 3" xfId="0"/>
    <cellStyle name="Normal 2 19 29 4" xfId="0"/>
    <cellStyle name="Normal 2 19 29 5" xfId="0"/>
    <cellStyle name="Normal 2 19 29 6" xfId="0"/>
    <cellStyle name="Normal 2 19 2_Planilha" xfId="0"/>
    <cellStyle name="Normal 2 19 3" xfId="0"/>
    <cellStyle name="Normal 2 19 3 10" xfId="0"/>
    <cellStyle name="Normal 2 19 3 10 2" xfId="0"/>
    <cellStyle name="Normal 2 19 3 10 3" xfId="0"/>
    <cellStyle name="Normal 2 19 3 10 4" xfId="0"/>
    <cellStyle name="Normal 2 19 3 10 5" xfId="0"/>
    <cellStyle name="Normal 2 19 3 10 6" xfId="0"/>
    <cellStyle name="Normal 2 19 3 11" xfId="0"/>
    <cellStyle name="Normal 2 19 3 11 2" xfId="0"/>
    <cellStyle name="Normal 2 19 3 11 3" xfId="0"/>
    <cellStyle name="Normal 2 19 3 11 4" xfId="0"/>
    <cellStyle name="Normal 2 19 3 11 5" xfId="0"/>
    <cellStyle name="Normal 2 19 3 11 6" xfId="0"/>
    <cellStyle name="Normal 2 19 3 12" xfId="0"/>
    <cellStyle name="Normal 2 19 3 12 2" xfId="0"/>
    <cellStyle name="Normal 2 19 3 12 3" xfId="0"/>
    <cellStyle name="Normal 2 19 3 12 4" xfId="0"/>
    <cellStyle name="Normal 2 19 3 12 5" xfId="0"/>
    <cellStyle name="Normal 2 19 3 12 6" xfId="0"/>
    <cellStyle name="Normal 2 19 3 13" xfId="0"/>
    <cellStyle name="Normal 2 19 3 13 2" xfId="0"/>
    <cellStyle name="Normal 2 19 3 13 3" xfId="0"/>
    <cellStyle name="Normal 2 19 3 13 4" xfId="0"/>
    <cellStyle name="Normal 2 19 3 13 5" xfId="0"/>
    <cellStyle name="Normal 2 19 3 13 6" xfId="0"/>
    <cellStyle name="Normal 2 19 3 14" xfId="0"/>
    <cellStyle name="Normal 2 19 3 14 2" xfId="0"/>
    <cellStyle name="Normal 2 19 3 14 3" xfId="0"/>
    <cellStyle name="Normal 2 19 3 14 4" xfId="0"/>
    <cellStyle name="Normal 2 19 3 14 5" xfId="0"/>
    <cellStyle name="Normal 2 19 3 14 6" xfId="0"/>
    <cellStyle name="Normal 2 19 3 15" xfId="0"/>
    <cellStyle name="Normal 2 19 3 15 2" xfId="0"/>
    <cellStyle name="Normal 2 19 3 15 3" xfId="0"/>
    <cellStyle name="Normal 2 19 3 15 4" xfId="0"/>
    <cellStyle name="Normal 2 19 3 15 5" xfId="0"/>
    <cellStyle name="Normal 2 19 3 15 6" xfId="0"/>
    <cellStyle name="Normal 2 19 3 16" xfId="0"/>
    <cellStyle name="Normal 2 19 3 16 2" xfId="0"/>
    <cellStyle name="Normal 2 19 3 16 3" xfId="0"/>
    <cellStyle name="Normal 2 19 3 16 4" xfId="0"/>
    <cellStyle name="Normal 2 19 3 16 5" xfId="0"/>
    <cellStyle name="Normal 2 19 3 16 6" xfId="0"/>
    <cellStyle name="Normal 2 19 3 17" xfId="0"/>
    <cellStyle name="Normal 2 19 3 17 2" xfId="0"/>
    <cellStyle name="Normal 2 19 3 17 3" xfId="0"/>
    <cellStyle name="Normal 2 19 3 17 4" xfId="0"/>
    <cellStyle name="Normal 2 19 3 17 5" xfId="0"/>
    <cellStyle name="Normal 2 19 3 17 6" xfId="0"/>
    <cellStyle name="Normal 2 19 3 18" xfId="0"/>
    <cellStyle name="Normal 2 19 3 18 2" xfId="0"/>
    <cellStyle name="Normal 2 19 3 18 3" xfId="0"/>
    <cellStyle name="Normal 2 19 3 18 4" xfId="0"/>
    <cellStyle name="Normal 2 19 3 18 5" xfId="0"/>
    <cellStyle name="Normal 2 19 3 18 6" xfId="0"/>
    <cellStyle name="Normal 2 19 3 19" xfId="0"/>
    <cellStyle name="Normal 2 19 3 19 2" xfId="0"/>
    <cellStyle name="Normal 2 19 3 19 3" xfId="0"/>
    <cellStyle name="Normal 2 19 3 19 4" xfId="0"/>
    <cellStyle name="Normal 2 19 3 19 5" xfId="0"/>
    <cellStyle name="Normal 2 19 3 19 6" xfId="0"/>
    <cellStyle name="Normal 2 19 3 2" xfId="0"/>
    <cellStyle name="Normal 2 19 3 2 10" xfId="0"/>
    <cellStyle name="Normal 2 19 3 2 11" xfId="0"/>
    <cellStyle name="Normal 2 19 3 2 12" xfId="0"/>
    <cellStyle name="Normal 2 19 3 2 13" xfId="0"/>
    <cellStyle name="Normal 2 19 3 2 14" xfId="0"/>
    <cellStyle name="Normal 2 19 3 2 15" xfId="0"/>
    <cellStyle name="Normal 2 19 3 2 16" xfId="0"/>
    <cellStyle name="Normal 2 19 3 2 17" xfId="0"/>
    <cellStyle name="Normal 2 19 3 2 18" xfId="0"/>
    <cellStyle name="Normal 2 19 3 2 19" xfId="0"/>
    <cellStyle name="Normal 2 19 3 2 2" xfId="0"/>
    <cellStyle name="Normal 2 19 3 2 20" xfId="0"/>
    <cellStyle name="Normal 2 19 3 2 3" xfId="0"/>
    <cellStyle name="Normal 2 19 3 2 4" xfId="0"/>
    <cellStyle name="Normal 2 19 3 2 5" xfId="0"/>
    <cellStyle name="Normal 2 19 3 2 6" xfId="0"/>
    <cellStyle name="Normal 2 19 3 2 7" xfId="0"/>
    <cellStyle name="Normal 2 19 3 2 8" xfId="0"/>
    <cellStyle name="Normal 2 19 3 2 9" xfId="0"/>
    <cellStyle name="Normal 2 19 3 20" xfId="0"/>
    <cellStyle name="Normal 2 19 3 20 2" xfId="0"/>
    <cellStyle name="Normal 2 19 3 20 3" xfId="0"/>
    <cellStyle name="Normal 2 19 3 20 4" xfId="0"/>
    <cellStyle name="Normal 2 19 3 20 5" xfId="0"/>
    <cellStyle name="Normal 2 19 3 20 6" xfId="0"/>
    <cellStyle name="Normal 2 19 3 21" xfId="0"/>
    <cellStyle name="Normal 2 19 3 21 2" xfId="0"/>
    <cellStyle name="Normal 2 19 3 21 3" xfId="0"/>
    <cellStyle name="Normal 2 19 3 21 4" xfId="0"/>
    <cellStyle name="Normal 2 19 3 21 5" xfId="0"/>
    <cellStyle name="Normal 2 19 3 21 6" xfId="0"/>
    <cellStyle name="Normal 2 19 3 22" xfId="0"/>
    <cellStyle name="Normal 2 19 3 22 2" xfId="0"/>
    <cellStyle name="Normal 2 19 3 22 3" xfId="0"/>
    <cellStyle name="Normal 2 19 3 22 4" xfId="0"/>
    <cellStyle name="Normal 2 19 3 22 5" xfId="0"/>
    <cellStyle name="Normal 2 19 3 22 6" xfId="0"/>
    <cellStyle name="Normal 2 19 3 23" xfId="0"/>
    <cellStyle name="Normal 2 19 3 23 2" xfId="0"/>
    <cellStyle name="Normal 2 19 3 23 3" xfId="0"/>
    <cellStyle name="Normal 2 19 3 23 4" xfId="0"/>
    <cellStyle name="Normal 2 19 3 23 5" xfId="0"/>
    <cellStyle name="Normal 2 19 3 23 6" xfId="0"/>
    <cellStyle name="Normal 2 19 3 24" xfId="0"/>
    <cellStyle name="Normal 2 19 3 24 2" xfId="0"/>
    <cellStyle name="Normal 2 19 3 24 3" xfId="0"/>
    <cellStyle name="Normal 2 19 3 24 4" xfId="0"/>
    <cellStyle name="Normal 2 19 3 24 5" xfId="0"/>
    <cellStyle name="Normal 2 19 3 24 6" xfId="0"/>
    <cellStyle name="Normal 2 19 3 25" xfId="0"/>
    <cellStyle name="Normal 2 19 3 25 2" xfId="0"/>
    <cellStyle name="Normal 2 19 3 25 3" xfId="0"/>
    <cellStyle name="Normal 2 19 3 25 4" xfId="0"/>
    <cellStyle name="Normal 2 19 3 25 5" xfId="0"/>
    <cellStyle name="Normal 2 19 3 25 6" xfId="0"/>
    <cellStyle name="Normal 2 19 3 26" xfId="0"/>
    <cellStyle name="Normal 2 19 3 26 2" xfId="0"/>
    <cellStyle name="Normal 2 19 3 26 3" xfId="0"/>
    <cellStyle name="Normal 2 19 3 26 4" xfId="0"/>
    <cellStyle name="Normal 2 19 3 26 5" xfId="0"/>
    <cellStyle name="Normal 2 19 3 26 6" xfId="0"/>
    <cellStyle name="Normal 2 19 3 27" xfId="0"/>
    <cellStyle name="Normal 2 19 3 27 2" xfId="0"/>
    <cellStyle name="Normal 2 19 3 27 3" xfId="0"/>
    <cellStyle name="Normal 2 19 3 27 4" xfId="0"/>
    <cellStyle name="Normal 2 19 3 27 5" xfId="0"/>
    <cellStyle name="Normal 2 19 3 27 6" xfId="0"/>
    <cellStyle name="Normal 2 19 3 28" xfId="0"/>
    <cellStyle name="Normal 2 19 3 28 2" xfId="0"/>
    <cellStyle name="Normal 2 19 3 28 3" xfId="0"/>
    <cellStyle name="Normal 2 19 3 28 4" xfId="0"/>
    <cellStyle name="Normal 2 19 3 28 5" xfId="0"/>
    <cellStyle name="Normal 2 19 3 28 6" xfId="0"/>
    <cellStyle name="Normal 2 19 3 29" xfId="0"/>
    <cellStyle name="Normal 2 19 3 29 2" xfId="0"/>
    <cellStyle name="Normal 2 19 3 29 3" xfId="0"/>
    <cellStyle name="Normal 2 19 3 29 4" xfId="0"/>
    <cellStyle name="Normal 2 19 3 29 5" xfId="0"/>
    <cellStyle name="Normal 2 19 3 29 6" xfId="0"/>
    <cellStyle name="Normal 2 19 3 3" xfId="0"/>
    <cellStyle name="Normal 2 19 3 3 10" xfId="0"/>
    <cellStyle name="Normal 2 19 3 3 11" xfId="0"/>
    <cellStyle name="Normal 2 19 3 3 12" xfId="0"/>
    <cellStyle name="Normal 2 19 3 3 13" xfId="0"/>
    <cellStyle name="Normal 2 19 3 3 14" xfId="0"/>
    <cellStyle name="Normal 2 19 3 3 15" xfId="0"/>
    <cellStyle name="Normal 2 19 3 3 16" xfId="0"/>
    <cellStyle name="Normal 2 19 3 3 17" xfId="0"/>
    <cellStyle name="Normal 2 19 3 3 18" xfId="0"/>
    <cellStyle name="Normal 2 19 3 3 19" xfId="0"/>
    <cellStyle name="Normal 2 19 3 3 2" xfId="0"/>
    <cellStyle name="Normal 2 19 3 3 20" xfId="0"/>
    <cellStyle name="Normal 2 19 3 3 3" xfId="0"/>
    <cellStyle name="Normal 2 19 3 3 4" xfId="0"/>
    <cellStyle name="Normal 2 19 3 3 5" xfId="0"/>
    <cellStyle name="Normal 2 19 3 3 6" xfId="0"/>
    <cellStyle name="Normal 2 19 3 3 7" xfId="0"/>
    <cellStyle name="Normal 2 19 3 3 8" xfId="0"/>
    <cellStyle name="Normal 2 19 3 3 9" xfId="0"/>
    <cellStyle name="Normal 2 19 3 30" xfId="0"/>
    <cellStyle name="Normal 2 19 3 30 2" xfId="0"/>
    <cellStyle name="Normal 2 19 3 30 3" xfId="0"/>
    <cellStyle name="Normal 2 19 3 30 4" xfId="0"/>
    <cellStyle name="Normal 2 19 3 30 5" xfId="0"/>
    <cellStyle name="Normal 2 19 3 30 6" xfId="0"/>
    <cellStyle name="Normal 2 19 3 31" xfId="0"/>
    <cellStyle name="Normal 2 19 3 31 2" xfId="0"/>
    <cellStyle name="Normal 2 19 3 31 3" xfId="0"/>
    <cellStyle name="Normal 2 19 3 31 4" xfId="0"/>
    <cellStyle name="Normal 2 19 3 31 5" xfId="0"/>
    <cellStyle name="Normal 2 19 3 31 6" xfId="0"/>
    <cellStyle name="Normal 2 19 3 32" xfId="0"/>
    <cellStyle name="Normal 2 19 3 32 2" xfId="0"/>
    <cellStyle name="Normal 2 19 3 32 3" xfId="0"/>
    <cellStyle name="Normal 2 19 3 32 4" xfId="0"/>
    <cellStyle name="Normal 2 19 3 32 5" xfId="0"/>
    <cellStyle name="Normal 2 19 3 32 6" xfId="0"/>
    <cellStyle name="Normal 2 19 3 33" xfId="0"/>
    <cellStyle name="Normal 2 19 3 33 2" xfId="0"/>
    <cellStyle name="Normal 2 19 3 33 3" xfId="0"/>
    <cellStyle name="Normal 2 19 3 33 4" xfId="0"/>
    <cellStyle name="Normal 2 19 3 33 5" xfId="0"/>
    <cellStyle name="Normal 2 19 3 33 6" xfId="0"/>
    <cellStyle name="Normal 2 19 3 34" xfId="0"/>
    <cellStyle name="Normal 2 19 3 35" xfId="0"/>
    <cellStyle name="Normal 2 19 3 36" xfId="0"/>
    <cellStyle name="Normal 2 19 3 37" xfId="0"/>
    <cellStyle name="Normal 2 19 3 38" xfId="0"/>
    <cellStyle name="Normal 2 19 3 39" xfId="0"/>
    <cellStyle name="Normal 2 19 3 4" xfId="0"/>
    <cellStyle name="Normal 2 19 3 4 10" xfId="0"/>
    <cellStyle name="Normal 2 19 3 4 11" xfId="0"/>
    <cellStyle name="Normal 2 19 3 4 12" xfId="0"/>
    <cellStyle name="Normal 2 19 3 4 13" xfId="0"/>
    <cellStyle name="Normal 2 19 3 4 14" xfId="0"/>
    <cellStyle name="Normal 2 19 3 4 15" xfId="0"/>
    <cellStyle name="Normal 2 19 3 4 16" xfId="0"/>
    <cellStyle name="Normal 2 19 3 4 17" xfId="0"/>
    <cellStyle name="Normal 2 19 3 4 18" xfId="0"/>
    <cellStyle name="Normal 2 19 3 4 19" xfId="0"/>
    <cellStyle name="Normal 2 19 3 4 2" xfId="0"/>
    <cellStyle name="Normal 2 19 3 4 20" xfId="0"/>
    <cellStyle name="Normal 2 19 3 4 3" xfId="0"/>
    <cellStyle name="Normal 2 19 3 4 4" xfId="0"/>
    <cellStyle name="Normal 2 19 3 4 5" xfId="0"/>
    <cellStyle name="Normal 2 19 3 4 6" xfId="0"/>
    <cellStyle name="Normal 2 19 3 4 7" xfId="0"/>
    <cellStyle name="Normal 2 19 3 4 8" xfId="0"/>
    <cellStyle name="Normal 2 19 3 4 9" xfId="0"/>
    <cellStyle name="Normal 2 19 3 40" xfId="0"/>
    <cellStyle name="Normal 2 19 3 41" xfId="0"/>
    <cellStyle name="Normal 2 19 3 42" xfId="0"/>
    <cellStyle name="Normal 2 19 3 43" xfId="0"/>
    <cellStyle name="Normal 2 19 3 44" xfId="0"/>
    <cellStyle name="Normal 2 19 3 45" xfId="0"/>
    <cellStyle name="Normal 2 19 3 46" xfId="0"/>
    <cellStyle name="Normal 2 19 3 47" xfId="0"/>
    <cellStyle name="Normal 2 19 3 48" xfId="0"/>
    <cellStyle name="Normal 2 19 3 49" xfId="0"/>
    <cellStyle name="Normal 2 19 3 5" xfId="0"/>
    <cellStyle name="Normal 2 19 3 5 10" xfId="0"/>
    <cellStyle name="Normal 2 19 3 5 11" xfId="0"/>
    <cellStyle name="Normal 2 19 3 5 12" xfId="0"/>
    <cellStyle name="Normal 2 19 3 5 13" xfId="0"/>
    <cellStyle name="Normal 2 19 3 5 14" xfId="0"/>
    <cellStyle name="Normal 2 19 3 5 15" xfId="0"/>
    <cellStyle name="Normal 2 19 3 5 16" xfId="0"/>
    <cellStyle name="Normal 2 19 3 5 17" xfId="0"/>
    <cellStyle name="Normal 2 19 3 5 18" xfId="0"/>
    <cellStyle name="Normal 2 19 3 5 19" xfId="0"/>
    <cellStyle name="Normal 2 19 3 5 2" xfId="0"/>
    <cellStyle name="Normal 2 19 3 5 20" xfId="0"/>
    <cellStyle name="Normal 2 19 3 5 3" xfId="0"/>
    <cellStyle name="Normal 2 19 3 5 4" xfId="0"/>
    <cellStyle name="Normal 2 19 3 5 5" xfId="0"/>
    <cellStyle name="Normal 2 19 3 5 6" xfId="0"/>
    <cellStyle name="Normal 2 19 3 5 7" xfId="0"/>
    <cellStyle name="Normal 2 19 3 5 8" xfId="0"/>
    <cellStyle name="Normal 2 19 3 5 9" xfId="0"/>
    <cellStyle name="Normal 2 19 3 50" xfId="0"/>
    <cellStyle name="Normal 2 19 3 51" xfId="0"/>
    <cellStyle name="Normal 2 19 3 52" xfId="0"/>
    <cellStyle name="Normal 2 19 3 53" xfId="0"/>
    <cellStyle name="Normal 2 19 3 54" xfId="0"/>
    <cellStyle name="Normal 2 19 3 55" xfId="0"/>
    <cellStyle name="Normal 2 19 3 56" xfId="0"/>
    <cellStyle name="Normal 2 19 3 57" xfId="0"/>
    <cellStyle name="Normal 2 19 3 58" xfId="0"/>
    <cellStyle name="Normal 2 19 3 59" xfId="0"/>
    <cellStyle name="Normal 2 19 3 6" xfId="0"/>
    <cellStyle name="Normal 2 19 3 6 10" xfId="0"/>
    <cellStyle name="Normal 2 19 3 6 11" xfId="0"/>
    <cellStyle name="Normal 2 19 3 6 12" xfId="0"/>
    <cellStyle name="Normal 2 19 3 6 13" xfId="0"/>
    <cellStyle name="Normal 2 19 3 6 14" xfId="0"/>
    <cellStyle name="Normal 2 19 3 6 15" xfId="0"/>
    <cellStyle name="Normal 2 19 3 6 16" xfId="0"/>
    <cellStyle name="Normal 2 19 3 6 17" xfId="0"/>
    <cellStyle name="Normal 2 19 3 6 18" xfId="0"/>
    <cellStyle name="Normal 2 19 3 6 19" xfId="0"/>
    <cellStyle name="Normal 2 19 3 6 2" xfId="0"/>
    <cellStyle name="Normal 2 19 3 6 20" xfId="0"/>
    <cellStyle name="Normal 2 19 3 6 3" xfId="0"/>
    <cellStyle name="Normal 2 19 3 6 4" xfId="0"/>
    <cellStyle name="Normal 2 19 3 6 5" xfId="0"/>
    <cellStyle name="Normal 2 19 3 6 6" xfId="0"/>
    <cellStyle name="Normal 2 19 3 6 7" xfId="0"/>
    <cellStyle name="Normal 2 19 3 6 8" xfId="0"/>
    <cellStyle name="Normal 2 19 3 6 9" xfId="0"/>
    <cellStyle name="Normal 2 19 3 60" xfId="0"/>
    <cellStyle name="Normal 2 19 3 61" xfId="0"/>
    <cellStyle name="Normal 2 19 3 62" xfId="0"/>
    <cellStyle name="Normal 2 19 3 63" xfId="0"/>
    <cellStyle name="Normal 2 19 3 64" xfId="0"/>
    <cellStyle name="Normal 2 19 3 65" xfId="0"/>
    <cellStyle name="Normal 2 19 3 66" xfId="0"/>
    <cellStyle name="Normal 2 19 3 67" xfId="0"/>
    <cellStyle name="Normal 2 19 3 68" xfId="0"/>
    <cellStyle name="Normal 2 19 3 69" xfId="0"/>
    <cellStyle name="Normal 2 19 3 7" xfId="0"/>
    <cellStyle name="Normal 2 19 3 7 10" xfId="0"/>
    <cellStyle name="Normal 2 19 3 7 11" xfId="0"/>
    <cellStyle name="Normal 2 19 3 7 12" xfId="0"/>
    <cellStyle name="Normal 2 19 3 7 13" xfId="0"/>
    <cellStyle name="Normal 2 19 3 7 14" xfId="0"/>
    <cellStyle name="Normal 2 19 3 7 15" xfId="0"/>
    <cellStyle name="Normal 2 19 3 7 16" xfId="0"/>
    <cellStyle name="Normal 2 19 3 7 17" xfId="0"/>
    <cellStyle name="Normal 2 19 3 7 18" xfId="0"/>
    <cellStyle name="Normal 2 19 3 7 19" xfId="0"/>
    <cellStyle name="Normal 2 19 3 7 2" xfId="0"/>
    <cellStyle name="Normal 2 19 3 7 20" xfId="0"/>
    <cellStyle name="Normal 2 19 3 7 3" xfId="0"/>
    <cellStyle name="Normal 2 19 3 7 4" xfId="0"/>
    <cellStyle name="Normal 2 19 3 7 5" xfId="0"/>
    <cellStyle name="Normal 2 19 3 7 6" xfId="0"/>
    <cellStyle name="Normal 2 19 3 7 7" xfId="0"/>
    <cellStyle name="Normal 2 19 3 7 8" xfId="0"/>
    <cellStyle name="Normal 2 19 3 7 9" xfId="0"/>
    <cellStyle name="Normal 2 19 3 70" xfId="0"/>
    <cellStyle name="Normal 2 19 3 71" xfId="0"/>
    <cellStyle name="Normal 2 19 3 72" xfId="0"/>
    <cellStyle name="Normal 2 19 3 73" xfId="0"/>
    <cellStyle name="Normal 2 19 3 74" xfId="0"/>
    <cellStyle name="Normal 2 19 3 75" xfId="0"/>
    <cellStyle name="Normal 2 19 3 76" xfId="0"/>
    <cellStyle name="Normal 2 19 3 77" xfId="0"/>
    <cellStyle name="Normal 2 19 3 78" xfId="0"/>
    <cellStyle name="Normal 2 19 3 79" xfId="0"/>
    <cellStyle name="Normal 2 19 3 8" xfId="0"/>
    <cellStyle name="Normal 2 19 3 8 2" xfId="0"/>
    <cellStyle name="Normal 2 19 3 8 3" xfId="0"/>
    <cellStyle name="Normal 2 19 3 8 4" xfId="0"/>
    <cellStyle name="Normal 2 19 3 8 5" xfId="0"/>
    <cellStyle name="Normal 2 19 3 8 6" xfId="0"/>
    <cellStyle name="Normal 2 19 3 80" xfId="0"/>
    <cellStyle name="Normal 2 19 3 81" xfId="0"/>
    <cellStyle name="Normal 2 19 3 82" xfId="0"/>
    <cellStyle name="Normal 2 19 3 83" xfId="0"/>
    <cellStyle name="Normal 2 19 3 84" xfId="0"/>
    <cellStyle name="Normal 2 19 3 85" xfId="0"/>
    <cellStyle name="Normal 2 19 3 86" xfId="0"/>
    <cellStyle name="Normal 2 19 3 87" xfId="0"/>
    <cellStyle name="Normal 2 19 3 88" xfId="0"/>
    <cellStyle name="Normal 2 19 3 89" xfId="0"/>
    <cellStyle name="Normal 2 19 3 9" xfId="0"/>
    <cellStyle name="Normal 2 19 3 9 2" xfId="0"/>
    <cellStyle name="Normal 2 19 3 9 3" xfId="0"/>
    <cellStyle name="Normal 2 19 3 9 4" xfId="0"/>
    <cellStyle name="Normal 2 19 3 9 5" xfId="0"/>
    <cellStyle name="Normal 2 19 3 9 6" xfId="0"/>
    <cellStyle name="Normal 2 19 3 90" xfId="0"/>
    <cellStyle name="Normal 2 19 3 91" xfId="0"/>
    <cellStyle name="Normal 2 19 3 92" xfId="0"/>
    <cellStyle name="Normal 2 19 3 93" xfId="0"/>
    <cellStyle name="Normal 2 19 30" xfId="0"/>
    <cellStyle name="Normal 2 19 30 2" xfId="0"/>
    <cellStyle name="Normal 2 19 30 3" xfId="0"/>
    <cellStyle name="Normal 2 19 30 4" xfId="0"/>
    <cellStyle name="Normal 2 19 30 5" xfId="0"/>
    <cellStyle name="Normal 2 19 30 6" xfId="0"/>
    <cellStyle name="Normal 2 19 31" xfId="0"/>
    <cellStyle name="Normal 2 19 31 2" xfId="0"/>
    <cellStyle name="Normal 2 19 31 3" xfId="0"/>
    <cellStyle name="Normal 2 19 31 4" xfId="0"/>
    <cellStyle name="Normal 2 19 31 5" xfId="0"/>
    <cellStyle name="Normal 2 19 31 6" xfId="0"/>
    <cellStyle name="Normal 2 19 32" xfId="0"/>
    <cellStyle name="Normal 2 19 32 2" xfId="0"/>
    <cellStyle name="Normal 2 19 32 3" xfId="0"/>
    <cellStyle name="Normal 2 19 32 4" xfId="0"/>
    <cellStyle name="Normal 2 19 32 5" xfId="0"/>
    <cellStyle name="Normal 2 19 32 6" xfId="0"/>
    <cellStyle name="Normal 2 19 33" xfId="0"/>
    <cellStyle name="Normal 2 19 33 2" xfId="0"/>
    <cellStyle name="Normal 2 19 33 3" xfId="0"/>
    <cellStyle name="Normal 2 19 33 4" xfId="0"/>
    <cellStyle name="Normal 2 19 33 5" xfId="0"/>
    <cellStyle name="Normal 2 19 33 6" xfId="0"/>
    <cellStyle name="Normal 2 19 34" xfId="0"/>
    <cellStyle name="Normal 2 19 34 2" xfId="0"/>
    <cellStyle name="Normal 2 19 34 3" xfId="0"/>
    <cellStyle name="Normal 2 19 34 4" xfId="0"/>
    <cellStyle name="Normal 2 19 34 5" xfId="0"/>
    <cellStyle name="Normal 2 19 34 6" xfId="0"/>
    <cellStyle name="Normal 2 19 35" xfId="0"/>
    <cellStyle name="Normal 2 19 35 2" xfId="0"/>
    <cellStyle name="Normal 2 19 35 3" xfId="0"/>
    <cellStyle name="Normal 2 19 35 4" xfId="0"/>
    <cellStyle name="Normal 2 19 35 5" xfId="0"/>
    <cellStyle name="Normal 2 19 35 6" xfId="0"/>
    <cellStyle name="Normal 2 19 36" xfId="0"/>
    <cellStyle name="Normal 2 19 37" xfId="0"/>
    <cellStyle name="Normal 2 19 38" xfId="0"/>
    <cellStyle name="Normal 2 19 39" xfId="0"/>
    <cellStyle name="Normal 2 19 3_Planilha" xfId="0"/>
    <cellStyle name="Normal 2 19 4" xfId="0"/>
    <cellStyle name="Normal 2 19 4 10" xfId="0"/>
    <cellStyle name="Normal 2 19 4 11" xfId="0"/>
    <cellStyle name="Normal 2 19 4 12" xfId="0"/>
    <cellStyle name="Normal 2 19 4 13" xfId="0"/>
    <cellStyle name="Normal 2 19 4 14" xfId="0"/>
    <cellStyle name="Normal 2 19 4 15" xfId="0"/>
    <cellStyle name="Normal 2 19 4 16" xfId="0"/>
    <cellStyle name="Normal 2 19 4 17" xfId="0"/>
    <cellStyle name="Normal 2 19 4 18" xfId="0"/>
    <cellStyle name="Normal 2 19 4 19" xfId="0"/>
    <cellStyle name="Normal 2 19 4 2" xfId="0"/>
    <cellStyle name="Normal 2 19 4 20" xfId="0"/>
    <cellStyle name="Normal 2 19 4 3" xfId="0"/>
    <cellStyle name="Normal 2 19 4 4" xfId="0"/>
    <cellStyle name="Normal 2 19 4 5" xfId="0"/>
    <cellStyle name="Normal 2 19 4 6" xfId="0"/>
    <cellStyle name="Normal 2 19 4 7" xfId="0"/>
    <cellStyle name="Normal 2 19 4 8" xfId="0"/>
    <cellStyle name="Normal 2 19 4 9" xfId="0"/>
    <cellStyle name="Normal 2 19 40" xfId="0"/>
    <cellStyle name="Normal 2 19 41" xfId="0"/>
    <cellStyle name="Normal 2 19 42" xfId="0"/>
    <cellStyle name="Normal 2 19 43" xfId="0"/>
    <cellStyle name="Normal 2 19 44" xfId="0"/>
    <cellStyle name="Normal 2 19 45" xfId="0"/>
    <cellStyle name="Normal 2 19 46" xfId="0"/>
    <cellStyle name="Normal 2 19 47" xfId="0"/>
    <cellStyle name="Normal 2 19 48" xfId="0"/>
    <cellStyle name="Normal 2 19 49" xfId="0"/>
    <cellStyle name="Normal 2 19 5" xfId="0"/>
    <cellStyle name="Normal 2 19 5 10" xfId="0"/>
    <cellStyle name="Normal 2 19 5 11" xfId="0"/>
    <cellStyle name="Normal 2 19 5 12" xfId="0"/>
    <cellStyle name="Normal 2 19 5 13" xfId="0"/>
    <cellStyle name="Normal 2 19 5 14" xfId="0"/>
    <cellStyle name="Normal 2 19 5 15" xfId="0"/>
    <cellStyle name="Normal 2 19 5 16" xfId="0"/>
    <cellStyle name="Normal 2 19 5 17" xfId="0"/>
    <cellStyle name="Normal 2 19 5 18" xfId="0"/>
    <cellStyle name="Normal 2 19 5 19" xfId="0"/>
    <cellStyle name="Normal 2 19 5 2" xfId="0"/>
    <cellStyle name="Normal 2 19 5 20" xfId="0"/>
    <cellStyle name="Normal 2 19 5 3" xfId="0"/>
    <cellStyle name="Normal 2 19 5 4" xfId="0"/>
    <cellStyle name="Normal 2 19 5 5" xfId="0"/>
    <cellStyle name="Normal 2 19 5 6" xfId="0"/>
    <cellStyle name="Normal 2 19 5 7" xfId="0"/>
    <cellStyle name="Normal 2 19 5 8" xfId="0"/>
    <cellStyle name="Normal 2 19 5 9" xfId="0"/>
    <cellStyle name="Normal 2 19 50" xfId="0"/>
    <cellStyle name="Normal 2 19 51" xfId="0"/>
    <cellStyle name="Normal 2 19 52" xfId="0"/>
    <cellStyle name="Normal 2 19 53" xfId="0"/>
    <cellStyle name="Normal 2 19 54" xfId="0"/>
    <cellStyle name="Normal 2 19 55" xfId="0"/>
    <cellStyle name="Normal 2 19 56" xfId="0"/>
    <cellStyle name="Normal 2 19 57" xfId="0"/>
    <cellStyle name="Normal 2 19 58" xfId="0"/>
    <cellStyle name="Normal 2 19 59" xfId="0"/>
    <cellStyle name="Normal 2 19 6" xfId="0"/>
    <cellStyle name="Normal 2 19 6 10" xfId="0"/>
    <cellStyle name="Normal 2 19 6 11" xfId="0"/>
    <cellStyle name="Normal 2 19 6 12" xfId="0"/>
    <cellStyle name="Normal 2 19 6 13" xfId="0"/>
    <cellStyle name="Normal 2 19 6 14" xfId="0"/>
    <cellStyle name="Normal 2 19 6 15" xfId="0"/>
    <cellStyle name="Normal 2 19 6 16" xfId="0"/>
    <cellStyle name="Normal 2 19 6 17" xfId="0"/>
    <cellStyle name="Normal 2 19 6 18" xfId="0"/>
    <cellStyle name="Normal 2 19 6 19" xfId="0"/>
    <cellStyle name="Normal 2 19 6 2" xfId="0"/>
    <cellStyle name="Normal 2 19 6 20" xfId="0"/>
    <cellStyle name="Normal 2 19 6 3" xfId="0"/>
    <cellStyle name="Normal 2 19 6 4" xfId="0"/>
    <cellStyle name="Normal 2 19 6 5" xfId="0"/>
    <cellStyle name="Normal 2 19 6 6" xfId="0"/>
    <cellStyle name="Normal 2 19 6 7" xfId="0"/>
    <cellStyle name="Normal 2 19 6 8" xfId="0"/>
    <cellStyle name="Normal 2 19 6 9" xfId="0"/>
    <cellStyle name="Normal 2 19 60" xfId="0"/>
    <cellStyle name="Normal 2 19 61" xfId="0"/>
    <cellStyle name="Normal 2 19 62" xfId="0"/>
    <cellStyle name="Normal 2 19 63" xfId="0"/>
    <cellStyle name="Normal 2 19 64" xfId="0"/>
    <cellStyle name="Normal 2 19 65" xfId="0"/>
    <cellStyle name="Normal 2 19 66" xfId="0"/>
    <cellStyle name="Normal 2 19 67" xfId="0"/>
    <cellStyle name="Normal 2 19 68" xfId="0"/>
    <cellStyle name="Normal 2 19 69" xfId="0"/>
    <cellStyle name="Normal 2 19 7" xfId="0"/>
    <cellStyle name="Normal 2 19 7 10" xfId="0"/>
    <cellStyle name="Normal 2 19 7 11" xfId="0"/>
    <cellStyle name="Normal 2 19 7 12" xfId="0"/>
    <cellStyle name="Normal 2 19 7 13" xfId="0"/>
    <cellStyle name="Normal 2 19 7 14" xfId="0"/>
    <cellStyle name="Normal 2 19 7 15" xfId="0"/>
    <cellStyle name="Normal 2 19 7 16" xfId="0"/>
    <cellStyle name="Normal 2 19 7 17" xfId="0"/>
    <cellStyle name="Normal 2 19 7 18" xfId="0"/>
    <cellStyle name="Normal 2 19 7 19" xfId="0"/>
    <cellStyle name="Normal 2 19 7 2" xfId="0"/>
    <cellStyle name="Normal 2 19 7 20" xfId="0"/>
    <cellStyle name="Normal 2 19 7 3" xfId="0"/>
    <cellStyle name="Normal 2 19 7 4" xfId="0"/>
    <cellStyle name="Normal 2 19 7 5" xfId="0"/>
    <cellStyle name="Normal 2 19 7 6" xfId="0"/>
    <cellStyle name="Normal 2 19 7 7" xfId="0"/>
    <cellStyle name="Normal 2 19 7 8" xfId="0"/>
    <cellStyle name="Normal 2 19 7 9" xfId="0"/>
    <cellStyle name="Normal 2 19 70" xfId="0"/>
    <cellStyle name="Normal 2 19 71" xfId="0"/>
    <cellStyle name="Normal 2 19 72" xfId="0"/>
    <cellStyle name="Normal 2 19 73" xfId="0"/>
    <cellStyle name="Normal 2 19 74" xfId="0"/>
    <cellStyle name="Normal 2 19 75" xfId="0"/>
    <cellStyle name="Normal 2 19 76" xfId="0"/>
    <cellStyle name="Normal 2 19 77" xfId="0"/>
    <cellStyle name="Normal 2 19 78" xfId="0"/>
    <cellStyle name="Normal 2 19 79" xfId="0"/>
    <cellStyle name="Normal 2 19 8" xfId="0"/>
    <cellStyle name="Normal 2 19 8 10" xfId="0"/>
    <cellStyle name="Normal 2 19 8 11" xfId="0"/>
    <cellStyle name="Normal 2 19 8 12" xfId="0"/>
    <cellStyle name="Normal 2 19 8 13" xfId="0"/>
    <cellStyle name="Normal 2 19 8 14" xfId="0"/>
    <cellStyle name="Normal 2 19 8 15" xfId="0"/>
    <cellStyle name="Normal 2 19 8 16" xfId="0"/>
    <cellStyle name="Normal 2 19 8 17" xfId="0"/>
    <cellStyle name="Normal 2 19 8 18" xfId="0"/>
    <cellStyle name="Normal 2 19 8 19" xfId="0"/>
    <cellStyle name="Normal 2 19 8 2" xfId="0"/>
    <cellStyle name="Normal 2 19 8 20" xfId="0"/>
    <cellStyle name="Normal 2 19 8 3" xfId="0"/>
    <cellStyle name="Normal 2 19 8 4" xfId="0"/>
    <cellStyle name="Normal 2 19 8 5" xfId="0"/>
    <cellStyle name="Normal 2 19 8 6" xfId="0"/>
    <cellStyle name="Normal 2 19 8 7" xfId="0"/>
    <cellStyle name="Normal 2 19 8 8" xfId="0"/>
    <cellStyle name="Normal 2 19 8 9" xfId="0"/>
    <cellStyle name="Normal 2 19 80" xfId="0"/>
    <cellStyle name="Normal 2 19 81" xfId="0"/>
    <cellStyle name="Normal 2 19 82" xfId="0"/>
    <cellStyle name="Normal 2 19 83" xfId="0"/>
    <cellStyle name="Normal 2 19 84" xfId="0"/>
    <cellStyle name="Normal 2 19 85" xfId="0"/>
    <cellStyle name="Normal 2 19 86" xfId="0"/>
    <cellStyle name="Normal 2 19 87" xfId="0"/>
    <cellStyle name="Normal 2 19 88" xfId="0"/>
    <cellStyle name="Normal 2 19 89" xfId="0"/>
    <cellStyle name="Normal 2 19 9" xfId="0"/>
    <cellStyle name="Normal 2 19 9 10" xfId="0"/>
    <cellStyle name="Normal 2 19 9 11" xfId="0"/>
    <cellStyle name="Normal 2 19 9 12" xfId="0"/>
    <cellStyle name="Normal 2 19 9 13" xfId="0"/>
    <cellStyle name="Normal 2 19 9 14" xfId="0"/>
    <cellStyle name="Normal 2 19 9 15" xfId="0"/>
    <cellStyle name="Normal 2 19 9 16" xfId="0"/>
    <cellStyle name="Normal 2 19 9 17" xfId="0"/>
    <cellStyle name="Normal 2 19 9 18" xfId="0"/>
    <cellStyle name="Normal 2 19 9 19" xfId="0"/>
    <cellStyle name="Normal 2 19 9 2" xfId="0"/>
    <cellStyle name="Normal 2 19 9 20" xfId="0"/>
    <cellStyle name="Normal 2 19 9 3" xfId="0"/>
    <cellStyle name="Normal 2 19 9 4" xfId="0"/>
    <cellStyle name="Normal 2 19 9 5" xfId="0"/>
    <cellStyle name="Normal 2 19 9 6" xfId="0"/>
    <cellStyle name="Normal 2 19 9 7" xfId="0"/>
    <cellStyle name="Normal 2 19 9 8" xfId="0"/>
    <cellStyle name="Normal 2 19 9 9" xfId="0"/>
    <cellStyle name="Normal 2 19 90" xfId="0"/>
    <cellStyle name="Normal 2 19 91" xfId="0"/>
    <cellStyle name="Normal 2 19 92" xfId="0"/>
    <cellStyle name="Normal 2 19 93" xfId="0"/>
    <cellStyle name="Normal 2 19 94" xfId="0"/>
    <cellStyle name="Normal 2 19 95" xfId="0"/>
    <cellStyle name="Normal 2 19_Planilha" xfId="0"/>
    <cellStyle name="Normal 2 2" xfId="0"/>
    <cellStyle name="Normal 2 2 10" xfId="0"/>
    <cellStyle name="Normal 2 2 10 2" xfId="0"/>
    <cellStyle name="Normal 2 2 10 3" xfId="0"/>
    <cellStyle name="Normal 2 2 10 4" xfId="0"/>
    <cellStyle name="Normal 2 2 10 5" xfId="0"/>
    <cellStyle name="Normal 2 2 10 6" xfId="0"/>
    <cellStyle name="Normal 2 2 11" xfId="0"/>
    <cellStyle name="Normal 2 2 11 2" xfId="0"/>
    <cellStyle name="Normal 2 2 11 3" xfId="0"/>
    <cellStyle name="Normal 2 2 11 4" xfId="0"/>
    <cellStyle name="Normal 2 2 11 5" xfId="0"/>
    <cellStyle name="Normal 2 2 11 6" xfId="0"/>
    <cellStyle name="Normal 2 2 12" xfId="0"/>
    <cellStyle name="Normal 2 2 12 2" xfId="0"/>
    <cellStyle name="Normal 2 2 12 3" xfId="0"/>
    <cellStyle name="Normal 2 2 12 4" xfId="0"/>
    <cellStyle name="Normal 2 2 12 5" xfId="0"/>
    <cellStyle name="Normal 2 2 12 6" xfId="0"/>
    <cellStyle name="Normal 2 2 13" xfId="0"/>
    <cellStyle name="Normal 2 2 13 2" xfId="0"/>
    <cellStyle name="Normal 2 2 13 3" xfId="0"/>
    <cellStyle name="Normal 2 2 13 4" xfId="0"/>
    <cellStyle name="Normal 2 2 13 5" xfId="0"/>
    <cellStyle name="Normal 2 2 13 6" xfId="0"/>
    <cellStyle name="Normal 2 2 14" xfId="0"/>
    <cellStyle name="Normal 2 2 14 2" xfId="0"/>
    <cellStyle name="Normal 2 2 14 3" xfId="0"/>
    <cellStyle name="Normal 2 2 14 4" xfId="0"/>
    <cellStyle name="Normal 2 2 14 5" xfId="0"/>
    <cellStyle name="Normal 2 2 14 6" xfId="0"/>
    <cellStyle name="Normal 2 2 15" xfId="0"/>
    <cellStyle name="Normal 2 2 15 2" xfId="0"/>
    <cellStyle name="Normal 2 2 15 3" xfId="0"/>
    <cellStyle name="Normal 2 2 15 4" xfId="0"/>
    <cellStyle name="Normal 2 2 15 5" xfId="0"/>
    <cellStyle name="Normal 2 2 15 6" xfId="0"/>
    <cellStyle name="Normal 2 2 16" xfId="0"/>
    <cellStyle name="Normal 2 2 16 2" xfId="0"/>
    <cellStyle name="Normal 2 2 16 3" xfId="0"/>
    <cellStyle name="Normal 2 2 16 4" xfId="0"/>
    <cellStyle name="Normal 2 2 16 5" xfId="0"/>
    <cellStyle name="Normal 2 2 16 6" xfId="0"/>
    <cellStyle name="Normal 2 2 17" xfId="0"/>
    <cellStyle name="Normal 2 2 17 2" xfId="0"/>
    <cellStyle name="Normal 2 2 17 3" xfId="0"/>
    <cellStyle name="Normal 2 2 17 4" xfId="0"/>
    <cellStyle name="Normal 2 2 17 5" xfId="0"/>
    <cellStyle name="Normal 2 2 17 6" xfId="0"/>
    <cellStyle name="Normal 2 2 18" xfId="0"/>
    <cellStyle name="Normal 2 2 18 2" xfId="0"/>
    <cellStyle name="Normal 2 2 18 3" xfId="0"/>
    <cellStyle name="Normal 2 2 18 4" xfId="0"/>
    <cellStyle name="Normal 2 2 18 5" xfId="0"/>
    <cellStyle name="Normal 2 2 18 6" xfId="0"/>
    <cellStyle name="Normal 2 2 19" xfId="0"/>
    <cellStyle name="Normal 2 2 19 2" xfId="0"/>
    <cellStyle name="Normal 2 2 19 3" xfId="0"/>
    <cellStyle name="Normal 2 2 19 4" xfId="0"/>
    <cellStyle name="Normal 2 2 19 5" xfId="0"/>
    <cellStyle name="Normal 2 2 19 6" xfId="0"/>
    <cellStyle name="Normal 2 2 2" xfId="0"/>
    <cellStyle name="Normal 2 2 2 10" xfId="0"/>
    <cellStyle name="Normal 2 2 2 10 2" xfId="0"/>
    <cellStyle name="Normal 2 2 2 10 3" xfId="0"/>
    <cellStyle name="Normal 2 2 2 10 4" xfId="0"/>
    <cellStyle name="Normal 2 2 2 10 5" xfId="0"/>
    <cellStyle name="Normal 2 2 2 10 6" xfId="0"/>
    <cellStyle name="Normal 2 2 2 11" xfId="0"/>
    <cellStyle name="Normal 2 2 2 11 2" xfId="0"/>
    <cellStyle name="Normal 2 2 2 11 3" xfId="0"/>
    <cellStyle name="Normal 2 2 2 11 4" xfId="0"/>
    <cellStyle name="Normal 2 2 2 11 5" xfId="0"/>
    <cellStyle name="Normal 2 2 2 11 6" xfId="0"/>
    <cellStyle name="Normal 2 2 2 12" xfId="0"/>
    <cellStyle name="Normal 2 2 2 12 2" xfId="0"/>
    <cellStyle name="Normal 2 2 2 12 3" xfId="0"/>
    <cellStyle name="Normal 2 2 2 12 4" xfId="0"/>
    <cellStyle name="Normal 2 2 2 12 5" xfId="0"/>
    <cellStyle name="Normal 2 2 2 12 6" xfId="0"/>
    <cellStyle name="Normal 2 2 2 13" xfId="0"/>
    <cellStyle name="Normal 2 2 2 13 2" xfId="0"/>
    <cellStyle name="Normal 2 2 2 13 3" xfId="0"/>
    <cellStyle name="Normal 2 2 2 13 4" xfId="0"/>
    <cellStyle name="Normal 2 2 2 13 5" xfId="0"/>
    <cellStyle name="Normal 2 2 2 13 6" xfId="0"/>
    <cellStyle name="Normal 2 2 2 14" xfId="0"/>
    <cellStyle name="Normal 2 2 2 14 2" xfId="0"/>
    <cellStyle name="Normal 2 2 2 14 3" xfId="0"/>
    <cellStyle name="Normal 2 2 2 14 4" xfId="0"/>
    <cellStyle name="Normal 2 2 2 14 5" xfId="0"/>
    <cellStyle name="Normal 2 2 2 14 6" xfId="0"/>
    <cellStyle name="Normal 2 2 2 15" xfId="0"/>
    <cellStyle name="Normal 2 2 2 15 2" xfId="0"/>
    <cellStyle name="Normal 2 2 2 15 3" xfId="0"/>
    <cellStyle name="Normal 2 2 2 15 4" xfId="0"/>
    <cellStyle name="Normal 2 2 2 15 5" xfId="0"/>
    <cellStyle name="Normal 2 2 2 15 6" xfId="0"/>
    <cellStyle name="Normal 2 2 2 16" xfId="0"/>
    <cellStyle name="Normal 2 2 2 16 2" xfId="0"/>
    <cellStyle name="Normal 2 2 2 16 3" xfId="0"/>
    <cellStyle name="Normal 2 2 2 16 4" xfId="0"/>
    <cellStyle name="Normal 2 2 2 16 5" xfId="0"/>
    <cellStyle name="Normal 2 2 2 16 6" xfId="0"/>
    <cellStyle name="Normal 2 2 2 17" xfId="0"/>
    <cellStyle name="Normal 2 2 2 17 2" xfId="0"/>
    <cellStyle name="Normal 2 2 2 17 3" xfId="0"/>
    <cellStyle name="Normal 2 2 2 17 4" xfId="0"/>
    <cellStyle name="Normal 2 2 2 17 5" xfId="0"/>
    <cellStyle name="Normal 2 2 2 17 6" xfId="0"/>
    <cellStyle name="Normal 2 2 2 18" xfId="0"/>
    <cellStyle name="Normal 2 2 2 18 2" xfId="0"/>
    <cellStyle name="Normal 2 2 2 18 3" xfId="0"/>
    <cellStyle name="Normal 2 2 2 18 4" xfId="0"/>
    <cellStyle name="Normal 2 2 2 18 5" xfId="0"/>
    <cellStyle name="Normal 2 2 2 18 6" xfId="0"/>
    <cellStyle name="Normal 2 2 2 19" xfId="0"/>
    <cellStyle name="Normal 2 2 2 19 2" xfId="0"/>
    <cellStyle name="Normal 2 2 2 19 3" xfId="0"/>
    <cellStyle name="Normal 2 2 2 19 4" xfId="0"/>
    <cellStyle name="Normal 2 2 2 19 5" xfId="0"/>
    <cellStyle name="Normal 2 2 2 19 6" xfId="0"/>
    <cellStyle name="Normal 2 2 2 2" xfId="0"/>
    <cellStyle name="Normal 2 2 2 2 10" xfId="0"/>
    <cellStyle name="Normal 2 2 2 2 11" xfId="0"/>
    <cellStyle name="Normal 2 2 2 2 12" xfId="0"/>
    <cellStyle name="Normal 2 2 2 2 13" xfId="0"/>
    <cellStyle name="Normal 2 2 2 2 14" xfId="0"/>
    <cellStyle name="Normal 2 2 2 2 15" xfId="0"/>
    <cellStyle name="Normal 2 2 2 2 16" xfId="0"/>
    <cellStyle name="Normal 2 2 2 2 17" xfId="0"/>
    <cellStyle name="Normal 2 2 2 2 18" xfId="0"/>
    <cellStyle name="Normal 2 2 2 2 19" xfId="0"/>
    <cellStyle name="Normal 2 2 2 2 2" xfId="0"/>
    <cellStyle name="Normal 2 2 2 2 20" xfId="0"/>
    <cellStyle name="Normal 2 2 2 2 3" xfId="0"/>
    <cellStyle name="Normal 2 2 2 2 4" xfId="0"/>
    <cellStyle name="Normal 2 2 2 2 5" xfId="0"/>
    <cellStyle name="Normal 2 2 2 2 6" xfId="0"/>
    <cellStyle name="Normal 2 2 2 2 7" xfId="0"/>
    <cellStyle name="Normal 2 2 2 2 8" xfId="0"/>
    <cellStyle name="Normal 2 2 2 2 9" xfId="0"/>
    <cellStyle name="Normal 2 2 2 20" xfId="0"/>
    <cellStyle name="Normal 2 2 2 20 2" xfId="0"/>
    <cellStyle name="Normal 2 2 2 20 3" xfId="0"/>
    <cellStyle name="Normal 2 2 2 20 4" xfId="0"/>
    <cellStyle name="Normal 2 2 2 20 5" xfId="0"/>
    <cellStyle name="Normal 2 2 2 20 6" xfId="0"/>
    <cellStyle name="Normal 2 2 2 21" xfId="0"/>
    <cellStyle name="Normal 2 2 2 21 2" xfId="0"/>
    <cellStyle name="Normal 2 2 2 21 3" xfId="0"/>
    <cellStyle name="Normal 2 2 2 21 4" xfId="0"/>
    <cellStyle name="Normal 2 2 2 21 5" xfId="0"/>
    <cellStyle name="Normal 2 2 2 21 6" xfId="0"/>
    <cellStyle name="Normal 2 2 2 22" xfId="0"/>
    <cellStyle name="Normal 2 2 2 22 2" xfId="0"/>
    <cellStyle name="Normal 2 2 2 22 3" xfId="0"/>
    <cellStyle name="Normal 2 2 2 22 4" xfId="0"/>
    <cellStyle name="Normal 2 2 2 22 5" xfId="0"/>
    <cellStyle name="Normal 2 2 2 22 6" xfId="0"/>
    <cellStyle name="Normal 2 2 2 23" xfId="0"/>
    <cellStyle name="Normal 2 2 2 23 2" xfId="0"/>
    <cellStyle name="Normal 2 2 2 23 3" xfId="0"/>
    <cellStyle name="Normal 2 2 2 23 4" xfId="0"/>
    <cellStyle name="Normal 2 2 2 23 5" xfId="0"/>
    <cellStyle name="Normal 2 2 2 23 6" xfId="0"/>
    <cellStyle name="Normal 2 2 2 24" xfId="0"/>
    <cellStyle name="Normal 2 2 2 24 2" xfId="0"/>
    <cellStyle name="Normal 2 2 2 24 3" xfId="0"/>
    <cellStyle name="Normal 2 2 2 24 4" xfId="0"/>
    <cellStyle name="Normal 2 2 2 24 5" xfId="0"/>
    <cellStyle name="Normal 2 2 2 24 6" xfId="0"/>
    <cellStyle name="Normal 2 2 2 25" xfId="0"/>
    <cellStyle name="Normal 2 2 2 25 2" xfId="0"/>
    <cellStyle name="Normal 2 2 2 25 3" xfId="0"/>
    <cellStyle name="Normal 2 2 2 25 4" xfId="0"/>
    <cellStyle name="Normal 2 2 2 25 5" xfId="0"/>
    <cellStyle name="Normal 2 2 2 25 6" xfId="0"/>
    <cellStyle name="Normal 2 2 2 26" xfId="0"/>
    <cellStyle name="Normal 2 2 2 26 2" xfId="0"/>
    <cellStyle name="Normal 2 2 2 26 3" xfId="0"/>
    <cellStyle name="Normal 2 2 2 26 4" xfId="0"/>
    <cellStyle name="Normal 2 2 2 26 5" xfId="0"/>
    <cellStyle name="Normal 2 2 2 26 6" xfId="0"/>
    <cellStyle name="Normal 2 2 2 27" xfId="0"/>
    <cellStyle name="Normal 2 2 2 27 2" xfId="0"/>
    <cellStyle name="Normal 2 2 2 27 3" xfId="0"/>
    <cellStyle name="Normal 2 2 2 27 4" xfId="0"/>
    <cellStyle name="Normal 2 2 2 27 5" xfId="0"/>
    <cellStyle name="Normal 2 2 2 27 6" xfId="0"/>
    <cellStyle name="Normal 2 2 2 28" xfId="0"/>
    <cellStyle name="Normal 2 2 2 28 2" xfId="0"/>
    <cellStyle name="Normal 2 2 2 28 3" xfId="0"/>
    <cellStyle name="Normal 2 2 2 28 4" xfId="0"/>
    <cellStyle name="Normal 2 2 2 28 5" xfId="0"/>
    <cellStyle name="Normal 2 2 2 28 6" xfId="0"/>
    <cellStyle name="Normal 2 2 2 29" xfId="0"/>
    <cellStyle name="Normal 2 2 2 29 2" xfId="0"/>
    <cellStyle name="Normal 2 2 2 29 3" xfId="0"/>
    <cellStyle name="Normal 2 2 2 29 4" xfId="0"/>
    <cellStyle name="Normal 2 2 2 29 5" xfId="0"/>
    <cellStyle name="Normal 2 2 2 29 6" xfId="0"/>
    <cellStyle name="Normal 2 2 2 3" xfId="0"/>
    <cellStyle name="Normal 2 2 2 3 10" xfId="0"/>
    <cellStyle name="Normal 2 2 2 3 11" xfId="0"/>
    <cellStyle name="Normal 2 2 2 3 12" xfId="0"/>
    <cellStyle name="Normal 2 2 2 3 13" xfId="0"/>
    <cellStyle name="Normal 2 2 2 3 14" xfId="0"/>
    <cellStyle name="Normal 2 2 2 3 15" xfId="0"/>
    <cellStyle name="Normal 2 2 2 3 16" xfId="0"/>
    <cellStyle name="Normal 2 2 2 3 17" xfId="0"/>
    <cellStyle name="Normal 2 2 2 3 18" xfId="0"/>
    <cellStyle name="Normal 2 2 2 3 19" xfId="0"/>
    <cellStyle name="Normal 2 2 2 3 2" xfId="0"/>
    <cellStyle name="Normal 2 2 2 3 20" xfId="0"/>
    <cellStyle name="Normal 2 2 2 3 3" xfId="0"/>
    <cellStyle name="Normal 2 2 2 3 4" xfId="0"/>
    <cellStyle name="Normal 2 2 2 3 5" xfId="0"/>
    <cellStyle name="Normal 2 2 2 3 6" xfId="0"/>
    <cellStyle name="Normal 2 2 2 3 7" xfId="0"/>
    <cellStyle name="Normal 2 2 2 3 8" xfId="0"/>
    <cellStyle name="Normal 2 2 2 3 9" xfId="0"/>
    <cellStyle name="Normal 2 2 2 30" xfId="0"/>
    <cellStyle name="Normal 2 2 2 30 2" xfId="0"/>
    <cellStyle name="Normal 2 2 2 30 3" xfId="0"/>
    <cellStyle name="Normal 2 2 2 30 4" xfId="0"/>
    <cellStyle name="Normal 2 2 2 30 5" xfId="0"/>
    <cellStyle name="Normal 2 2 2 30 6" xfId="0"/>
    <cellStyle name="Normal 2 2 2 31" xfId="0"/>
    <cellStyle name="Normal 2 2 2 31 2" xfId="0"/>
    <cellStyle name="Normal 2 2 2 31 3" xfId="0"/>
    <cellStyle name="Normal 2 2 2 31 4" xfId="0"/>
    <cellStyle name="Normal 2 2 2 31 5" xfId="0"/>
    <cellStyle name="Normal 2 2 2 31 6" xfId="0"/>
    <cellStyle name="Normal 2 2 2 32" xfId="0"/>
    <cellStyle name="Normal 2 2 2 32 2" xfId="0"/>
    <cellStyle name="Normal 2 2 2 32 3" xfId="0"/>
    <cellStyle name="Normal 2 2 2 32 4" xfId="0"/>
    <cellStyle name="Normal 2 2 2 32 5" xfId="0"/>
    <cellStyle name="Normal 2 2 2 32 6" xfId="0"/>
    <cellStyle name="Normal 2 2 2 33" xfId="0"/>
    <cellStyle name="Normal 2 2 2 33 2" xfId="0"/>
    <cellStyle name="Normal 2 2 2 33 3" xfId="0"/>
    <cellStyle name="Normal 2 2 2 33 4" xfId="0"/>
    <cellStyle name="Normal 2 2 2 33 5" xfId="0"/>
    <cellStyle name="Normal 2 2 2 33 6" xfId="0"/>
    <cellStyle name="Normal 2 2 2 34" xfId="0"/>
    <cellStyle name="Normal 2 2 2 35" xfId="0"/>
    <cellStyle name="Normal 2 2 2 36" xfId="0"/>
    <cellStyle name="Normal 2 2 2 37" xfId="0"/>
    <cellStyle name="Normal 2 2 2 38" xfId="0"/>
    <cellStyle name="Normal 2 2 2 39" xfId="0"/>
    <cellStyle name="Normal 2 2 2 4" xfId="0"/>
    <cellStyle name="Normal 2 2 2 4 10" xfId="0"/>
    <cellStyle name="Normal 2 2 2 4 11" xfId="0"/>
    <cellStyle name="Normal 2 2 2 4 12" xfId="0"/>
    <cellStyle name="Normal 2 2 2 4 13" xfId="0"/>
    <cellStyle name="Normal 2 2 2 4 14" xfId="0"/>
    <cellStyle name="Normal 2 2 2 4 15" xfId="0"/>
    <cellStyle name="Normal 2 2 2 4 16" xfId="0"/>
    <cellStyle name="Normal 2 2 2 4 17" xfId="0"/>
    <cellStyle name="Normal 2 2 2 4 18" xfId="0"/>
    <cellStyle name="Normal 2 2 2 4 19" xfId="0"/>
    <cellStyle name="Normal 2 2 2 4 2" xfId="0"/>
    <cellStyle name="Normal 2 2 2 4 20" xfId="0"/>
    <cellStyle name="Normal 2 2 2 4 3" xfId="0"/>
    <cellStyle name="Normal 2 2 2 4 4" xfId="0"/>
    <cellStyle name="Normal 2 2 2 4 5" xfId="0"/>
    <cellStyle name="Normal 2 2 2 4 6" xfId="0"/>
    <cellStyle name="Normal 2 2 2 4 7" xfId="0"/>
    <cellStyle name="Normal 2 2 2 4 8" xfId="0"/>
    <cellStyle name="Normal 2 2 2 4 9" xfId="0"/>
    <cellStyle name="Normal 2 2 2 40" xfId="0"/>
    <cellStyle name="Normal 2 2 2 41" xfId="0"/>
    <cellStyle name="Normal 2 2 2 42" xfId="0"/>
    <cellStyle name="Normal 2 2 2 43" xfId="0"/>
    <cellStyle name="Normal 2 2 2 44" xfId="0"/>
    <cellStyle name="Normal 2 2 2 45" xfId="0"/>
    <cellStyle name="Normal 2 2 2 46" xfId="0"/>
    <cellStyle name="Normal 2 2 2 47" xfId="0"/>
    <cellStyle name="Normal 2 2 2 48" xfId="0"/>
    <cellStyle name="Normal 2 2 2 49" xfId="0"/>
    <cellStyle name="Normal 2 2 2 5" xfId="0"/>
    <cellStyle name="Normal 2 2 2 5 10" xfId="0"/>
    <cellStyle name="Normal 2 2 2 5 11" xfId="0"/>
    <cellStyle name="Normal 2 2 2 5 12" xfId="0"/>
    <cellStyle name="Normal 2 2 2 5 13" xfId="0"/>
    <cellStyle name="Normal 2 2 2 5 14" xfId="0"/>
    <cellStyle name="Normal 2 2 2 5 15" xfId="0"/>
    <cellStyle name="Normal 2 2 2 5 16" xfId="0"/>
    <cellStyle name="Normal 2 2 2 5 17" xfId="0"/>
    <cellStyle name="Normal 2 2 2 5 18" xfId="0"/>
    <cellStyle name="Normal 2 2 2 5 19" xfId="0"/>
    <cellStyle name="Normal 2 2 2 5 2" xfId="0"/>
    <cellStyle name="Normal 2 2 2 5 20" xfId="0"/>
    <cellStyle name="Normal 2 2 2 5 3" xfId="0"/>
    <cellStyle name="Normal 2 2 2 5 4" xfId="0"/>
    <cellStyle name="Normal 2 2 2 5 5" xfId="0"/>
    <cellStyle name="Normal 2 2 2 5 6" xfId="0"/>
    <cellStyle name="Normal 2 2 2 5 7" xfId="0"/>
    <cellStyle name="Normal 2 2 2 5 8" xfId="0"/>
    <cellStyle name="Normal 2 2 2 5 9" xfId="0"/>
    <cellStyle name="Normal 2 2 2 50" xfId="0"/>
    <cellStyle name="Normal 2 2 2 51" xfId="0"/>
    <cellStyle name="Normal 2 2 2 52" xfId="0"/>
    <cellStyle name="Normal 2 2 2 53" xfId="0"/>
    <cellStyle name="Normal 2 2 2 54" xfId="0"/>
    <cellStyle name="Normal 2 2 2 55" xfId="0"/>
    <cellStyle name="Normal 2 2 2 56" xfId="0"/>
    <cellStyle name="Normal 2 2 2 57" xfId="0"/>
    <cellStyle name="Normal 2 2 2 58" xfId="0"/>
    <cellStyle name="Normal 2 2 2 59" xfId="0"/>
    <cellStyle name="Normal 2 2 2 6" xfId="0"/>
    <cellStyle name="Normal 2 2 2 6 10" xfId="0"/>
    <cellStyle name="Normal 2 2 2 6 11" xfId="0"/>
    <cellStyle name="Normal 2 2 2 6 12" xfId="0"/>
    <cellStyle name="Normal 2 2 2 6 13" xfId="0"/>
    <cellStyle name="Normal 2 2 2 6 14" xfId="0"/>
    <cellStyle name="Normal 2 2 2 6 15" xfId="0"/>
    <cellStyle name="Normal 2 2 2 6 16" xfId="0"/>
    <cellStyle name="Normal 2 2 2 6 17" xfId="0"/>
    <cellStyle name="Normal 2 2 2 6 18" xfId="0"/>
    <cellStyle name="Normal 2 2 2 6 19" xfId="0"/>
    <cellStyle name="Normal 2 2 2 6 2" xfId="0"/>
    <cellStyle name="Normal 2 2 2 6 20" xfId="0"/>
    <cellStyle name="Normal 2 2 2 6 3" xfId="0"/>
    <cellStyle name="Normal 2 2 2 6 4" xfId="0"/>
    <cellStyle name="Normal 2 2 2 6 5" xfId="0"/>
    <cellStyle name="Normal 2 2 2 6 6" xfId="0"/>
    <cellStyle name="Normal 2 2 2 6 7" xfId="0"/>
    <cellStyle name="Normal 2 2 2 6 8" xfId="0"/>
    <cellStyle name="Normal 2 2 2 6 9" xfId="0"/>
    <cellStyle name="Normal 2 2 2 60" xfId="0"/>
    <cellStyle name="Normal 2 2 2 61" xfId="0"/>
    <cellStyle name="Normal 2 2 2 62" xfId="0"/>
    <cellStyle name="Normal 2 2 2 63" xfId="0"/>
    <cellStyle name="Normal 2 2 2 64" xfId="0"/>
    <cellStyle name="Normal 2 2 2 65" xfId="0"/>
    <cellStyle name="Normal 2 2 2 66" xfId="0"/>
    <cellStyle name="Normal 2 2 2 67" xfId="0"/>
    <cellStyle name="Normal 2 2 2 68" xfId="0"/>
    <cellStyle name="Normal 2 2 2 69" xfId="0"/>
    <cellStyle name="Normal 2 2 2 7" xfId="0"/>
    <cellStyle name="Normal 2 2 2 7 10" xfId="0"/>
    <cellStyle name="Normal 2 2 2 7 11" xfId="0"/>
    <cellStyle name="Normal 2 2 2 7 12" xfId="0"/>
    <cellStyle name="Normal 2 2 2 7 13" xfId="0"/>
    <cellStyle name="Normal 2 2 2 7 14" xfId="0"/>
    <cellStyle name="Normal 2 2 2 7 15" xfId="0"/>
    <cellStyle name="Normal 2 2 2 7 16" xfId="0"/>
    <cellStyle name="Normal 2 2 2 7 17" xfId="0"/>
    <cellStyle name="Normal 2 2 2 7 18" xfId="0"/>
    <cellStyle name="Normal 2 2 2 7 19" xfId="0"/>
    <cellStyle name="Normal 2 2 2 7 2" xfId="0"/>
    <cellStyle name="Normal 2 2 2 7 20" xfId="0"/>
    <cellStyle name="Normal 2 2 2 7 3" xfId="0"/>
    <cellStyle name="Normal 2 2 2 7 4" xfId="0"/>
    <cellStyle name="Normal 2 2 2 7 5" xfId="0"/>
    <cellStyle name="Normal 2 2 2 7 6" xfId="0"/>
    <cellStyle name="Normal 2 2 2 7 7" xfId="0"/>
    <cellStyle name="Normal 2 2 2 7 8" xfId="0"/>
    <cellStyle name="Normal 2 2 2 7 9" xfId="0"/>
    <cellStyle name="Normal 2 2 2 70" xfId="0"/>
    <cellStyle name="Normal 2 2 2 71" xfId="0"/>
    <cellStyle name="Normal 2 2 2 72" xfId="0"/>
    <cellStyle name="Normal 2 2 2 73" xfId="0"/>
    <cellStyle name="Normal 2 2 2 74" xfId="0"/>
    <cellStyle name="Normal 2 2 2 75" xfId="0"/>
    <cellStyle name="Normal 2 2 2 76" xfId="0"/>
    <cellStyle name="Normal 2 2 2 77" xfId="0"/>
    <cellStyle name="Normal 2 2 2 78" xfId="0"/>
    <cellStyle name="Normal 2 2 2 79" xfId="0"/>
    <cellStyle name="Normal 2 2 2 8" xfId="0"/>
    <cellStyle name="Normal 2 2 2 8 2" xfId="0"/>
    <cellStyle name="Normal 2 2 2 8 3" xfId="0"/>
    <cellStyle name="Normal 2 2 2 8 4" xfId="0"/>
    <cellStyle name="Normal 2 2 2 8 5" xfId="0"/>
    <cellStyle name="Normal 2 2 2 8 6" xfId="0"/>
    <cellStyle name="Normal 2 2 2 80" xfId="0"/>
    <cellStyle name="Normal 2 2 2 81" xfId="0"/>
    <cellStyle name="Normal 2 2 2 82" xfId="0"/>
    <cellStyle name="Normal 2 2 2 83" xfId="0"/>
    <cellStyle name="Normal 2 2 2 84" xfId="0"/>
    <cellStyle name="Normal 2 2 2 85" xfId="0"/>
    <cellStyle name="Normal 2 2 2 86" xfId="0"/>
    <cellStyle name="Normal 2 2 2 87" xfId="0"/>
    <cellStyle name="Normal 2 2 2 88" xfId="0"/>
    <cellStyle name="Normal 2 2 2 89" xfId="0"/>
    <cellStyle name="Normal 2 2 2 9" xfId="0"/>
    <cellStyle name="Normal 2 2 2 9 2" xfId="0"/>
    <cellStyle name="Normal 2 2 2 9 3" xfId="0"/>
    <cellStyle name="Normal 2 2 2 9 4" xfId="0"/>
    <cellStyle name="Normal 2 2 2 9 5" xfId="0"/>
    <cellStyle name="Normal 2 2 2 9 6" xfId="0"/>
    <cellStyle name="Normal 2 2 2 90" xfId="0"/>
    <cellStyle name="Normal 2 2 2 91" xfId="0"/>
    <cellStyle name="Normal 2 2 2 92" xfId="0"/>
    <cellStyle name="Normal 2 2 2 93" xfId="0"/>
    <cellStyle name="Normal 2 2 20" xfId="0"/>
    <cellStyle name="Normal 2 2 20 2" xfId="0"/>
    <cellStyle name="Normal 2 2 20 3" xfId="0"/>
    <cellStyle name="Normal 2 2 20 4" xfId="0"/>
    <cellStyle name="Normal 2 2 20 5" xfId="0"/>
    <cellStyle name="Normal 2 2 20 6" xfId="0"/>
    <cellStyle name="Normal 2 2 21" xfId="0"/>
    <cellStyle name="Normal 2 2 21 2" xfId="0"/>
    <cellStyle name="Normal 2 2 21 3" xfId="0"/>
    <cellStyle name="Normal 2 2 21 4" xfId="0"/>
    <cellStyle name="Normal 2 2 21 5" xfId="0"/>
    <cellStyle name="Normal 2 2 21 6" xfId="0"/>
    <cellStyle name="Normal 2 2 22" xfId="0"/>
    <cellStyle name="Normal 2 2 22 2" xfId="0"/>
    <cellStyle name="Normal 2 2 22 3" xfId="0"/>
    <cellStyle name="Normal 2 2 22 4" xfId="0"/>
    <cellStyle name="Normal 2 2 22 5" xfId="0"/>
    <cellStyle name="Normal 2 2 22 6" xfId="0"/>
    <cellStyle name="Normal 2 2 23" xfId="0"/>
    <cellStyle name="Normal 2 2 23 2" xfId="0"/>
    <cellStyle name="Normal 2 2 23 3" xfId="0"/>
    <cellStyle name="Normal 2 2 23 4" xfId="0"/>
    <cellStyle name="Normal 2 2 23 5" xfId="0"/>
    <cellStyle name="Normal 2 2 23 6" xfId="0"/>
    <cellStyle name="Normal 2 2 24" xfId="0"/>
    <cellStyle name="Normal 2 2 24 2" xfId="0"/>
    <cellStyle name="Normal 2 2 24 3" xfId="0"/>
    <cellStyle name="Normal 2 2 24 4" xfId="0"/>
    <cellStyle name="Normal 2 2 24 5" xfId="0"/>
    <cellStyle name="Normal 2 2 24 6" xfId="0"/>
    <cellStyle name="Normal 2 2 25" xfId="0"/>
    <cellStyle name="Normal 2 2 25 2" xfId="0"/>
    <cellStyle name="Normal 2 2 25 3" xfId="0"/>
    <cellStyle name="Normal 2 2 25 4" xfId="0"/>
    <cellStyle name="Normal 2 2 25 5" xfId="0"/>
    <cellStyle name="Normal 2 2 25 6" xfId="0"/>
    <cellStyle name="Normal 2 2 26" xfId="0"/>
    <cellStyle name="Normal 2 2 26 2" xfId="0"/>
    <cellStyle name="Normal 2 2 26 3" xfId="0"/>
    <cellStyle name="Normal 2 2 26 4" xfId="0"/>
    <cellStyle name="Normal 2 2 26 5" xfId="0"/>
    <cellStyle name="Normal 2 2 26 6" xfId="0"/>
    <cellStyle name="Normal 2 2 27" xfId="0"/>
    <cellStyle name="Normal 2 2 27 2" xfId="0"/>
    <cellStyle name="Normal 2 2 27 3" xfId="0"/>
    <cellStyle name="Normal 2 2 27 4" xfId="0"/>
    <cellStyle name="Normal 2 2 27 5" xfId="0"/>
    <cellStyle name="Normal 2 2 27 6" xfId="0"/>
    <cellStyle name="Normal 2 2 28" xfId="0"/>
    <cellStyle name="Normal 2 2 28 2" xfId="0"/>
    <cellStyle name="Normal 2 2 28 3" xfId="0"/>
    <cellStyle name="Normal 2 2 28 4" xfId="0"/>
    <cellStyle name="Normal 2 2 28 5" xfId="0"/>
    <cellStyle name="Normal 2 2 28 6" xfId="0"/>
    <cellStyle name="Normal 2 2 29" xfId="0"/>
    <cellStyle name="Normal 2 2 29 2" xfId="0"/>
    <cellStyle name="Normal 2 2 29 3" xfId="0"/>
    <cellStyle name="Normal 2 2 29 4" xfId="0"/>
    <cellStyle name="Normal 2 2 29 5" xfId="0"/>
    <cellStyle name="Normal 2 2 29 6" xfId="0"/>
    <cellStyle name="Normal 2 2 2_Planilha" xfId="0"/>
    <cellStyle name="Normal 2 2 3" xfId="0"/>
    <cellStyle name="Normal 2 2 3 10" xfId="0"/>
    <cellStyle name="Normal 2 2 3 10 2" xfId="0"/>
    <cellStyle name="Normal 2 2 3 10 3" xfId="0"/>
    <cellStyle name="Normal 2 2 3 10 4" xfId="0"/>
    <cellStyle name="Normal 2 2 3 10 5" xfId="0"/>
    <cellStyle name="Normal 2 2 3 10 6" xfId="0"/>
    <cellStyle name="Normal 2 2 3 11" xfId="0"/>
    <cellStyle name="Normal 2 2 3 11 2" xfId="0"/>
    <cellStyle name="Normal 2 2 3 11 3" xfId="0"/>
    <cellStyle name="Normal 2 2 3 11 4" xfId="0"/>
    <cellStyle name="Normal 2 2 3 11 5" xfId="0"/>
    <cellStyle name="Normal 2 2 3 11 6" xfId="0"/>
    <cellStyle name="Normal 2 2 3 12" xfId="0"/>
    <cellStyle name="Normal 2 2 3 12 2" xfId="0"/>
    <cellStyle name="Normal 2 2 3 12 3" xfId="0"/>
    <cellStyle name="Normal 2 2 3 12 4" xfId="0"/>
    <cellStyle name="Normal 2 2 3 12 5" xfId="0"/>
    <cellStyle name="Normal 2 2 3 12 6" xfId="0"/>
    <cellStyle name="Normal 2 2 3 13" xfId="0"/>
    <cellStyle name="Normal 2 2 3 13 2" xfId="0"/>
    <cellStyle name="Normal 2 2 3 13 3" xfId="0"/>
    <cellStyle name="Normal 2 2 3 13 4" xfId="0"/>
    <cellStyle name="Normal 2 2 3 13 5" xfId="0"/>
    <cellStyle name="Normal 2 2 3 13 6" xfId="0"/>
    <cellStyle name="Normal 2 2 3 14" xfId="0"/>
    <cellStyle name="Normal 2 2 3 14 2" xfId="0"/>
    <cellStyle name="Normal 2 2 3 14 3" xfId="0"/>
    <cellStyle name="Normal 2 2 3 14 4" xfId="0"/>
    <cellStyle name="Normal 2 2 3 14 5" xfId="0"/>
    <cellStyle name="Normal 2 2 3 14 6" xfId="0"/>
    <cellStyle name="Normal 2 2 3 15" xfId="0"/>
    <cellStyle name="Normal 2 2 3 15 2" xfId="0"/>
    <cellStyle name="Normal 2 2 3 15 3" xfId="0"/>
    <cellStyle name="Normal 2 2 3 15 4" xfId="0"/>
    <cellStyle name="Normal 2 2 3 15 5" xfId="0"/>
    <cellStyle name="Normal 2 2 3 15 6" xfId="0"/>
    <cellStyle name="Normal 2 2 3 16" xfId="0"/>
    <cellStyle name="Normal 2 2 3 16 2" xfId="0"/>
    <cellStyle name="Normal 2 2 3 16 3" xfId="0"/>
    <cellStyle name="Normal 2 2 3 16 4" xfId="0"/>
    <cellStyle name="Normal 2 2 3 16 5" xfId="0"/>
    <cellStyle name="Normal 2 2 3 16 6" xfId="0"/>
    <cellStyle name="Normal 2 2 3 17" xfId="0"/>
    <cellStyle name="Normal 2 2 3 17 2" xfId="0"/>
    <cellStyle name="Normal 2 2 3 17 3" xfId="0"/>
    <cellStyle name="Normal 2 2 3 17 4" xfId="0"/>
    <cellStyle name="Normal 2 2 3 17 5" xfId="0"/>
    <cellStyle name="Normal 2 2 3 17 6" xfId="0"/>
    <cellStyle name="Normal 2 2 3 18" xfId="0"/>
    <cellStyle name="Normal 2 2 3 18 2" xfId="0"/>
    <cellStyle name="Normal 2 2 3 18 3" xfId="0"/>
    <cellStyle name="Normal 2 2 3 18 4" xfId="0"/>
    <cellStyle name="Normal 2 2 3 18 5" xfId="0"/>
    <cellStyle name="Normal 2 2 3 18 6" xfId="0"/>
    <cellStyle name="Normal 2 2 3 19" xfId="0"/>
    <cellStyle name="Normal 2 2 3 19 2" xfId="0"/>
    <cellStyle name="Normal 2 2 3 19 3" xfId="0"/>
    <cellStyle name="Normal 2 2 3 19 4" xfId="0"/>
    <cellStyle name="Normal 2 2 3 19 5" xfId="0"/>
    <cellStyle name="Normal 2 2 3 19 6" xfId="0"/>
    <cellStyle name="Normal 2 2 3 2" xfId="0"/>
    <cellStyle name="Normal 2 2 3 2 10" xfId="0"/>
    <cellStyle name="Normal 2 2 3 2 11" xfId="0"/>
    <cellStyle name="Normal 2 2 3 2 12" xfId="0"/>
    <cellStyle name="Normal 2 2 3 2 13" xfId="0"/>
    <cellStyle name="Normal 2 2 3 2 14" xfId="0"/>
    <cellStyle name="Normal 2 2 3 2 15" xfId="0"/>
    <cellStyle name="Normal 2 2 3 2 16" xfId="0"/>
    <cellStyle name="Normal 2 2 3 2 17" xfId="0"/>
    <cellStyle name="Normal 2 2 3 2 18" xfId="0"/>
    <cellStyle name="Normal 2 2 3 2 19" xfId="0"/>
    <cellStyle name="Normal 2 2 3 2 2" xfId="0"/>
    <cellStyle name="Normal 2 2 3 2 20" xfId="0"/>
    <cellStyle name="Normal 2 2 3 2 3" xfId="0"/>
    <cellStyle name="Normal 2 2 3 2 4" xfId="0"/>
    <cellStyle name="Normal 2 2 3 2 5" xfId="0"/>
    <cellStyle name="Normal 2 2 3 2 6" xfId="0"/>
    <cellStyle name="Normal 2 2 3 2 7" xfId="0"/>
    <cellStyle name="Normal 2 2 3 2 8" xfId="0"/>
    <cellStyle name="Normal 2 2 3 2 9" xfId="0"/>
    <cellStyle name="Normal 2 2 3 20" xfId="0"/>
    <cellStyle name="Normal 2 2 3 20 2" xfId="0"/>
    <cellStyle name="Normal 2 2 3 20 3" xfId="0"/>
    <cellStyle name="Normal 2 2 3 20 4" xfId="0"/>
    <cellStyle name="Normal 2 2 3 20 5" xfId="0"/>
    <cellStyle name="Normal 2 2 3 20 6" xfId="0"/>
    <cellStyle name="Normal 2 2 3 21" xfId="0"/>
    <cellStyle name="Normal 2 2 3 21 2" xfId="0"/>
    <cellStyle name="Normal 2 2 3 21 3" xfId="0"/>
    <cellStyle name="Normal 2 2 3 21 4" xfId="0"/>
    <cellStyle name="Normal 2 2 3 21 5" xfId="0"/>
    <cellStyle name="Normal 2 2 3 21 6" xfId="0"/>
    <cellStyle name="Normal 2 2 3 22" xfId="0"/>
    <cellStyle name="Normal 2 2 3 22 2" xfId="0"/>
    <cellStyle name="Normal 2 2 3 22 3" xfId="0"/>
    <cellStyle name="Normal 2 2 3 22 4" xfId="0"/>
    <cellStyle name="Normal 2 2 3 22 5" xfId="0"/>
    <cellStyle name="Normal 2 2 3 22 6" xfId="0"/>
    <cellStyle name="Normal 2 2 3 23" xfId="0"/>
    <cellStyle name="Normal 2 2 3 23 2" xfId="0"/>
    <cellStyle name="Normal 2 2 3 23 3" xfId="0"/>
    <cellStyle name="Normal 2 2 3 23 4" xfId="0"/>
    <cellStyle name="Normal 2 2 3 23 5" xfId="0"/>
    <cellStyle name="Normal 2 2 3 23 6" xfId="0"/>
    <cellStyle name="Normal 2 2 3 24" xfId="0"/>
    <cellStyle name="Normal 2 2 3 24 2" xfId="0"/>
    <cellStyle name="Normal 2 2 3 24 3" xfId="0"/>
    <cellStyle name="Normal 2 2 3 24 4" xfId="0"/>
    <cellStyle name="Normal 2 2 3 24 5" xfId="0"/>
    <cellStyle name="Normal 2 2 3 24 6" xfId="0"/>
    <cellStyle name="Normal 2 2 3 25" xfId="0"/>
    <cellStyle name="Normal 2 2 3 25 2" xfId="0"/>
    <cellStyle name="Normal 2 2 3 25 3" xfId="0"/>
    <cellStyle name="Normal 2 2 3 25 4" xfId="0"/>
    <cellStyle name="Normal 2 2 3 25 5" xfId="0"/>
    <cellStyle name="Normal 2 2 3 25 6" xfId="0"/>
    <cellStyle name="Normal 2 2 3 26" xfId="0"/>
    <cellStyle name="Normal 2 2 3 26 2" xfId="0"/>
    <cellStyle name="Normal 2 2 3 26 3" xfId="0"/>
    <cellStyle name="Normal 2 2 3 26 4" xfId="0"/>
    <cellStyle name="Normal 2 2 3 26 5" xfId="0"/>
    <cellStyle name="Normal 2 2 3 26 6" xfId="0"/>
    <cellStyle name="Normal 2 2 3 27" xfId="0"/>
    <cellStyle name="Normal 2 2 3 27 2" xfId="0"/>
    <cellStyle name="Normal 2 2 3 27 3" xfId="0"/>
    <cellStyle name="Normal 2 2 3 27 4" xfId="0"/>
    <cellStyle name="Normal 2 2 3 27 5" xfId="0"/>
    <cellStyle name="Normal 2 2 3 27 6" xfId="0"/>
    <cellStyle name="Normal 2 2 3 28" xfId="0"/>
    <cellStyle name="Normal 2 2 3 28 2" xfId="0"/>
    <cellStyle name="Normal 2 2 3 28 3" xfId="0"/>
    <cellStyle name="Normal 2 2 3 28 4" xfId="0"/>
    <cellStyle name="Normal 2 2 3 28 5" xfId="0"/>
    <cellStyle name="Normal 2 2 3 28 6" xfId="0"/>
    <cellStyle name="Normal 2 2 3 29" xfId="0"/>
    <cellStyle name="Normal 2 2 3 29 2" xfId="0"/>
    <cellStyle name="Normal 2 2 3 29 3" xfId="0"/>
    <cellStyle name="Normal 2 2 3 29 4" xfId="0"/>
    <cellStyle name="Normal 2 2 3 29 5" xfId="0"/>
    <cellStyle name="Normal 2 2 3 29 6" xfId="0"/>
    <cellStyle name="Normal 2 2 3 3" xfId="0"/>
    <cellStyle name="Normal 2 2 3 3 10" xfId="0"/>
    <cellStyle name="Normal 2 2 3 3 11" xfId="0"/>
    <cellStyle name="Normal 2 2 3 3 12" xfId="0"/>
    <cellStyle name="Normal 2 2 3 3 13" xfId="0"/>
    <cellStyle name="Normal 2 2 3 3 14" xfId="0"/>
    <cellStyle name="Normal 2 2 3 3 15" xfId="0"/>
    <cellStyle name="Normal 2 2 3 3 16" xfId="0"/>
    <cellStyle name="Normal 2 2 3 3 17" xfId="0"/>
    <cellStyle name="Normal 2 2 3 3 18" xfId="0"/>
    <cellStyle name="Normal 2 2 3 3 19" xfId="0"/>
    <cellStyle name="Normal 2 2 3 3 2" xfId="0"/>
    <cellStyle name="Normal 2 2 3 3 20" xfId="0"/>
    <cellStyle name="Normal 2 2 3 3 3" xfId="0"/>
    <cellStyle name="Normal 2 2 3 3 4" xfId="0"/>
    <cellStyle name="Normal 2 2 3 3 5" xfId="0"/>
    <cellStyle name="Normal 2 2 3 3 6" xfId="0"/>
    <cellStyle name="Normal 2 2 3 3 7" xfId="0"/>
    <cellStyle name="Normal 2 2 3 3 8" xfId="0"/>
    <cellStyle name="Normal 2 2 3 3 9" xfId="0"/>
    <cellStyle name="Normal 2 2 3 30" xfId="0"/>
    <cellStyle name="Normal 2 2 3 30 2" xfId="0"/>
    <cellStyle name="Normal 2 2 3 30 3" xfId="0"/>
    <cellStyle name="Normal 2 2 3 30 4" xfId="0"/>
    <cellStyle name="Normal 2 2 3 30 5" xfId="0"/>
    <cellStyle name="Normal 2 2 3 30 6" xfId="0"/>
    <cellStyle name="Normal 2 2 3 31" xfId="0"/>
    <cellStyle name="Normal 2 2 3 31 2" xfId="0"/>
    <cellStyle name="Normal 2 2 3 31 3" xfId="0"/>
    <cellStyle name="Normal 2 2 3 31 4" xfId="0"/>
    <cellStyle name="Normal 2 2 3 31 5" xfId="0"/>
    <cellStyle name="Normal 2 2 3 31 6" xfId="0"/>
    <cellStyle name="Normal 2 2 3 32" xfId="0"/>
    <cellStyle name="Normal 2 2 3 32 2" xfId="0"/>
    <cellStyle name="Normal 2 2 3 32 3" xfId="0"/>
    <cellStyle name="Normal 2 2 3 32 4" xfId="0"/>
    <cellStyle name="Normal 2 2 3 32 5" xfId="0"/>
    <cellStyle name="Normal 2 2 3 32 6" xfId="0"/>
    <cellStyle name="Normal 2 2 3 33" xfId="0"/>
    <cellStyle name="Normal 2 2 3 33 2" xfId="0"/>
    <cellStyle name="Normal 2 2 3 33 3" xfId="0"/>
    <cellStyle name="Normal 2 2 3 33 4" xfId="0"/>
    <cellStyle name="Normal 2 2 3 33 5" xfId="0"/>
    <cellStyle name="Normal 2 2 3 33 6" xfId="0"/>
    <cellStyle name="Normal 2 2 3 34" xfId="0"/>
    <cellStyle name="Normal 2 2 3 35" xfId="0"/>
    <cellStyle name="Normal 2 2 3 36" xfId="0"/>
    <cellStyle name="Normal 2 2 3 37" xfId="0"/>
    <cellStyle name="Normal 2 2 3 38" xfId="0"/>
    <cellStyle name="Normal 2 2 3 39" xfId="0"/>
    <cellStyle name="Normal 2 2 3 4" xfId="0"/>
    <cellStyle name="Normal 2 2 3 4 10" xfId="0"/>
    <cellStyle name="Normal 2 2 3 4 11" xfId="0"/>
    <cellStyle name="Normal 2 2 3 4 12" xfId="0"/>
    <cellStyle name="Normal 2 2 3 4 13" xfId="0"/>
    <cellStyle name="Normal 2 2 3 4 14" xfId="0"/>
    <cellStyle name="Normal 2 2 3 4 15" xfId="0"/>
    <cellStyle name="Normal 2 2 3 4 16" xfId="0"/>
    <cellStyle name="Normal 2 2 3 4 17" xfId="0"/>
    <cellStyle name="Normal 2 2 3 4 18" xfId="0"/>
    <cellStyle name="Normal 2 2 3 4 19" xfId="0"/>
    <cellStyle name="Normal 2 2 3 4 2" xfId="0"/>
    <cellStyle name="Normal 2 2 3 4 20" xfId="0"/>
    <cellStyle name="Normal 2 2 3 4 3" xfId="0"/>
    <cellStyle name="Normal 2 2 3 4 4" xfId="0"/>
    <cellStyle name="Normal 2 2 3 4 5" xfId="0"/>
    <cellStyle name="Normal 2 2 3 4 6" xfId="0"/>
    <cellStyle name="Normal 2 2 3 4 7" xfId="0"/>
    <cellStyle name="Normal 2 2 3 4 8" xfId="0"/>
    <cellStyle name="Normal 2 2 3 4 9" xfId="0"/>
    <cellStyle name="Normal 2 2 3 40" xfId="0"/>
    <cellStyle name="Normal 2 2 3 41" xfId="0"/>
    <cellStyle name="Normal 2 2 3 42" xfId="0"/>
    <cellStyle name="Normal 2 2 3 43" xfId="0"/>
    <cellStyle name="Normal 2 2 3 44" xfId="0"/>
    <cellStyle name="Normal 2 2 3 45" xfId="0"/>
    <cellStyle name="Normal 2 2 3 46" xfId="0"/>
    <cellStyle name="Normal 2 2 3 47" xfId="0"/>
    <cellStyle name="Normal 2 2 3 48" xfId="0"/>
    <cellStyle name="Normal 2 2 3 49" xfId="0"/>
    <cellStyle name="Normal 2 2 3 5" xfId="0"/>
    <cellStyle name="Normal 2 2 3 5 10" xfId="0"/>
    <cellStyle name="Normal 2 2 3 5 11" xfId="0"/>
    <cellStyle name="Normal 2 2 3 5 12" xfId="0"/>
    <cellStyle name="Normal 2 2 3 5 13" xfId="0"/>
    <cellStyle name="Normal 2 2 3 5 14" xfId="0"/>
    <cellStyle name="Normal 2 2 3 5 15" xfId="0"/>
    <cellStyle name="Normal 2 2 3 5 16" xfId="0"/>
    <cellStyle name="Normal 2 2 3 5 17" xfId="0"/>
    <cellStyle name="Normal 2 2 3 5 18" xfId="0"/>
    <cellStyle name="Normal 2 2 3 5 19" xfId="0"/>
    <cellStyle name="Normal 2 2 3 5 2" xfId="0"/>
    <cellStyle name="Normal 2 2 3 5 20" xfId="0"/>
    <cellStyle name="Normal 2 2 3 5 3" xfId="0"/>
    <cellStyle name="Normal 2 2 3 5 4" xfId="0"/>
    <cellStyle name="Normal 2 2 3 5 5" xfId="0"/>
    <cellStyle name="Normal 2 2 3 5 6" xfId="0"/>
    <cellStyle name="Normal 2 2 3 5 7" xfId="0"/>
    <cellStyle name="Normal 2 2 3 5 8" xfId="0"/>
    <cellStyle name="Normal 2 2 3 5 9" xfId="0"/>
    <cellStyle name="Normal 2 2 3 50" xfId="0"/>
    <cellStyle name="Normal 2 2 3 51" xfId="0"/>
    <cellStyle name="Normal 2 2 3 52" xfId="0"/>
    <cellStyle name="Normal 2 2 3 53" xfId="0"/>
    <cellStyle name="Normal 2 2 3 54" xfId="0"/>
    <cellStyle name="Normal 2 2 3 55" xfId="0"/>
    <cellStyle name="Normal 2 2 3 56" xfId="0"/>
    <cellStyle name="Normal 2 2 3 57" xfId="0"/>
    <cellStyle name="Normal 2 2 3 58" xfId="0"/>
    <cellStyle name="Normal 2 2 3 59" xfId="0"/>
    <cellStyle name="Normal 2 2 3 6" xfId="0"/>
    <cellStyle name="Normal 2 2 3 6 10" xfId="0"/>
    <cellStyle name="Normal 2 2 3 6 11" xfId="0"/>
    <cellStyle name="Normal 2 2 3 6 12" xfId="0"/>
    <cellStyle name="Normal 2 2 3 6 13" xfId="0"/>
    <cellStyle name="Normal 2 2 3 6 14" xfId="0"/>
    <cellStyle name="Normal 2 2 3 6 15" xfId="0"/>
    <cellStyle name="Normal 2 2 3 6 16" xfId="0"/>
    <cellStyle name="Normal 2 2 3 6 17" xfId="0"/>
    <cellStyle name="Normal 2 2 3 6 18" xfId="0"/>
    <cellStyle name="Normal 2 2 3 6 19" xfId="0"/>
    <cellStyle name="Normal 2 2 3 6 2" xfId="0"/>
    <cellStyle name="Normal 2 2 3 6 20" xfId="0"/>
    <cellStyle name="Normal 2 2 3 6 3" xfId="0"/>
    <cellStyle name="Normal 2 2 3 6 4" xfId="0"/>
    <cellStyle name="Normal 2 2 3 6 5" xfId="0"/>
    <cellStyle name="Normal 2 2 3 6 6" xfId="0"/>
    <cellStyle name="Normal 2 2 3 6 7" xfId="0"/>
    <cellStyle name="Normal 2 2 3 6 8" xfId="0"/>
    <cellStyle name="Normal 2 2 3 6 9" xfId="0"/>
    <cellStyle name="Normal 2 2 3 60" xfId="0"/>
    <cellStyle name="Normal 2 2 3 61" xfId="0"/>
    <cellStyle name="Normal 2 2 3 62" xfId="0"/>
    <cellStyle name="Normal 2 2 3 63" xfId="0"/>
    <cellStyle name="Normal 2 2 3 64" xfId="0"/>
    <cellStyle name="Normal 2 2 3 65" xfId="0"/>
    <cellStyle name="Normal 2 2 3 66" xfId="0"/>
    <cellStyle name="Normal 2 2 3 67" xfId="0"/>
    <cellStyle name="Normal 2 2 3 68" xfId="0"/>
    <cellStyle name="Normal 2 2 3 69" xfId="0"/>
    <cellStyle name="Normal 2 2 3 7" xfId="0"/>
    <cellStyle name="Normal 2 2 3 7 10" xfId="0"/>
    <cellStyle name="Normal 2 2 3 7 11" xfId="0"/>
    <cellStyle name="Normal 2 2 3 7 12" xfId="0"/>
    <cellStyle name="Normal 2 2 3 7 13" xfId="0"/>
    <cellStyle name="Normal 2 2 3 7 14" xfId="0"/>
    <cellStyle name="Normal 2 2 3 7 15" xfId="0"/>
    <cellStyle name="Normal 2 2 3 7 16" xfId="0"/>
    <cellStyle name="Normal 2 2 3 7 17" xfId="0"/>
    <cellStyle name="Normal 2 2 3 7 18" xfId="0"/>
    <cellStyle name="Normal 2 2 3 7 19" xfId="0"/>
    <cellStyle name="Normal 2 2 3 7 2" xfId="0"/>
    <cellStyle name="Normal 2 2 3 7 20" xfId="0"/>
    <cellStyle name="Normal 2 2 3 7 3" xfId="0"/>
    <cellStyle name="Normal 2 2 3 7 4" xfId="0"/>
    <cellStyle name="Normal 2 2 3 7 5" xfId="0"/>
    <cellStyle name="Normal 2 2 3 7 6" xfId="0"/>
    <cellStyle name="Normal 2 2 3 7 7" xfId="0"/>
    <cellStyle name="Normal 2 2 3 7 8" xfId="0"/>
    <cellStyle name="Normal 2 2 3 7 9" xfId="0"/>
    <cellStyle name="Normal 2 2 3 70" xfId="0"/>
    <cellStyle name="Normal 2 2 3 71" xfId="0"/>
    <cellStyle name="Normal 2 2 3 72" xfId="0"/>
    <cellStyle name="Normal 2 2 3 73" xfId="0"/>
    <cellStyle name="Normal 2 2 3 74" xfId="0"/>
    <cellStyle name="Normal 2 2 3 75" xfId="0"/>
    <cellStyle name="Normal 2 2 3 76" xfId="0"/>
    <cellStyle name="Normal 2 2 3 77" xfId="0"/>
    <cellStyle name="Normal 2 2 3 78" xfId="0"/>
    <cellStyle name="Normal 2 2 3 79" xfId="0"/>
    <cellStyle name="Normal 2 2 3 8" xfId="0"/>
    <cellStyle name="Normal 2 2 3 8 2" xfId="0"/>
    <cellStyle name="Normal 2 2 3 8 3" xfId="0"/>
    <cellStyle name="Normal 2 2 3 8 4" xfId="0"/>
    <cellStyle name="Normal 2 2 3 8 5" xfId="0"/>
    <cellStyle name="Normal 2 2 3 8 6" xfId="0"/>
    <cellStyle name="Normal 2 2 3 80" xfId="0"/>
    <cellStyle name="Normal 2 2 3 81" xfId="0"/>
    <cellStyle name="Normal 2 2 3 82" xfId="0"/>
    <cellStyle name="Normal 2 2 3 83" xfId="0"/>
    <cellStyle name="Normal 2 2 3 84" xfId="0"/>
    <cellStyle name="Normal 2 2 3 85" xfId="0"/>
    <cellStyle name="Normal 2 2 3 86" xfId="0"/>
    <cellStyle name="Normal 2 2 3 87" xfId="0"/>
    <cellStyle name="Normal 2 2 3 88" xfId="0"/>
    <cellStyle name="Normal 2 2 3 89" xfId="0"/>
    <cellStyle name="Normal 2 2 3 9" xfId="0"/>
    <cellStyle name="Normal 2 2 3 9 2" xfId="0"/>
    <cellStyle name="Normal 2 2 3 9 3" xfId="0"/>
    <cellStyle name="Normal 2 2 3 9 4" xfId="0"/>
    <cellStyle name="Normal 2 2 3 9 5" xfId="0"/>
    <cellStyle name="Normal 2 2 3 9 6" xfId="0"/>
    <cellStyle name="Normal 2 2 3 90" xfId="0"/>
    <cellStyle name="Normal 2 2 3 91" xfId="0"/>
    <cellStyle name="Normal 2 2 3 92" xfId="0"/>
    <cellStyle name="Normal 2 2 3 93" xfId="0"/>
    <cellStyle name="Normal 2 2 30" xfId="0"/>
    <cellStyle name="Normal 2 2 30 2" xfId="0"/>
    <cellStyle name="Normal 2 2 30 3" xfId="0"/>
    <cellStyle name="Normal 2 2 30 4" xfId="0"/>
    <cellStyle name="Normal 2 2 30 5" xfId="0"/>
    <cellStyle name="Normal 2 2 30 6" xfId="0"/>
    <cellStyle name="Normal 2 2 31" xfId="0"/>
    <cellStyle name="Normal 2 2 31 2" xfId="0"/>
    <cellStyle name="Normal 2 2 31 3" xfId="0"/>
    <cellStyle name="Normal 2 2 31 4" xfId="0"/>
    <cellStyle name="Normal 2 2 31 5" xfId="0"/>
    <cellStyle name="Normal 2 2 31 6" xfId="0"/>
    <cellStyle name="Normal 2 2 32" xfId="0"/>
    <cellStyle name="Normal 2 2 32 2" xfId="0"/>
    <cellStyle name="Normal 2 2 32 3" xfId="0"/>
    <cellStyle name="Normal 2 2 32 4" xfId="0"/>
    <cellStyle name="Normal 2 2 32 5" xfId="0"/>
    <cellStyle name="Normal 2 2 32 6" xfId="0"/>
    <cellStyle name="Normal 2 2 33" xfId="0"/>
    <cellStyle name="Normal 2 2 33 2" xfId="0"/>
    <cellStyle name="Normal 2 2 33 3" xfId="0"/>
    <cellStyle name="Normal 2 2 33 4" xfId="0"/>
    <cellStyle name="Normal 2 2 33 5" xfId="0"/>
    <cellStyle name="Normal 2 2 33 6" xfId="0"/>
    <cellStyle name="Normal 2 2 34" xfId="0"/>
    <cellStyle name="Normal 2 2 34 2" xfId="0"/>
    <cellStyle name="Normal 2 2 34 3" xfId="0"/>
    <cellStyle name="Normal 2 2 34 4" xfId="0"/>
    <cellStyle name="Normal 2 2 34 5" xfId="0"/>
    <cellStyle name="Normal 2 2 34 6" xfId="0"/>
    <cellStyle name="Normal 2 2 35" xfId="0"/>
    <cellStyle name="Normal 2 2 35 2" xfId="0"/>
    <cellStyle name="Normal 2 2 35 3" xfId="0"/>
    <cellStyle name="Normal 2 2 35 4" xfId="0"/>
    <cellStyle name="Normal 2 2 35 5" xfId="0"/>
    <cellStyle name="Normal 2 2 35 6" xfId="0"/>
    <cellStyle name="Normal 2 2 36" xfId="0"/>
    <cellStyle name="Normal 2 2 37" xfId="0"/>
    <cellStyle name="Normal 2 2 38" xfId="0"/>
    <cellStyle name="Normal 2 2 39" xfId="0"/>
    <cellStyle name="Normal 2 2 3_Planilha" xfId="0"/>
    <cellStyle name="Normal 2 2 4" xfId="0"/>
    <cellStyle name="Normal 2 2 4 10" xfId="0"/>
    <cellStyle name="Normal 2 2 4 11" xfId="0"/>
    <cellStyle name="Normal 2 2 4 12" xfId="0"/>
    <cellStyle name="Normal 2 2 4 13" xfId="0"/>
    <cellStyle name="Normal 2 2 4 14" xfId="0"/>
    <cellStyle name="Normal 2 2 4 15" xfId="0"/>
    <cellStyle name="Normal 2 2 4 16" xfId="0"/>
    <cellStyle name="Normal 2 2 4 17" xfId="0"/>
    <cellStyle name="Normal 2 2 4 18" xfId="0"/>
    <cellStyle name="Normal 2 2 4 19" xfId="0"/>
    <cellStyle name="Normal 2 2 4 2" xfId="0"/>
    <cellStyle name="Normal 2 2 4 20" xfId="0"/>
    <cellStyle name="Normal 2 2 4 3" xfId="0"/>
    <cellStyle name="Normal 2 2 4 4" xfId="0"/>
    <cellStyle name="Normal 2 2 4 5" xfId="0"/>
    <cellStyle name="Normal 2 2 4 6" xfId="0"/>
    <cellStyle name="Normal 2 2 4 7" xfId="0"/>
    <cellStyle name="Normal 2 2 4 8" xfId="0"/>
    <cellStyle name="Normal 2 2 4 9" xfId="0"/>
    <cellStyle name="Normal 2 2 40" xfId="0"/>
    <cellStyle name="Normal 2 2 41" xfId="0"/>
    <cellStyle name="Normal 2 2 42" xfId="0"/>
    <cellStyle name="Normal 2 2 43" xfId="0"/>
    <cellStyle name="Normal 2 2 44" xfId="0"/>
    <cellStyle name="Normal 2 2 45" xfId="0"/>
    <cellStyle name="Normal 2 2 46" xfId="0"/>
    <cellStyle name="Normal 2 2 47" xfId="0"/>
    <cellStyle name="Normal 2 2 48" xfId="0"/>
    <cellStyle name="Normal 2 2 49" xfId="0"/>
    <cellStyle name="Normal 2 2 5" xfId="0"/>
    <cellStyle name="Normal 2 2 5 10" xfId="0"/>
    <cellStyle name="Normal 2 2 5 11" xfId="0"/>
    <cellStyle name="Normal 2 2 5 12" xfId="0"/>
    <cellStyle name="Normal 2 2 5 13" xfId="0"/>
    <cellStyle name="Normal 2 2 5 14" xfId="0"/>
    <cellStyle name="Normal 2 2 5 15" xfId="0"/>
    <cellStyle name="Normal 2 2 5 16" xfId="0"/>
    <cellStyle name="Normal 2 2 5 17" xfId="0"/>
    <cellStyle name="Normal 2 2 5 18" xfId="0"/>
    <cellStyle name="Normal 2 2 5 19" xfId="0"/>
    <cellStyle name="Normal 2 2 5 2" xfId="0"/>
    <cellStyle name="Normal 2 2 5 20" xfId="0"/>
    <cellStyle name="Normal 2 2 5 3" xfId="0"/>
    <cellStyle name="Normal 2 2 5 4" xfId="0"/>
    <cellStyle name="Normal 2 2 5 5" xfId="0"/>
    <cellStyle name="Normal 2 2 5 6" xfId="0"/>
    <cellStyle name="Normal 2 2 5 7" xfId="0"/>
    <cellStyle name="Normal 2 2 5 8" xfId="0"/>
    <cellStyle name="Normal 2 2 5 9" xfId="0"/>
    <cellStyle name="Normal 2 2 50" xfId="0"/>
    <cellStyle name="Normal 2 2 51" xfId="0"/>
    <cellStyle name="Normal 2 2 52" xfId="0"/>
    <cellStyle name="Normal 2 2 53" xfId="0"/>
    <cellStyle name="Normal 2 2 54" xfId="0"/>
    <cellStyle name="Normal 2 2 55" xfId="0"/>
    <cellStyle name="Normal 2 2 56" xfId="0"/>
    <cellStyle name="Normal 2 2 57" xfId="0"/>
    <cellStyle name="Normal 2 2 58" xfId="0"/>
    <cellStyle name="Normal 2 2 59" xfId="0"/>
    <cellStyle name="Normal 2 2 6" xfId="0"/>
    <cellStyle name="Normal 2 2 6 10" xfId="0"/>
    <cellStyle name="Normal 2 2 6 11" xfId="0"/>
    <cellStyle name="Normal 2 2 6 12" xfId="0"/>
    <cellStyle name="Normal 2 2 6 13" xfId="0"/>
    <cellStyle name="Normal 2 2 6 14" xfId="0"/>
    <cellStyle name="Normal 2 2 6 15" xfId="0"/>
    <cellStyle name="Normal 2 2 6 16" xfId="0"/>
    <cellStyle name="Normal 2 2 6 17" xfId="0"/>
    <cellStyle name="Normal 2 2 6 18" xfId="0"/>
    <cellStyle name="Normal 2 2 6 19" xfId="0"/>
    <cellStyle name="Normal 2 2 6 2" xfId="0"/>
    <cellStyle name="Normal 2 2 6 20" xfId="0"/>
    <cellStyle name="Normal 2 2 6 3" xfId="0"/>
    <cellStyle name="Normal 2 2 6 4" xfId="0"/>
    <cellStyle name="Normal 2 2 6 5" xfId="0"/>
    <cellStyle name="Normal 2 2 6 6" xfId="0"/>
    <cellStyle name="Normal 2 2 6 7" xfId="0"/>
    <cellStyle name="Normal 2 2 6 8" xfId="0"/>
    <cellStyle name="Normal 2 2 6 9" xfId="0"/>
    <cellStyle name="Normal 2 2 60" xfId="0"/>
    <cellStyle name="Normal 2 2 61" xfId="0"/>
    <cellStyle name="Normal 2 2 62" xfId="0"/>
    <cellStyle name="Normal 2 2 63" xfId="0"/>
    <cellStyle name="Normal 2 2 64" xfId="0"/>
    <cellStyle name="Normal 2 2 65" xfId="0"/>
    <cellStyle name="Normal 2 2 66" xfId="0"/>
    <cellStyle name="Normal 2 2 67" xfId="0"/>
    <cellStyle name="Normal 2 2 68" xfId="0"/>
    <cellStyle name="Normal 2 2 69" xfId="0"/>
    <cellStyle name="Normal 2 2 7" xfId="0"/>
    <cellStyle name="Normal 2 2 7 10" xfId="0"/>
    <cellStyle name="Normal 2 2 7 11" xfId="0"/>
    <cellStyle name="Normal 2 2 7 12" xfId="0"/>
    <cellStyle name="Normal 2 2 7 13" xfId="0"/>
    <cellStyle name="Normal 2 2 7 14" xfId="0"/>
    <cellStyle name="Normal 2 2 7 15" xfId="0"/>
    <cellStyle name="Normal 2 2 7 16" xfId="0"/>
    <cellStyle name="Normal 2 2 7 17" xfId="0"/>
    <cellStyle name="Normal 2 2 7 18" xfId="0"/>
    <cellStyle name="Normal 2 2 7 19" xfId="0"/>
    <cellStyle name="Normal 2 2 7 2" xfId="0"/>
    <cellStyle name="Normal 2 2 7 20" xfId="0"/>
    <cellStyle name="Normal 2 2 7 3" xfId="0"/>
    <cellStyle name="Normal 2 2 7 4" xfId="0"/>
    <cellStyle name="Normal 2 2 7 5" xfId="0"/>
    <cellStyle name="Normal 2 2 7 6" xfId="0"/>
    <cellStyle name="Normal 2 2 7 7" xfId="0"/>
    <cellStyle name="Normal 2 2 7 8" xfId="0"/>
    <cellStyle name="Normal 2 2 7 9" xfId="0"/>
    <cellStyle name="Normal 2 2 70" xfId="0"/>
    <cellStyle name="Normal 2 2 71" xfId="0"/>
    <cellStyle name="Normal 2 2 72" xfId="0"/>
    <cellStyle name="Normal 2 2 73" xfId="0"/>
    <cellStyle name="Normal 2 2 74" xfId="0"/>
    <cellStyle name="Normal 2 2 75" xfId="0"/>
    <cellStyle name="Normal 2 2 76" xfId="0"/>
    <cellStyle name="Normal 2 2 77" xfId="0"/>
    <cellStyle name="Normal 2 2 78" xfId="0"/>
    <cellStyle name="Normal 2 2 79" xfId="0"/>
    <cellStyle name="Normal 2 2 8" xfId="0"/>
    <cellStyle name="Normal 2 2 8 10" xfId="0"/>
    <cellStyle name="Normal 2 2 8 11" xfId="0"/>
    <cellStyle name="Normal 2 2 8 12" xfId="0"/>
    <cellStyle name="Normal 2 2 8 13" xfId="0"/>
    <cellStyle name="Normal 2 2 8 14" xfId="0"/>
    <cellStyle name="Normal 2 2 8 15" xfId="0"/>
    <cellStyle name="Normal 2 2 8 16" xfId="0"/>
    <cellStyle name="Normal 2 2 8 17" xfId="0"/>
    <cellStyle name="Normal 2 2 8 18" xfId="0"/>
    <cellStyle name="Normal 2 2 8 19" xfId="0"/>
    <cellStyle name="Normal 2 2 8 2" xfId="0"/>
    <cellStyle name="Normal 2 2 8 20" xfId="0"/>
    <cellStyle name="Normal 2 2 8 3" xfId="0"/>
    <cellStyle name="Normal 2 2 8 4" xfId="0"/>
    <cellStyle name="Normal 2 2 8 5" xfId="0"/>
    <cellStyle name="Normal 2 2 8 6" xfId="0"/>
    <cellStyle name="Normal 2 2 8 7" xfId="0"/>
    <cellStyle name="Normal 2 2 8 8" xfId="0"/>
    <cellStyle name="Normal 2 2 8 9" xfId="0"/>
    <cellStyle name="Normal 2 2 80" xfId="0"/>
    <cellStyle name="Normal 2 2 81" xfId="0"/>
    <cellStyle name="Normal 2 2 82" xfId="0"/>
    <cellStyle name="Normal 2 2 83" xfId="0"/>
    <cellStyle name="Normal 2 2 84" xfId="0"/>
    <cellStyle name="Normal 2 2 85" xfId="0"/>
    <cellStyle name="Normal 2 2 86" xfId="0"/>
    <cellStyle name="Normal 2 2 87" xfId="0"/>
    <cellStyle name="Normal 2 2 88" xfId="0"/>
    <cellStyle name="Normal 2 2 89" xfId="0"/>
    <cellStyle name="Normal 2 2 9" xfId="0"/>
    <cellStyle name="Normal 2 2 9 10" xfId="0"/>
    <cellStyle name="Normal 2 2 9 11" xfId="0"/>
    <cellStyle name="Normal 2 2 9 12" xfId="0"/>
    <cellStyle name="Normal 2 2 9 13" xfId="0"/>
    <cellStyle name="Normal 2 2 9 14" xfId="0"/>
    <cellStyle name="Normal 2 2 9 15" xfId="0"/>
    <cellStyle name="Normal 2 2 9 16" xfId="0"/>
    <cellStyle name="Normal 2 2 9 17" xfId="0"/>
    <cellStyle name="Normal 2 2 9 18" xfId="0"/>
    <cellStyle name="Normal 2 2 9 19" xfId="0"/>
    <cellStyle name="Normal 2 2 9 2" xfId="0"/>
    <cellStyle name="Normal 2 2 9 20" xfId="0"/>
    <cellStyle name="Normal 2 2 9 3" xfId="0"/>
    <cellStyle name="Normal 2 2 9 4" xfId="0"/>
    <cellStyle name="Normal 2 2 9 5" xfId="0"/>
    <cellStyle name="Normal 2 2 9 6" xfId="0"/>
    <cellStyle name="Normal 2 2 9 7" xfId="0"/>
    <cellStyle name="Normal 2 2 9 8" xfId="0"/>
    <cellStyle name="Normal 2 2 9 9" xfId="0"/>
    <cellStyle name="Normal 2 2 90" xfId="0"/>
    <cellStyle name="Normal 2 2 91" xfId="0"/>
    <cellStyle name="Normal 2 2 92" xfId="0"/>
    <cellStyle name="Normal 2 2 93" xfId="0"/>
    <cellStyle name="Normal 2 2 94" xfId="0"/>
    <cellStyle name="Normal 2 2 95" xfId="0"/>
    <cellStyle name="Normal 2 20" xfId="0"/>
    <cellStyle name="Normal 2 20 10" xfId="0"/>
    <cellStyle name="Normal 2 20 10 2" xfId="0"/>
    <cellStyle name="Normal 2 20 10 3" xfId="0"/>
    <cellStyle name="Normal 2 20 10 4" xfId="0"/>
    <cellStyle name="Normal 2 20 10 5" xfId="0"/>
    <cellStyle name="Normal 2 20 10 6" xfId="0"/>
    <cellStyle name="Normal 2 20 11" xfId="0"/>
    <cellStyle name="Normal 2 20 11 2" xfId="0"/>
    <cellStyle name="Normal 2 20 11 3" xfId="0"/>
    <cellStyle name="Normal 2 20 11 4" xfId="0"/>
    <cellStyle name="Normal 2 20 11 5" xfId="0"/>
    <cellStyle name="Normal 2 20 11 6" xfId="0"/>
    <cellStyle name="Normal 2 20 12" xfId="0"/>
    <cellStyle name="Normal 2 20 12 2" xfId="0"/>
    <cellStyle name="Normal 2 20 12 3" xfId="0"/>
    <cellStyle name="Normal 2 20 12 4" xfId="0"/>
    <cellStyle name="Normal 2 20 12 5" xfId="0"/>
    <cellStyle name="Normal 2 20 12 6" xfId="0"/>
    <cellStyle name="Normal 2 20 13" xfId="0"/>
    <cellStyle name="Normal 2 20 13 2" xfId="0"/>
    <cellStyle name="Normal 2 20 13 3" xfId="0"/>
    <cellStyle name="Normal 2 20 13 4" xfId="0"/>
    <cellStyle name="Normal 2 20 13 5" xfId="0"/>
    <cellStyle name="Normal 2 20 13 6" xfId="0"/>
    <cellStyle name="Normal 2 20 14" xfId="0"/>
    <cellStyle name="Normal 2 20 14 2" xfId="0"/>
    <cellStyle name="Normal 2 20 14 3" xfId="0"/>
    <cellStyle name="Normal 2 20 14 4" xfId="0"/>
    <cellStyle name="Normal 2 20 14 5" xfId="0"/>
    <cellStyle name="Normal 2 20 14 6" xfId="0"/>
    <cellStyle name="Normal 2 20 15" xfId="0"/>
    <cellStyle name="Normal 2 20 15 2" xfId="0"/>
    <cellStyle name="Normal 2 20 15 3" xfId="0"/>
    <cellStyle name="Normal 2 20 15 4" xfId="0"/>
    <cellStyle name="Normal 2 20 15 5" xfId="0"/>
    <cellStyle name="Normal 2 20 15 6" xfId="0"/>
    <cellStyle name="Normal 2 20 16" xfId="0"/>
    <cellStyle name="Normal 2 20 16 2" xfId="0"/>
    <cellStyle name="Normal 2 20 16 3" xfId="0"/>
    <cellStyle name="Normal 2 20 16 4" xfId="0"/>
    <cellStyle name="Normal 2 20 16 5" xfId="0"/>
    <cellStyle name="Normal 2 20 16 6" xfId="0"/>
    <cellStyle name="Normal 2 20 17" xfId="0"/>
    <cellStyle name="Normal 2 20 17 2" xfId="0"/>
    <cellStyle name="Normal 2 20 17 3" xfId="0"/>
    <cellStyle name="Normal 2 20 17 4" xfId="0"/>
    <cellStyle name="Normal 2 20 17 5" xfId="0"/>
    <cellStyle name="Normal 2 20 17 6" xfId="0"/>
    <cellStyle name="Normal 2 20 18" xfId="0"/>
    <cellStyle name="Normal 2 20 18 2" xfId="0"/>
    <cellStyle name="Normal 2 20 18 3" xfId="0"/>
    <cellStyle name="Normal 2 20 18 4" xfId="0"/>
    <cellStyle name="Normal 2 20 18 5" xfId="0"/>
    <cellStyle name="Normal 2 20 18 6" xfId="0"/>
    <cellStyle name="Normal 2 20 19" xfId="0"/>
    <cellStyle name="Normal 2 20 19 2" xfId="0"/>
    <cellStyle name="Normal 2 20 19 3" xfId="0"/>
    <cellStyle name="Normal 2 20 19 4" xfId="0"/>
    <cellStyle name="Normal 2 20 19 5" xfId="0"/>
    <cellStyle name="Normal 2 20 19 6" xfId="0"/>
    <cellStyle name="Normal 2 20 2" xfId="0"/>
    <cellStyle name="Normal 2 20 2 10" xfId="0"/>
    <cellStyle name="Normal 2 20 2 10 2" xfId="0"/>
    <cellStyle name="Normal 2 20 2 10 3" xfId="0"/>
    <cellStyle name="Normal 2 20 2 10 4" xfId="0"/>
    <cellStyle name="Normal 2 20 2 10 5" xfId="0"/>
    <cellStyle name="Normal 2 20 2 10 6" xfId="0"/>
    <cellStyle name="Normal 2 20 2 11" xfId="0"/>
    <cellStyle name="Normal 2 20 2 11 2" xfId="0"/>
    <cellStyle name="Normal 2 20 2 11 3" xfId="0"/>
    <cellStyle name="Normal 2 20 2 11 4" xfId="0"/>
    <cellStyle name="Normal 2 20 2 11 5" xfId="0"/>
    <cellStyle name="Normal 2 20 2 11 6" xfId="0"/>
    <cellStyle name="Normal 2 20 2 12" xfId="0"/>
    <cellStyle name="Normal 2 20 2 12 2" xfId="0"/>
    <cellStyle name="Normal 2 20 2 12 3" xfId="0"/>
    <cellStyle name="Normal 2 20 2 12 4" xfId="0"/>
    <cellStyle name="Normal 2 20 2 12 5" xfId="0"/>
    <cellStyle name="Normal 2 20 2 12 6" xfId="0"/>
    <cellStyle name="Normal 2 20 2 13" xfId="0"/>
    <cellStyle name="Normal 2 20 2 13 2" xfId="0"/>
    <cellStyle name="Normal 2 20 2 13 3" xfId="0"/>
    <cellStyle name="Normal 2 20 2 13 4" xfId="0"/>
    <cellStyle name="Normal 2 20 2 13 5" xfId="0"/>
    <cellStyle name="Normal 2 20 2 13 6" xfId="0"/>
    <cellStyle name="Normal 2 20 2 14" xfId="0"/>
    <cellStyle name="Normal 2 20 2 14 2" xfId="0"/>
    <cellStyle name="Normal 2 20 2 14 3" xfId="0"/>
    <cellStyle name="Normal 2 20 2 14 4" xfId="0"/>
    <cellStyle name="Normal 2 20 2 14 5" xfId="0"/>
    <cellStyle name="Normal 2 20 2 14 6" xfId="0"/>
    <cellStyle name="Normal 2 20 2 15" xfId="0"/>
    <cellStyle name="Normal 2 20 2 15 2" xfId="0"/>
    <cellStyle name="Normal 2 20 2 15 3" xfId="0"/>
    <cellStyle name="Normal 2 20 2 15 4" xfId="0"/>
    <cellStyle name="Normal 2 20 2 15 5" xfId="0"/>
    <cellStyle name="Normal 2 20 2 15 6" xfId="0"/>
    <cellStyle name="Normal 2 20 2 16" xfId="0"/>
    <cellStyle name="Normal 2 20 2 16 2" xfId="0"/>
    <cellStyle name="Normal 2 20 2 16 3" xfId="0"/>
    <cellStyle name="Normal 2 20 2 16 4" xfId="0"/>
    <cellStyle name="Normal 2 20 2 16 5" xfId="0"/>
    <cellStyle name="Normal 2 20 2 16 6" xfId="0"/>
    <cellStyle name="Normal 2 20 2 17" xfId="0"/>
    <cellStyle name="Normal 2 20 2 17 2" xfId="0"/>
    <cellStyle name="Normal 2 20 2 17 3" xfId="0"/>
    <cellStyle name="Normal 2 20 2 17 4" xfId="0"/>
    <cellStyle name="Normal 2 20 2 17 5" xfId="0"/>
    <cellStyle name="Normal 2 20 2 17 6" xfId="0"/>
    <cellStyle name="Normal 2 20 2 18" xfId="0"/>
    <cellStyle name="Normal 2 20 2 18 2" xfId="0"/>
    <cellStyle name="Normal 2 20 2 18 3" xfId="0"/>
    <cellStyle name="Normal 2 20 2 18 4" xfId="0"/>
    <cellStyle name="Normal 2 20 2 18 5" xfId="0"/>
    <cellStyle name="Normal 2 20 2 18 6" xfId="0"/>
    <cellStyle name="Normal 2 20 2 19" xfId="0"/>
    <cellStyle name="Normal 2 20 2 19 2" xfId="0"/>
    <cellStyle name="Normal 2 20 2 19 3" xfId="0"/>
    <cellStyle name="Normal 2 20 2 19 4" xfId="0"/>
    <cellStyle name="Normal 2 20 2 19 5" xfId="0"/>
    <cellStyle name="Normal 2 20 2 19 6" xfId="0"/>
    <cellStyle name="Normal 2 20 2 2" xfId="0"/>
    <cellStyle name="Normal 2 20 2 2 10" xfId="0"/>
    <cellStyle name="Normal 2 20 2 2 11" xfId="0"/>
    <cellStyle name="Normal 2 20 2 2 12" xfId="0"/>
    <cellStyle name="Normal 2 20 2 2 13" xfId="0"/>
    <cellStyle name="Normal 2 20 2 2 14" xfId="0"/>
    <cellStyle name="Normal 2 20 2 2 15" xfId="0"/>
    <cellStyle name="Normal 2 20 2 2 16" xfId="0"/>
    <cellStyle name="Normal 2 20 2 2 17" xfId="0"/>
    <cellStyle name="Normal 2 20 2 2 18" xfId="0"/>
    <cellStyle name="Normal 2 20 2 2 19" xfId="0"/>
    <cellStyle name="Normal 2 20 2 2 2" xfId="0"/>
    <cellStyle name="Normal 2 20 2 2 20" xfId="0"/>
    <cellStyle name="Normal 2 20 2 2 3" xfId="0"/>
    <cellStyle name="Normal 2 20 2 2 4" xfId="0"/>
    <cellStyle name="Normal 2 20 2 2 5" xfId="0"/>
    <cellStyle name="Normal 2 20 2 2 6" xfId="0"/>
    <cellStyle name="Normal 2 20 2 2 7" xfId="0"/>
    <cellStyle name="Normal 2 20 2 2 8" xfId="0"/>
    <cellStyle name="Normal 2 20 2 2 9" xfId="0"/>
    <cellStyle name="Normal 2 20 2 20" xfId="0"/>
    <cellStyle name="Normal 2 20 2 20 2" xfId="0"/>
    <cellStyle name="Normal 2 20 2 20 3" xfId="0"/>
    <cellStyle name="Normal 2 20 2 20 4" xfId="0"/>
    <cellStyle name="Normal 2 20 2 20 5" xfId="0"/>
    <cellStyle name="Normal 2 20 2 20 6" xfId="0"/>
    <cellStyle name="Normal 2 20 2 21" xfId="0"/>
    <cellStyle name="Normal 2 20 2 21 2" xfId="0"/>
    <cellStyle name="Normal 2 20 2 21 3" xfId="0"/>
    <cellStyle name="Normal 2 20 2 21 4" xfId="0"/>
    <cellStyle name="Normal 2 20 2 21 5" xfId="0"/>
    <cellStyle name="Normal 2 20 2 21 6" xfId="0"/>
    <cellStyle name="Normal 2 20 2 22" xfId="0"/>
    <cellStyle name="Normal 2 20 2 22 2" xfId="0"/>
    <cellStyle name="Normal 2 20 2 22 3" xfId="0"/>
    <cellStyle name="Normal 2 20 2 22 4" xfId="0"/>
    <cellStyle name="Normal 2 20 2 22 5" xfId="0"/>
    <cellStyle name="Normal 2 20 2 22 6" xfId="0"/>
    <cellStyle name="Normal 2 20 2 23" xfId="0"/>
    <cellStyle name="Normal 2 20 2 23 2" xfId="0"/>
    <cellStyle name="Normal 2 20 2 23 3" xfId="0"/>
    <cellStyle name="Normal 2 20 2 23 4" xfId="0"/>
    <cellStyle name="Normal 2 20 2 23 5" xfId="0"/>
    <cellStyle name="Normal 2 20 2 23 6" xfId="0"/>
    <cellStyle name="Normal 2 20 2 24" xfId="0"/>
    <cellStyle name="Normal 2 20 2 24 2" xfId="0"/>
    <cellStyle name="Normal 2 20 2 24 3" xfId="0"/>
    <cellStyle name="Normal 2 20 2 24 4" xfId="0"/>
    <cellStyle name="Normal 2 20 2 24 5" xfId="0"/>
    <cellStyle name="Normal 2 20 2 24 6" xfId="0"/>
    <cellStyle name="Normal 2 20 2 25" xfId="0"/>
    <cellStyle name="Normal 2 20 2 25 2" xfId="0"/>
    <cellStyle name="Normal 2 20 2 25 3" xfId="0"/>
    <cellStyle name="Normal 2 20 2 25 4" xfId="0"/>
    <cellStyle name="Normal 2 20 2 25 5" xfId="0"/>
    <cellStyle name="Normal 2 20 2 25 6" xfId="0"/>
    <cellStyle name="Normal 2 20 2 26" xfId="0"/>
    <cellStyle name="Normal 2 20 2 26 2" xfId="0"/>
    <cellStyle name="Normal 2 20 2 26 3" xfId="0"/>
    <cellStyle name="Normal 2 20 2 26 4" xfId="0"/>
    <cellStyle name="Normal 2 20 2 26 5" xfId="0"/>
    <cellStyle name="Normal 2 20 2 26 6" xfId="0"/>
    <cellStyle name="Normal 2 20 2 27" xfId="0"/>
    <cellStyle name="Normal 2 20 2 27 2" xfId="0"/>
    <cellStyle name="Normal 2 20 2 27 3" xfId="0"/>
    <cellStyle name="Normal 2 20 2 27 4" xfId="0"/>
    <cellStyle name="Normal 2 20 2 27 5" xfId="0"/>
    <cellStyle name="Normal 2 20 2 27 6" xfId="0"/>
    <cellStyle name="Normal 2 20 2 28" xfId="0"/>
    <cellStyle name="Normal 2 20 2 28 2" xfId="0"/>
    <cellStyle name="Normal 2 20 2 28 3" xfId="0"/>
    <cellStyle name="Normal 2 20 2 28 4" xfId="0"/>
    <cellStyle name="Normal 2 20 2 28 5" xfId="0"/>
    <cellStyle name="Normal 2 20 2 28 6" xfId="0"/>
    <cellStyle name="Normal 2 20 2 29" xfId="0"/>
    <cellStyle name="Normal 2 20 2 29 2" xfId="0"/>
    <cellStyle name="Normal 2 20 2 29 3" xfId="0"/>
    <cellStyle name="Normal 2 20 2 29 4" xfId="0"/>
    <cellStyle name="Normal 2 20 2 29 5" xfId="0"/>
    <cellStyle name="Normal 2 20 2 29 6" xfId="0"/>
    <cellStyle name="Normal 2 20 2 3" xfId="0"/>
    <cellStyle name="Normal 2 20 2 3 10" xfId="0"/>
    <cellStyle name="Normal 2 20 2 3 11" xfId="0"/>
    <cellStyle name="Normal 2 20 2 3 12" xfId="0"/>
    <cellStyle name="Normal 2 20 2 3 13" xfId="0"/>
    <cellStyle name="Normal 2 20 2 3 14" xfId="0"/>
    <cellStyle name="Normal 2 20 2 3 15" xfId="0"/>
    <cellStyle name="Normal 2 20 2 3 16" xfId="0"/>
    <cellStyle name="Normal 2 20 2 3 17" xfId="0"/>
    <cellStyle name="Normal 2 20 2 3 18" xfId="0"/>
    <cellStyle name="Normal 2 20 2 3 19" xfId="0"/>
    <cellStyle name="Normal 2 20 2 3 2" xfId="0"/>
    <cellStyle name="Normal 2 20 2 3 20" xfId="0"/>
    <cellStyle name="Normal 2 20 2 3 3" xfId="0"/>
    <cellStyle name="Normal 2 20 2 3 4" xfId="0"/>
    <cellStyle name="Normal 2 20 2 3 5" xfId="0"/>
    <cellStyle name="Normal 2 20 2 3 6" xfId="0"/>
    <cellStyle name="Normal 2 20 2 3 7" xfId="0"/>
    <cellStyle name="Normal 2 20 2 3 8" xfId="0"/>
    <cellStyle name="Normal 2 20 2 3 9" xfId="0"/>
    <cellStyle name="Normal 2 20 2 30" xfId="0"/>
    <cellStyle name="Normal 2 20 2 30 2" xfId="0"/>
    <cellStyle name="Normal 2 20 2 30 3" xfId="0"/>
    <cellStyle name="Normal 2 20 2 30 4" xfId="0"/>
    <cellStyle name="Normal 2 20 2 30 5" xfId="0"/>
    <cellStyle name="Normal 2 20 2 30 6" xfId="0"/>
    <cellStyle name="Normal 2 20 2 31" xfId="0"/>
    <cellStyle name="Normal 2 20 2 31 2" xfId="0"/>
    <cellStyle name="Normal 2 20 2 31 3" xfId="0"/>
    <cellStyle name="Normal 2 20 2 31 4" xfId="0"/>
    <cellStyle name="Normal 2 20 2 31 5" xfId="0"/>
    <cellStyle name="Normal 2 20 2 31 6" xfId="0"/>
    <cellStyle name="Normal 2 20 2 32" xfId="0"/>
    <cellStyle name="Normal 2 20 2 32 2" xfId="0"/>
    <cellStyle name="Normal 2 20 2 32 3" xfId="0"/>
    <cellStyle name="Normal 2 20 2 32 4" xfId="0"/>
    <cellStyle name="Normal 2 20 2 32 5" xfId="0"/>
    <cellStyle name="Normal 2 20 2 32 6" xfId="0"/>
    <cellStyle name="Normal 2 20 2 33" xfId="0"/>
    <cellStyle name="Normal 2 20 2 33 2" xfId="0"/>
    <cellStyle name="Normal 2 20 2 33 3" xfId="0"/>
    <cellStyle name="Normal 2 20 2 33 4" xfId="0"/>
    <cellStyle name="Normal 2 20 2 33 5" xfId="0"/>
    <cellStyle name="Normal 2 20 2 33 6" xfId="0"/>
    <cellStyle name="Normal 2 20 2 34" xfId="0"/>
    <cellStyle name="Normal 2 20 2 35" xfId="0"/>
    <cellStyle name="Normal 2 20 2 36" xfId="0"/>
    <cellStyle name="Normal 2 20 2 37" xfId="0"/>
    <cellStyle name="Normal 2 20 2 38" xfId="0"/>
    <cellStyle name="Normal 2 20 2 39" xfId="0"/>
    <cellStyle name="Normal 2 20 2 4" xfId="0"/>
    <cellStyle name="Normal 2 20 2 4 10" xfId="0"/>
    <cellStyle name="Normal 2 20 2 4 11" xfId="0"/>
    <cellStyle name="Normal 2 20 2 4 12" xfId="0"/>
    <cellStyle name="Normal 2 20 2 4 13" xfId="0"/>
    <cellStyle name="Normal 2 20 2 4 14" xfId="0"/>
    <cellStyle name="Normal 2 20 2 4 15" xfId="0"/>
    <cellStyle name="Normal 2 20 2 4 16" xfId="0"/>
    <cellStyle name="Normal 2 20 2 4 17" xfId="0"/>
    <cellStyle name="Normal 2 20 2 4 18" xfId="0"/>
    <cellStyle name="Normal 2 20 2 4 19" xfId="0"/>
    <cellStyle name="Normal 2 20 2 4 2" xfId="0"/>
    <cellStyle name="Normal 2 20 2 4 20" xfId="0"/>
    <cellStyle name="Normal 2 20 2 4 3" xfId="0"/>
    <cellStyle name="Normal 2 20 2 4 4" xfId="0"/>
    <cellStyle name="Normal 2 20 2 4 5" xfId="0"/>
    <cellStyle name="Normal 2 20 2 4 6" xfId="0"/>
    <cellStyle name="Normal 2 20 2 4 7" xfId="0"/>
    <cellStyle name="Normal 2 20 2 4 8" xfId="0"/>
    <cellStyle name="Normal 2 20 2 4 9" xfId="0"/>
    <cellStyle name="Normal 2 20 2 40" xfId="0"/>
    <cellStyle name="Normal 2 20 2 41" xfId="0"/>
    <cellStyle name="Normal 2 20 2 42" xfId="0"/>
    <cellStyle name="Normal 2 20 2 43" xfId="0"/>
    <cellStyle name="Normal 2 20 2 44" xfId="0"/>
    <cellStyle name="Normal 2 20 2 45" xfId="0"/>
    <cellStyle name="Normal 2 20 2 46" xfId="0"/>
    <cellStyle name="Normal 2 20 2 47" xfId="0"/>
    <cellStyle name="Normal 2 20 2 48" xfId="0"/>
    <cellStyle name="Normal 2 20 2 49" xfId="0"/>
    <cellStyle name="Normal 2 20 2 5" xfId="0"/>
    <cellStyle name="Normal 2 20 2 5 10" xfId="0"/>
    <cellStyle name="Normal 2 20 2 5 11" xfId="0"/>
    <cellStyle name="Normal 2 20 2 5 12" xfId="0"/>
    <cellStyle name="Normal 2 20 2 5 13" xfId="0"/>
    <cellStyle name="Normal 2 20 2 5 14" xfId="0"/>
    <cellStyle name="Normal 2 20 2 5 15" xfId="0"/>
    <cellStyle name="Normal 2 20 2 5 16" xfId="0"/>
    <cellStyle name="Normal 2 20 2 5 17" xfId="0"/>
    <cellStyle name="Normal 2 20 2 5 18" xfId="0"/>
    <cellStyle name="Normal 2 20 2 5 19" xfId="0"/>
    <cellStyle name="Normal 2 20 2 5 2" xfId="0"/>
    <cellStyle name="Normal 2 20 2 5 20" xfId="0"/>
    <cellStyle name="Normal 2 20 2 5 3" xfId="0"/>
    <cellStyle name="Normal 2 20 2 5 4" xfId="0"/>
    <cellStyle name="Normal 2 20 2 5 5" xfId="0"/>
    <cellStyle name="Normal 2 20 2 5 6" xfId="0"/>
    <cellStyle name="Normal 2 20 2 5 7" xfId="0"/>
    <cellStyle name="Normal 2 20 2 5 8" xfId="0"/>
    <cellStyle name="Normal 2 20 2 5 9" xfId="0"/>
    <cellStyle name="Normal 2 20 2 50" xfId="0"/>
    <cellStyle name="Normal 2 20 2 51" xfId="0"/>
    <cellStyle name="Normal 2 20 2 52" xfId="0"/>
    <cellStyle name="Normal 2 20 2 53" xfId="0"/>
    <cellStyle name="Normal 2 20 2 54" xfId="0"/>
    <cellStyle name="Normal 2 20 2 55" xfId="0"/>
    <cellStyle name="Normal 2 20 2 56" xfId="0"/>
    <cellStyle name="Normal 2 20 2 57" xfId="0"/>
    <cellStyle name="Normal 2 20 2 58" xfId="0"/>
    <cellStyle name="Normal 2 20 2 59" xfId="0"/>
    <cellStyle name="Normal 2 20 2 6" xfId="0"/>
    <cellStyle name="Normal 2 20 2 6 10" xfId="0"/>
    <cellStyle name="Normal 2 20 2 6 11" xfId="0"/>
    <cellStyle name="Normal 2 20 2 6 12" xfId="0"/>
    <cellStyle name="Normal 2 20 2 6 13" xfId="0"/>
    <cellStyle name="Normal 2 20 2 6 14" xfId="0"/>
    <cellStyle name="Normal 2 20 2 6 15" xfId="0"/>
    <cellStyle name="Normal 2 20 2 6 16" xfId="0"/>
    <cellStyle name="Normal 2 20 2 6 17" xfId="0"/>
    <cellStyle name="Normal 2 20 2 6 18" xfId="0"/>
    <cellStyle name="Normal 2 20 2 6 19" xfId="0"/>
    <cellStyle name="Normal 2 20 2 6 2" xfId="0"/>
    <cellStyle name="Normal 2 20 2 6 20" xfId="0"/>
    <cellStyle name="Normal 2 20 2 6 3" xfId="0"/>
    <cellStyle name="Normal 2 20 2 6 4" xfId="0"/>
    <cellStyle name="Normal 2 20 2 6 5" xfId="0"/>
    <cellStyle name="Normal 2 20 2 6 6" xfId="0"/>
    <cellStyle name="Normal 2 20 2 6 7" xfId="0"/>
    <cellStyle name="Normal 2 20 2 6 8" xfId="0"/>
    <cellStyle name="Normal 2 20 2 6 9" xfId="0"/>
    <cellStyle name="Normal 2 20 2 60" xfId="0"/>
    <cellStyle name="Normal 2 20 2 61" xfId="0"/>
    <cellStyle name="Normal 2 20 2 62" xfId="0"/>
    <cellStyle name="Normal 2 20 2 63" xfId="0"/>
    <cellStyle name="Normal 2 20 2 64" xfId="0"/>
    <cellStyle name="Normal 2 20 2 65" xfId="0"/>
    <cellStyle name="Normal 2 20 2 66" xfId="0"/>
    <cellStyle name="Normal 2 20 2 67" xfId="0"/>
    <cellStyle name="Normal 2 20 2 68" xfId="0"/>
    <cellStyle name="Normal 2 20 2 69" xfId="0"/>
    <cellStyle name="Normal 2 20 2 7" xfId="0"/>
    <cellStyle name="Normal 2 20 2 7 10" xfId="0"/>
    <cellStyle name="Normal 2 20 2 7 11" xfId="0"/>
    <cellStyle name="Normal 2 20 2 7 12" xfId="0"/>
    <cellStyle name="Normal 2 20 2 7 13" xfId="0"/>
    <cellStyle name="Normal 2 20 2 7 14" xfId="0"/>
    <cellStyle name="Normal 2 20 2 7 15" xfId="0"/>
    <cellStyle name="Normal 2 20 2 7 16" xfId="0"/>
    <cellStyle name="Normal 2 20 2 7 17" xfId="0"/>
    <cellStyle name="Normal 2 20 2 7 18" xfId="0"/>
    <cellStyle name="Normal 2 20 2 7 19" xfId="0"/>
    <cellStyle name="Normal 2 20 2 7 2" xfId="0"/>
    <cellStyle name="Normal 2 20 2 7 20" xfId="0"/>
    <cellStyle name="Normal 2 20 2 7 3" xfId="0"/>
    <cellStyle name="Normal 2 20 2 7 4" xfId="0"/>
    <cellStyle name="Normal 2 20 2 7 5" xfId="0"/>
    <cellStyle name="Normal 2 20 2 7 6" xfId="0"/>
    <cellStyle name="Normal 2 20 2 7 7" xfId="0"/>
    <cellStyle name="Normal 2 20 2 7 8" xfId="0"/>
    <cellStyle name="Normal 2 20 2 7 9" xfId="0"/>
    <cellStyle name="Normal 2 20 2 70" xfId="0"/>
    <cellStyle name="Normal 2 20 2 71" xfId="0"/>
    <cellStyle name="Normal 2 20 2 72" xfId="0"/>
    <cellStyle name="Normal 2 20 2 73" xfId="0"/>
    <cellStyle name="Normal 2 20 2 74" xfId="0"/>
    <cellStyle name="Normal 2 20 2 75" xfId="0"/>
    <cellStyle name="Normal 2 20 2 76" xfId="0"/>
    <cellStyle name="Normal 2 20 2 77" xfId="0"/>
    <cellStyle name="Normal 2 20 2 78" xfId="0"/>
    <cellStyle name="Normal 2 20 2 79" xfId="0"/>
    <cellStyle name="Normal 2 20 2 8" xfId="0"/>
    <cellStyle name="Normal 2 20 2 8 2" xfId="0"/>
    <cellStyle name="Normal 2 20 2 8 3" xfId="0"/>
    <cellStyle name="Normal 2 20 2 8 4" xfId="0"/>
    <cellStyle name="Normal 2 20 2 8 5" xfId="0"/>
    <cellStyle name="Normal 2 20 2 8 6" xfId="0"/>
    <cellStyle name="Normal 2 20 2 80" xfId="0"/>
    <cellStyle name="Normal 2 20 2 81" xfId="0"/>
    <cellStyle name="Normal 2 20 2 82" xfId="0"/>
    <cellStyle name="Normal 2 20 2 83" xfId="0"/>
    <cellStyle name="Normal 2 20 2 84" xfId="0"/>
    <cellStyle name="Normal 2 20 2 85" xfId="0"/>
    <cellStyle name="Normal 2 20 2 86" xfId="0"/>
    <cellStyle name="Normal 2 20 2 87" xfId="0"/>
    <cellStyle name="Normal 2 20 2 88" xfId="0"/>
    <cellStyle name="Normal 2 20 2 89" xfId="0"/>
    <cellStyle name="Normal 2 20 2 9" xfId="0"/>
    <cellStyle name="Normal 2 20 2 9 2" xfId="0"/>
    <cellStyle name="Normal 2 20 2 9 3" xfId="0"/>
    <cellStyle name="Normal 2 20 2 9 4" xfId="0"/>
    <cellStyle name="Normal 2 20 2 9 5" xfId="0"/>
    <cellStyle name="Normal 2 20 2 9 6" xfId="0"/>
    <cellStyle name="Normal 2 20 2 90" xfId="0"/>
    <cellStyle name="Normal 2 20 2 91" xfId="0"/>
    <cellStyle name="Normal 2 20 2 92" xfId="0"/>
    <cellStyle name="Normal 2 20 2 93" xfId="0"/>
    <cellStyle name="Normal 2 20 20" xfId="0"/>
    <cellStyle name="Normal 2 20 20 2" xfId="0"/>
    <cellStyle name="Normal 2 20 20 3" xfId="0"/>
    <cellStyle name="Normal 2 20 20 4" xfId="0"/>
    <cellStyle name="Normal 2 20 20 5" xfId="0"/>
    <cellStyle name="Normal 2 20 20 6" xfId="0"/>
    <cellStyle name="Normal 2 20 21" xfId="0"/>
    <cellStyle name="Normal 2 20 21 2" xfId="0"/>
    <cellStyle name="Normal 2 20 21 3" xfId="0"/>
    <cellStyle name="Normal 2 20 21 4" xfId="0"/>
    <cellStyle name="Normal 2 20 21 5" xfId="0"/>
    <cellStyle name="Normal 2 20 21 6" xfId="0"/>
    <cellStyle name="Normal 2 20 22" xfId="0"/>
    <cellStyle name="Normal 2 20 22 2" xfId="0"/>
    <cellStyle name="Normal 2 20 22 3" xfId="0"/>
    <cellStyle name="Normal 2 20 22 4" xfId="0"/>
    <cellStyle name="Normal 2 20 22 5" xfId="0"/>
    <cellStyle name="Normal 2 20 22 6" xfId="0"/>
    <cellStyle name="Normal 2 20 23" xfId="0"/>
    <cellStyle name="Normal 2 20 23 2" xfId="0"/>
    <cellStyle name="Normal 2 20 23 3" xfId="0"/>
    <cellStyle name="Normal 2 20 23 4" xfId="0"/>
    <cellStyle name="Normal 2 20 23 5" xfId="0"/>
    <cellStyle name="Normal 2 20 23 6" xfId="0"/>
    <cellStyle name="Normal 2 20 24" xfId="0"/>
    <cellStyle name="Normal 2 20 24 2" xfId="0"/>
    <cellStyle name="Normal 2 20 24 3" xfId="0"/>
    <cellStyle name="Normal 2 20 24 4" xfId="0"/>
    <cellStyle name="Normal 2 20 24 5" xfId="0"/>
    <cellStyle name="Normal 2 20 24 6" xfId="0"/>
    <cellStyle name="Normal 2 20 25" xfId="0"/>
    <cellStyle name="Normal 2 20 25 2" xfId="0"/>
    <cellStyle name="Normal 2 20 25 3" xfId="0"/>
    <cellStyle name="Normal 2 20 25 4" xfId="0"/>
    <cellStyle name="Normal 2 20 25 5" xfId="0"/>
    <cellStyle name="Normal 2 20 25 6" xfId="0"/>
    <cellStyle name="Normal 2 20 26" xfId="0"/>
    <cellStyle name="Normal 2 20 26 2" xfId="0"/>
    <cellStyle name="Normal 2 20 26 3" xfId="0"/>
    <cellStyle name="Normal 2 20 26 4" xfId="0"/>
    <cellStyle name="Normal 2 20 26 5" xfId="0"/>
    <cellStyle name="Normal 2 20 26 6" xfId="0"/>
    <cellStyle name="Normal 2 20 27" xfId="0"/>
    <cellStyle name="Normal 2 20 27 2" xfId="0"/>
    <cellStyle name="Normal 2 20 27 3" xfId="0"/>
    <cellStyle name="Normal 2 20 27 4" xfId="0"/>
    <cellStyle name="Normal 2 20 27 5" xfId="0"/>
    <cellStyle name="Normal 2 20 27 6" xfId="0"/>
    <cellStyle name="Normal 2 20 28" xfId="0"/>
    <cellStyle name="Normal 2 20 28 2" xfId="0"/>
    <cellStyle name="Normal 2 20 28 3" xfId="0"/>
    <cellStyle name="Normal 2 20 28 4" xfId="0"/>
    <cellStyle name="Normal 2 20 28 5" xfId="0"/>
    <cellStyle name="Normal 2 20 28 6" xfId="0"/>
    <cellStyle name="Normal 2 20 29" xfId="0"/>
    <cellStyle name="Normal 2 20 29 2" xfId="0"/>
    <cellStyle name="Normal 2 20 29 3" xfId="0"/>
    <cellStyle name="Normal 2 20 29 4" xfId="0"/>
    <cellStyle name="Normal 2 20 29 5" xfId="0"/>
    <cellStyle name="Normal 2 20 29 6" xfId="0"/>
    <cellStyle name="Normal 2 20 2_Planilha" xfId="0"/>
    <cellStyle name="Normal 2 20 3" xfId="0"/>
    <cellStyle name="Normal 2 20 3 10" xfId="0"/>
    <cellStyle name="Normal 2 20 3 10 2" xfId="0"/>
    <cellStyle name="Normal 2 20 3 10 3" xfId="0"/>
    <cellStyle name="Normal 2 20 3 10 4" xfId="0"/>
    <cellStyle name="Normal 2 20 3 10 5" xfId="0"/>
    <cellStyle name="Normal 2 20 3 10 6" xfId="0"/>
    <cellStyle name="Normal 2 20 3 11" xfId="0"/>
    <cellStyle name="Normal 2 20 3 11 2" xfId="0"/>
    <cellStyle name="Normal 2 20 3 11 3" xfId="0"/>
    <cellStyle name="Normal 2 20 3 11 4" xfId="0"/>
    <cellStyle name="Normal 2 20 3 11 5" xfId="0"/>
    <cellStyle name="Normal 2 20 3 11 6" xfId="0"/>
    <cellStyle name="Normal 2 20 3 12" xfId="0"/>
    <cellStyle name="Normal 2 20 3 12 2" xfId="0"/>
    <cellStyle name="Normal 2 20 3 12 3" xfId="0"/>
    <cellStyle name="Normal 2 20 3 12 4" xfId="0"/>
    <cellStyle name="Normal 2 20 3 12 5" xfId="0"/>
    <cellStyle name="Normal 2 20 3 12 6" xfId="0"/>
    <cellStyle name="Normal 2 20 3 13" xfId="0"/>
    <cellStyle name="Normal 2 20 3 13 2" xfId="0"/>
    <cellStyle name="Normal 2 20 3 13 3" xfId="0"/>
    <cellStyle name="Normal 2 20 3 13 4" xfId="0"/>
    <cellStyle name="Normal 2 20 3 13 5" xfId="0"/>
    <cellStyle name="Normal 2 20 3 13 6" xfId="0"/>
    <cellStyle name="Normal 2 20 3 14" xfId="0"/>
    <cellStyle name="Normal 2 20 3 14 2" xfId="0"/>
    <cellStyle name="Normal 2 20 3 14 3" xfId="0"/>
    <cellStyle name="Normal 2 20 3 14 4" xfId="0"/>
    <cellStyle name="Normal 2 20 3 14 5" xfId="0"/>
    <cellStyle name="Normal 2 20 3 14 6" xfId="0"/>
    <cellStyle name="Normal 2 20 3 15" xfId="0"/>
    <cellStyle name="Normal 2 20 3 15 2" xfId="0"/>
    <cellStyle name="Normal 2 20 3 15 3" xfId="0"/>
    <cellStyle name="Normal 2 20 3 15 4" xfId="0"/>
    <cellStyle name="Normal 2 20 3 15 5" xfId="0"/>
    <cellStyle name="Normal 2 20 3 15 6" xfId="0"/>
    <cellStyle name="Normal 2 20 3 16" xfId="0"/>
    <cellStyle name="Normal 2 20 3 16 2" xfId="0"/>
    <cellStyle name="Normal 2 20 3 16 3" xfId="0"/>
    <cellStyle name="Normal 2 20 3 16 4" xfId="0"/>
    <cellStyle name="Normal 2 20 3 16 5" xfId="0"/>
    <cellStyle name="Normal 2 20 3 16 6" xfId="0"/>
    <cellStyle name="Normal 2 20 3 17" xfId="0"/>
    <cellStyle name="Normal 2 20 3 17 2" xfId="0"/>
    <cellStyle name="Normal 2 20 3 17 3" xfId="0"/>
    <cellStyle name="Normal 2 20 3 17 4" xfId="0"/>
    <cellStyle name="Normal 2 20 3 17 5" xfId="0"/>
    <cellStyle name="Normal 2 20 3 17 6" xfId="0"/>
    <cellStyle name="Normal 2 20 3 18" xfId="0"/>
    <cellStyle name="Normal 2 20 3 18 2" xfId="0"/>
    <cellStyle name="Normal 2 20 3 18 3" xfId="0"/>
    <cellStyle name="Normal 2 20 3 18 4" xfId="0"/>
    <cellStyle name="Normal 2 20 3 18 5" xfId="0"/>
    <cellStyle name="Normal 2 20 3 18 6" xfId="0"/>
    <cellStyle name="Normal 2 20 3 19" xfId="0"/>
    <cellStyle name="Normal 2 20 3 19 2" xfId="0"/>
    <cellStyle name="Normal 2 20 3 19 3" xfId="0"/>
    <cellStyle name="Normal 2 20 3 19 4" xfId="0"/>
    <cellStyle name="Normal 2 20 3 19 5" xfId="0"/>
    <cellStyle name="Normal 2 20 3 19 6" xfId="0"/>
    <cellStyle name="Normal 2 20 3 2" xfId="0"/>
    <cellStyle name="Normal 2 20 3 2 10" xfId="0"/>
    <cellStyle name="Normal 2 20 3 2 11" xfId="0"/>
    <cellStyle name="Normal 2 20 3 2 12" xfId="0"/>
    <cellStyle name="Normal 2 20 3 2 13" xfId="0"/>
    <cellStyle name="Normal 2 20 3 2 14" xfId="0"/>
    <cellStyle name="Normal 2 20 3 2 15" xfId="0"/>
    <cellStyle name="Normal 2 20 3 2 16" xfId="0"/>
    <cellStyle name="Normal 2 20 3 2 17" xfId="0"/>
    <cellStyle name="Normal 2 20 3 2 18" xfId="0"/>
    <cellStyle name="Normal 2 20 3 2 19" xfId="0"/>
    <cellStyle name="Normal 2 20 3 2 2" xfId="0"/>
    <cellStyle name="Normal 2 20 3 2 20" xfId="0"/>
    <cellStyle name="Normal 2 20 3 2 3" xfId="0"/>
    <cellStyle name="Normal 2 20 3 2 4" xfId="0"/>
    <cellStyle name="Normal 2 20 3 2 5" xfId="0"/>
    <cellStyle name="Normal 2 20 3 2 6" xfId="0"/>
    <cellStyle name="Normal 2 20 3 2 7" xfId="0"/>
    <cellStyle name="Normal 2 20 3 2 8" xfId="0"/>
    <cellStyle name="Normal 2 20 3 2 9" xfId="0"/>
    <cellStyle name="Normal 2 20 3 20" xfId="0"/>
    <cellStyle name="Normal 2 20 3 20 2" xfId="0"/>
    <cellStyle name="Normal 2 20 3 20 3" xfId="0"/>
    <cellStyle name="Normal 2 20 3 20 4" xfId="0"/>
    <cellStyle name="Normal 2 20 3 20 5" xfId="0"/>
    <cellStyle name="Normal 2 20 3 20 6" xfId="0"/>
    <cellStyle name="Normal 2 20 3 21" xfId="0"/>
    <cellStyle name="Normal 2 20 3 21 2" xfId="0"/>
    <cellStyle name="Normal 2 20 3 21 3" xfId="0"/>
    <cellStyle name="Normal 2 20 3 21 4" xfId="0"/>
    <cellStyle name="Normal 2 20 3 21 5" xfId="0"/>
    <cellStyle name="Normal 2 20 3 21 6" xfId="0"/>
    <cellStyle name="Normal 2 20 3 22" xfId="0"/>
    <cellStyle name="Normal 2 20 3 22 2" xfId="0"/>
    <cellStyle name="Normal 2 20 3 22 3" xfId="0"/>
    <cellStyle name="Normal 2 20 3 22 4" xfId="0"/>
    <cellStyle name="Normal 2 20 3 22 5" xfId="0"/>
    <cellStyle name="Normal 2 20 3 22 6" xfId="0"/>
    <cellStyle name="Normal 2 20 3 23" xfId="0"/>
    <cellStyle name="Normal 2 20 3 23 2" xfId="0"/>
    <cellStyle name="Normal 2 20 3 23 3" xfId="0"/>
    <cellStyle name="Normal 2 20 3 23 4" xfId="0"/>
    <cellStyle name="Normal 2 20 3 23 5" xfId="0"/>
    <cellStyle name="Normal 2 20 3 23 6" xfId="0"/>
    <cellStyle name="Normal 2 20 3 24" xfId="0"/>
    <cellStyle name="Normal 2 20 3 24 2" xfId="0"/>
    <cellStyle name="Normal 2 20 3 24 3" xfId="0"/>
    <cellStyle name="Normal 2 20 3 24 4" xfId="0"/>
    <cellStyle name="Normal 2 20 3 24 5" xfId="0"/>
    <cellStyle name="Normal 2 20 3 24 6" xfId="0"/>
    <cellStyle name="Normal 2 20 3 25" xfId="0"/>
    <cellStyle name="Normal 2 20 3 25 2" xfId="0"/>
    <cellStyle name="Normal 2 20 3 25 3" xfId="0"/>
    <cellStyle name="Normal 2 20 3 25 4" xfId="0"/>
    <cellStyle name="Normal 2 20 3 25 5" xfId="0"/>
    <cellStyle name="Normal 2 20 3 25 6" xfId="0"/>
    <cellStyle name="Normal 2 20 3 26" xfId="0"/>
    <cellStyle name="Normal 2 20 3 26 2" xfId="0"/>
    <cellStyle name="Normal 2 20 3 26 3" xfId="0"/>
    <cellStyle name="Normal 2 20 3 26 4" xfId="0"/>
    <cellStyle name="Normal 2 20 3 26 5" xfId="0"/>
    <cellStyle name="Normal 2 20 3 26 6" xfId="0"/>
    <cellStyle name="Normal 2 20 3 27" xfId="0"/>
    <cellStyle name="Normal 2 20 3 27 2" xfId="0"/>
    <cellStyle name="Normal 2 20 3 27 3" xfId="0"/>
    <cellStyle name="Normal 2 20 3 27 4" xfId="0"/>
    <cellStyle name="Normal 2 20 3 27 5" xfId="0"/>
    <cellStyle name="Normal 2 20 3 27 6" xfId="0"/>
    <cellStyle name="Normal 2 20 3 28" xfId="0"/>
    <cellStyle name="Normal 2 20 3 28 2" xfId="0"/>
    <cellStyle name="Normal 2 20 3 28 3" xfId="0"/>
    <cellStyle name="Normal 2 20 3 28 4" xfId="0"/>
    <cellStyle name="Normal 2 20 3 28 5" xfId="0"/>
    <cellStyle name="Normal 2 20 3 28 6" xfId="0"/>
    <cellStyle name="Normal 2 20 3 29" xfId="0"/>
    <cellStyle name="Normal 2 20 3 29 2" xfId="0"/>
    <cellStyle name="Normal 2 20 3 29 3" xfId="0"/>
    <cellStyle name="Normal 2 20 3 29 4" xfId="0"/>
    <cellStyle name="Normal 2 20 3 29 5" xfId="0"/>
    <cellStyle name="Normal 2 20 3 29 6" xfId="0"/>
    <cellStyle name="Normal 2 20 3 3" xfId="0"/>
    <cellStyle name="Normal 2 20 3 3 10" xfId="0"/>
    <cellStyle name="Normal 2 20 3 3 11" xfId="0"/>
    <cellStyle name="Normal 2 20 3 3 12" xfId="0"/>
    <cellStyle name="Normal 2 20 3 3 13" xfId="0"/>
    <cellStyle name="Normal 2 20 3 3 14" xfId="0"/>
    <cellStyle name="Normal 2 20 3 3 15" xfId="0"/>
    <cellStyle name="Normal 2 20 3 3 16" xfId="0"/>
    <cellStyle name="Normal 2 20 3 3 17" xfId="0"/>
    <cellStyle name="Normal 2 20 3 3 18" xfId="0"/>
    <cellStyle name="Normal 2 20 3 3 19" xfId="0"/>
    <cellStyle name="Normal 2 20 3 3 2" xfId="0"/>
    <cellStyle name="Normal 2 20 3 3 20" xfId="0"/>
    <cellStyle name="Normal 2 20 3 3 3" xfId="0"/>
    <cellStyle name="Normal 2 20 3 3 4" xfId="0"/>
    <cellStyle name="Normal 2 20 3 3 5" xfId="0"/>
    <cellStyle name="Normal 2 20 3 3 6" xfId="0"/>
    <cellStyle name="Normal 2 20 3 3 7" xfId="0"/>
    <cellStyle name="Normal 2 20 3 3 8" xfId="0"/>
    <cellStyle name="Normal 2 20 3 3 9" xfId="0"/>
    <cellStyle name="Normal 2 20 3 30" xfId="0"/>
    <cellStyle name="Normal 2 20 3 30 2" xfId="0"/>
    <cellStyle name="Normal 2 20 3 30 3" xfId="0"/>
    <cellStyle name="Normal 2 20 3 30 4" xfId="0"/>
    <cellStyle name="Normal 2 20 3 30 5" xfId="0"/>
    <cellStyle name="Normal 2 20 3 30 6" xfId="0"/>
    <cellStyle name="Normal 2 20 3 31" xfId="0"/>
    <cellStyle name="Normal 2 20 3 31 2" xfId="0"/>
    <cellStyle name="Normal 2 20 3 31 3" xfId="0"/>
    <cellStyle name="Normal 2 20 3 31 4" xfId="0"/>
    <cellStyle name="Normal 2 20 3 31 5" xfId="0"/>
    <cellStyle name="Normal 2 20 3 31 6" xfId="0"/>
    <cellStyle name="Normal 2 20 3 32" xfId="0"/>
    <cellStyle name="Normal 2 20 3 32 2" xfId="0"/>
    <cellStyle name="Normal 2 20 3 32 3" xfId="0"/>
    <cellStyle name="Normal 2 20 3 32 4" xfId="0"/>
    <cellStyle name="Normal 2 20 3 32 5" xfId="0"/>
    <cellStyle name="Normal 2 20 3 32 6" xfId="0"/>
    <cellStyle name="Normal 2 20 3 33" xfId="0"/>
    <cellStyle name="Normal 2 20 3 33 2" xfId="0"/>
    <cellStyle name="Normal 2 20 3 33 3" xfId="0"/>
    <cellStyle name="Normal 2 20 3 33 4" xfId="0"/>
    <cellStyle name="Normal 2 20 3 33 5" xfId="0"/>
    <cellStyle name="Normal 2 20 3 33 6" xfId="0"/>
    <cellStyle name="Normal 2 20 3 34" xfId="0"/>
    <cellStyle name="Normal 2 20 3 35" xfId="0"/>
    <cellStyle name="Normal 2 20 3 36" xfId="0"/>
    <cellStyle name="Normal 2 20 3 37" xfId="0"/>
    <cellStyle name="Normal 2 20 3 38" xfId="0"/>
    <cellStyle name="Normal 2 20 3 39" xfId="0"/>
    <cellStyle name="Normal 2 20 3 4" xfId="0"/>
    <cellStyle name="Normal 2 20 3 4 10" xfId="0"/>
    <cellStyle name="Normal 2 20 3 4 11" xfId="0"/>
    <cellStyle name="Normal 2 20 3 4 12" xfId="0"/>
    <cellStyle name="Normal 2 20 3 4 13" xfId="0"/>
    <cellStyle name="Normal 2 20 3 4 14" xfId="0"/>
    <cellStyle name="Normal 2 20 3 4 15" xfId="0"/>
    <cellStyle name="Normal 2 20 3 4 16" xfId="0"/>
    <cellStyle name="Normal 2 20 3 4 17" xfId="0"/>
    <cellStyle name="Normal 2 20 3 4 18" xfId="0"/>
    <cellStyle name="Normal 2 20 3 4 19" xfId="0"/>
    <cellStyle name="Normal 2 20 3 4 2" xfId="0"/>
    <cellStyle name="Normal 2 20 3 4 20" xfId="0"/>
    <cellStyle name="Normal 2 20 3 4 3" xfId="0"/>
    <cellStyle name="Normal 2 20 3 4 4" xfId="0"/>
    <cellStyle name="Normal 2 20 3 4 5" xfId="0"/>
    <cellStyle name="Normal 2 20 3 4 6" xfId="0"/>
    <cellStyle name="Normal 2 20 3 4 7" xfId="0"/>
    <cellStyle name="Normal 2 20 3 4 8" xfId="0"/>
    <cellStyle name="Normal 2 20 3 4 9" xfId="0"/>
    <cellStyle name="Normal 2 20 3 40" xfId="0"/>
    <cellStyle name="Normal 2 20 3 41" xfId="0"/>
    <cellStyle name="Normal 2 20 3 42" xfId="0"/>
    <cellStyle name="Normal 2 20 3 43" xfId="0"/>
    <cellStyle name="Normal 2 20 3 44" xfId="0"/>
    <cellStyle name="Normal 2 20 3 45" xfId="0"/>
    <cellStyle name="Normal 2 20 3 46" xfId="0"/>
    <cellStyle name="Normal 2 20 3 47" xfId="0"/>
    <cellStyle name="Normal 2 20 3 48" xfId="0"/>
    <cellStyle name="Normal 2 20 3 49" xfId="0"/>
    <cellStyle name="Normal 2 20 3 5" xfId="0"/>
    <cellStyle name="Normal 2 20 3 5 10" xfId="0"/>
    <cellStyle name="Normal 2 20 3 5 11" xfId="0"/>
    <cellStyle name="Normal 2 20 3 5 12" xfId="0"/>
    <cellStyle name="Normal 2 20 3 5 13" xfId="0"/>
    <cellStyle name="Normal 2 20 3 5 14" xfId="0"/>
    <cellStyle name="Normal 2 20 3 5 15" xfId="0"/>
    <cellStyle name="Normal 2 20 3 5 16" xfId="0"/>
    <cellStyle name="Normal 2 20 3 5 17" xfId="0"/>
    <cellStyle name="Normal 2 20 3 5 18" xfId="0"/>
    <cellStyle name="Normal 2 20 3 5 19" xfId="0"/>
    <cellStyle name="Normal 2 20 3 5 2" xfId="0"/>
    <cellStyle name="Normal 2 20 3 5 20" xfId="0"/>
    <cellStyle name="Normal 2 20 3 5 3" xfId="0"/>
    <cellStyle name="Normal 2 20 3 5 4" xfId="0"/>
    <cellStyle name="Normal 2 20 3 5 5" xfId="0"/>
    <cellStyle name="Normal 2 20 3 5 6" xfId="0"/>
    <cellStyle name="Normal 2 20 3 5 7" xfId="0"/>
    <cellStyle name="Normal 2 20 3 5 8" xfId="0"/>
    <cellStyle name="Normal 2 20 3 5 9" xfId="0"/>
    <cellStyle name="Normal 2 20 3 50" xfId="0"/>
    <cellStyle name="Normal 2 20 3 51" xfId="0"/>
    <cellStyle name="Normal 2 20 3 52" xfId="0"/>
    <cellStyle name="Normal 2 20 3 53" xfId="0"/>
    <cellStyle name="Normal 2 20 3 54" xfId="0"/>
    <cellStyle name="Normal 2 20 3 55" xfId="0"/>
    <cellStyle name="Normal 2 20 3 56" xfId="0"/>
    <cellStyle name="Normal 2 20 3 57" xfId="0"/>
    <cellStyle name="Normal 2 20 3 58" xfId="0"/>
    <cellStyle name="Normal 2 20 3 59" xfId="0"/>
    <cellStyle name="Normal 2 20 3 6" xfId="0"/>
    <cellStyle name="Normal 2 20 3 6 10" xfId="0"/>
    <cellStyle name="Normal 2 20 3 6 11" xfId="0"/>
    <cellStyle name="Normal 2 20 3 6 12" xfId="0"/>
    <cellStyle name="Normal 2 20 3 6 13" xfId="0"/>
    <cellStyle name="Normal 2 20 3 6 14" xfId="0"/>
    <cellStyle name="Normal 2 20 3 6 15" xfId="0"/>
    <cellStyle name="Normal 2 20 3 6 16" xfId="0"/>
    <cellStyle name="Normal 2 20 3 6 17" xfId="0"/>
    <cellStyle name="Normal 2 20 3 6 18" xfId="0"/>
    <cellStyle name="Normal 2 20 3 6 19" xfId="0"/>
    <cellStyle name="Normal 2 20 3 6 2" xfId="0"/>
    <cellStyle name="Normal 2 20 3 6 20" xfId="0"/>
    <cellStyle name="Normal 2 20 3 6 3" xfId="0"/>
    <cellStyle name="Normal 2 20 3 6 4" xfId="0"/>
    <cellStyle name="Normal 2 20 3 6 5" xfId="0"/>
    <cellStyle name="Normal 2 20 3 6 6" xfId="0"/>
    <cellStyle name="Normal 2 20 3 6 7" xfId="0"/>
    <cellStyle name="Normal 2 20 3 6 8" xfId="0"/>
    <cellStyle name="Normal 2 20 3 6 9" xfId="0"/>
    <cellStyle name="Normal 2 20 3 60" xfId="0"/>
    <cellStyle name="Normal 2 20 3 61" xfId="0"/>
    <cellStyle name="Normal 2 20 3 62" xfId="0"/>
    <cellStyle name="Normal 2 20 3 63" xfId="0"/>
    <cellStyle name="Normal 2 20 3 64" xfId="0"/>
    <cellStyle name="Normal 2 20 3 65" xfId="0"/>
    <cellStyle name="Normal 2 20 3 66" xfId="0"/>
    <cellStyle name="Normal 2 20 3 67" xfId="0"/>
    <cellStyle name="Normal 2 20 3 68" xfId="0"/>
    <cellStyle name="Normal 2 20 3 69" xfId="0"/>
    <cellStyle name="Normal 2 20 3 7" xfId="0"/>
    <cellStyle name="Normal 2 20 3 7 10" xfId="0"/>
    <cellStyle name="Normal 2 20 3 7 11" xfId="0"/>
    <cellStyle name="Normal 2 20 3 7 12" xfId="0"/>
    <cellStyle name="Normal 2 20 3 7 13" xfId="0"/>
    <cellStyle name="Normal 2 20 3 7 14" xfId="0"/>
    <cellStyle name="Normal 2 20 3 7 15" xfId="0"/>
    <cellStyle name="Normal 2 20 3 7 16" xfId="0"/>
    <cellStyle name="Normal 2 20 3 7 17" xfId="0"/>
    <cellStyle name="Normal 2 20 3 7 18" xfId="0"/>
    <cellStyle name="Normal 2 20 3 7 19" xfId="0"/>
    <cellStyle name="Normal 2 20 3 7 2" xfId="0"/>
    <cellStyle name="Normal 2 20 3 7 20" xfId="0"/>
    <cellStyle name="Normal 2 20 3 7 3" xfId="0"/>
    <cellStyle name="Normal 2 20 3 7 4" xfId="0"/>
    <cellStyle name="Normal 2 20 3 7 5" xfId="0"/>
    <cellStyle name="Normal 2 20 3 7 6" xfId="0"/>
    <cellStyle name="Normal 2 20 3 7 7" xfId="0"/>
    <cellStyle name="Normal 2 20 3 7 8" xfId="0"/>
    <cellStyle name="Normal 2 20 3 7 9" xfId="0"/>
    <cellStyle name="Normal 2 20 3 70" xfId="0"/>
    <cellStyle name="Normal 2 20 3 71" xfId="0"/>
    <cellStyle name="Normal 2 20 3 72" xfId="0"/>
    <cellStyle name="Normal 2 20 3 73" xfId="0"/>
    <cellStyle name="Normal 2 20 3 74" xfId="0"/>
    <cellStyle name="Normal 2 20 3 75" xfId="0"/>
    <cellStyle name="Normal 2 20 3 76" xfId="0"/>
    <cellStyle name="Normal 2 20 3 77" xfId="0"/>
    <cellStyle name="Normal 2 20 3 78" xfId="0"/>
    <cellStyle name="Normal 2 20 3 79" xfId="0"/>
    <cellStyle name="Normal 2 20 3 8" xfId="0"/>
    <cellStyle name="Normal 2 20 3 8 2" xfId="0"/>
    <cellStyle name="Normal 2 20 3 8 3" xfId="0"/>
    <cellStyle name="Normal 2 20 3 8 4" xfId="0"/>
    <cellStyle name="Normal 2 20 3 8 5" xfId="0"/>
    <cellStyle name="Normal 2 20 3 8 6" xfId="0"/>
    <cellStyle name="Normal 2 20 3 80" xfId="0"/>
    <cellStyle name="Normal 2 20 3 81" xfId="0"/>
    <cellStyle name="Normal 2 20 3 82" xfId="0"/>
    <cellStyle name="Normal 2 20 3 83" xfId="0"/>
    <cellStyle name="Normal 2 20 3 84" xfId="0"/>
    <cellStyle name="Normal 2 20 3 85" xfId="0"/>
    <cellStyle name="Normal 2 20 3 86" xfId="0"/>
    <cellStyle name="Normal 2 20 3 87" xfId="0"/>
    <cellStyle name="Normal 2 20 3 88" xfId="0"/>
    <cellStyle name="Normal 2 20 3 89" xfId="0"/>
    <cellStyle name="Normal 2 20 3 9" xfId="0"/>
    <cellStyle name="Normal 2 20 3 9 2" xfId="0"/>
    <cellStyle name="Normal 2 20 3 9 3" xfId="0"/>
    <cellStyle name="Normal 2 20 3 9 4" xfId="0"/>
    <cellStyle name="Normal 2 20 3 9 5" xfId="0"/>
    <cellStyle name="Normal 2 20 3 9 6" xfId="0"/>
    <cellStyle name="Normal 2 20 3 90" xfId="0"/>
    <cellStyle name="Normal 2 20 3 91" xfId="0"/>
    <cellStyle name="Normal 2 20 3 92" xfId="0"/>
    <cellStyle name="Normal 2 20 3 93" xfId="0"/>
    <cellStyle name="Normal 2 20 30" xfId="0"/>
    <cellStyle name="Normal 2 20 30 2" xfId="0"/>
    <cellStyle name="Normal 2 20 30 3" xfId="0"/>
    <cellStyle name="Normal 2 20 30 4" xfId="0"/>
    <cellStyle name="Normal 2 20 30 5" xfId="0"/>
    <cellStyle name="Normal 2 20 30 6" xfId="0"/>
    <cellStyle name="Normal 2 20 31" xfId="0"/>
    <cellStyle name="Normal 2 20 31 2" xfId="0"/>
    <cellStyle name="Normal 2 20 31 3" xfId="0"/>
    <cellStyle name="Normal 2 20 31 4" xfId="0"/>
    <cellStyle name="Normal 2 20 31 5" xfId="0"/>
    <cellStyle name="Normal 2 20 31 6" xfId="0"/>
    <cellStyle name="Normal 2 20 32" xfId="0"/>
    <cellStyle name="Normal 2 20 32 2" xfId="0"/>
    <cellStyle name="Normal 2 20 32 3" xfId="0"/>
    <cellStyle name="Normal 2 20 32 4" xfId="0"/>
    <cellStyle name="Normal 2 20 32 5" xfId="0"/>
    <cellStyle name="Normal 2 20 32 6" xfId="0"/>
    <cellStyle name="Normal 2 20 33" xfId="0"/>
    <cellStyle name="Normal 2 20 33 2" xfId="0"/>
    <cellStyle name="Normal 2 20 33 3" xfId="0"/>
    <cellStyle name="Normal 2 20 33 4" xfId="0"/>
    <cellStyle name="Normal 2 20 33 5" xfId="0"/>
    <cellStyle name="Normal 2 20 33 6" xfId="0"/>
    <cellStyle name="Normal 2 20 34" xfId="0"/>
    <cellStyle name="Normal 2 20 34 2" xfId="0"/>
    <cellStyle name="Normal 2 20 34 3" xfId="0"/>
    <cellStyle name="Normal 2 20 34 4" xfId="0"/>
    <cellStyle name="Normal 2 20 34 5" xfId="0"/>
    <cellStyle name="Normal 2 20 34 6" xfId="0"/>
    <cellStyle name="Normal 2 20 35" xfId="0"/>
    <cellStyle name="Normal 2 20 35 2" xfId="0"/>
    <cellStyle name="Normal 2 20 35 3" xfId="0"/>
    <cellStyle name="Normal 2 20 35 4" xfId="0"/>
    <cellStyle name="Normal 2 20 35 5" xfId="0"/>
    <cellStyle name="Normal 2 20 35 6" xfId="0"/>
    <cellStyle name="Normal 2 20 36" xfId="0"/>
    <cellStyle name="Normal 2 20 37" xfId="0"/>
    <cellStyle name="Normal 2 20 38" xfId="0"/>
    <cellStyle name="Normal 2 20 39" xfId="0"/>
    <cellStyle name="Normal 2 20 3_Planilha" xfId="0"/>
    <cellStyle name="Normal 2 20 4" xfId="0"/>
    <cellStyle name="Normal 2 20 4 10" xfId="0"/>
    <cellStyle name="Normal 2 20 4 11" xfId="0"/>
    <cellStyle name="Normal 2 20 4 12" xfId="0"/>
    <cellStyle name="Normal 2 20 4 13" xfId="0"/>
    <cellStyle name="Normal 2 20 4 14" xfId="0"/>
    <cellStyle name="Normal 2 20 4 15" xfId="0"/>
    <cellStyle name="Normal 2 20 4 16" xfId="0"/>
    <cellStyle name="Normal 2 20 4 17" xfId="0"/>
    <cellStyle name="Normal 2 20 4 18" xfId="0"/>
    <cellStyle name="Normal 2 20 4 19" xfId="0"/>
    <cellStyle name="Normal 2 20 4 2" xfId="0"/>
    <cellStyle name="Normal 2 20 4 20" xfId="0"/>
    <cellStyle name="Normal 2 20 4 3" xfId="0"/>
    <cellStyle name="Normal 2 20 4 4" xfId="0"/>
    <cellStyle name="Normal 2 20 4 5" xfId="0"/>
    <cellStyle name="Normal 2 20 4 6" xfId="0"/>
    <cellStyle name="Normal 2 20 4 7" xfId="0"/>
    <cellStyle name="Normal 2 20 4 8" xfId="0"/>
    <cellStyle name="Normal 2 20 4 9" xfId="0"/>
    <cellStyle name="Normal 2 20 40" xfId="0"/>
    <cellStyle name="Normal 2 20 41" xfId="0"/>
    <cellStyle name="Normal 2 20 42" xfId="0"/>
    <cellStyle name="Normal 2 20 43" xfId="0"/>
    <cellStyle name="Normal 2 20 44" xfId="0"/>
    <cellStyle name="Normal 2 20 45" xfId="0"/>
    <cellStyle name="Normal 2 20 46" xfId="0"/>
    <cellStyle name="Normal 2 20 47" xfId="0"/>
    <cellStyle name="Normal 2 20 48" xfId="0"/>
    <cellStyle name="Normal 2 20 49" xfId="0"/>
    <cellStyle name="Normal 2 20 5" xfId="0"/>
    <cellStyle name="Normal 2 20 5 10" xfId="0"/>
    <cellStyle name="Normal 2 20 5 11" xfId="0"/>
    <cellStyle name="Normal 2 20 5 12" xfId="0"/>
    <cellStyle name="Normal 2 20 5 13" xfId="0"/>
    <cellStyle name="Normal 2 20 5 14" xfId="0"/>
    <cellStyle name="Normal 2 20 5 15" xfId="0"/>
    <cellStyle name="Normal 2 20 5 16" xfId="0"/>
    <cellStyle name="Normal 2 20 5 17" xfId="0"/>
    <cellStyle name="Normal 2 20 5 18" xfId="0"/>
    <cellStyle name="Normal 2 20 5 19" xfId="0"/>
    <cellStyle name="Normal 2 20 5 2" xfId="0"/>
    <cellStyle name="Normal 2 20 5 20" xfId="0"/>
    <cellStyle name="Normal 2 20 5 3" xfId="0"/>
    <cellStyle name="Normal 2 20 5 4" xfId="0"/>
    <cellStyle name="Normal 2 20 5 5" xfId="0"/>
    <cellStyle name="Normal 2 20 5 6" xfId="0"/>
    <cellStyle name="Normal 2 20 5 7" xfId="0"/>
    <cellStyle name="Normal 2 20 5 8" xfId="0"/>
    <cellStyle name="Normal 2 20 5 9" xfId="0"/>
    <cellStyle name="Normal 2 20 50" xfId="0"/>
    <cellStyle name="Normal 2 20 51" xfId="0"/>
    <cellStyle name="Normal 2 20 52" xfId="0"/>
    <cellStyle name="Normal 2 20 53" xfId="0"/>
    <cellStyle name="Normal 2 20 54" xfId="0"/>
    <cellStyle name="Normal 2 20 55" xfId="0"/>
    <cellStyle name="Normal 2 20 56" xfId="0"/>
    <cellStyle name="Normal 2 20 57" xfId="0"/>
    <cellStyle name="Normal 2 20 58" xfId="0"/>
    <cellStyle name="Normal 2 20 59" xfId="0"/>
    <cellStyle name="Normal 2 20 6" xfId="0"/>
    <cellStyle name="Normal 2 20 6 10" xfId="0"/>
    <cellStyle name="Normal 2 20 6 11" xfId="0"/>
    <cellStyle name="Normal 2 20 6 12" xfId="0"/>
    <cellStyle name="Normal 2 20 6 13" xfId="0"/>
    <cellStyle name="Normal 2 20 6 14" xfId="0"/>
    <cellStyle name="Normal 2 20 6 15" xfId="0"/>
    <cellStyle name="Normal 2 20 6 16" xfId="0"/>
    <cellStyle name="Normal 2 20 6 17" xfId="0"/>
    <cellStyle name="Normal 2 20 6 18" xfId="0"/>
    <cellStyle name="Normal 2 20 6 19" xfId="0"/>
    <cellStyle name="Normal 2 20 6 2" xfId="0"/>
    <cellStyle name="Normal 2 20 6 20" xfId="0"/>
    <cellStyle name="Normal 2 20 6 3" xfId="0"/>
    <cellStyle name="Normal 2 20 6 4" xfId="0"/>
    <cellStyle name="Normal 2 20 6 5" xfId="0"/>
    <cellStyle name="Normal 2 20 6 6" xfId="0"/>
    <cellStyle name="Normal 2 20 6 7" xfId="0"/>
    <cellStyle name="Normal 2 20 6 8" xfId="0"/>
    <cellStyle name="Normal 2 20 6 9" xfId="0"/>
    <cellStyle name="Normal 2 20 60" xfId="0"/>
    <cellStyle name="Normal 2 20 61" xfId="0"/>
    <cellStyle name="Normal 2 20 62" xfId="0"/>
    <cellStyle name="Normal 2 20 63" xfId="0"/>
    <cellStyle name="Normal 2 20 64" xfId="0"/>
    <cellStyle name="Normal 2 20 65" xfId="0"/>
    <cellStyle name="Normal 2 20 66" xfId="0"/>
    <cellStyle name="Normal 2 20 67" xfId="0"/>
    <cellStyle name="Normal 2 20 68" xfId="0"/>
    <cellStyle name="Normal 2 20 69" xfId="0"/>
    <cellStyle name="Normal 2 20 7" xfId="0"/>
    <cellStyle name="Normal 2 20 7 10" xfId="0"/>
    <cellStyle name="Normal 2 20 7 11" xfId="0"/>
    <cellStyle name="Normal 2 20 7 12" xfId="0"/>
    <cellStyle name="Normal 2 20 7 13" xfId="0"/>
    <cellStyle name="Normal 2 20 7 14" xfId="0"/>
    <cellStyle name="Normal 2 20 7 15" xfId="0"/>
    <cellStyle name="Normal 2 20 7 16" xfId="0"/>
    <cellStyle name="Normal 2 20 7 17" xfId="0"/>
    <cellStyle name="Normal 2 20 7 18" xfId="0"/>
    <cellStyle name="Normal 2 20 7 19" xfId="0"/>
    <cellStyle name="Normal 2 20 7 2" xfId="0"/>
    <cellStyle name="Normal 2 20 7 20" xfId="0"/>
    <cellStyle name="Normal 2 20 7 3" xfId="0"/>
    <cellStyle name="Normal 2 20 7 4" xfId="0"/>
    <cellStyle name="Normal 2 20 7 5" xfId="0"/>
    <cellStyle name="Normal 2 20 7 6" xfId="0"/>
    <cellStyle name="Normal 2 20 7 7" xfId="0"/>
    <cellStyle name="Normal 2 20 7 8" xfId="0"/>
    <cellStyle name="Normal 2 20 7 9" xfId="0"/>
    <cellStyle name="Normal 2 20 70" xfId="0"/>
    <cellStyle name="Normal 2 20 71" xfId="0"/>
    <cellStyle name="Normal 2 20 72" xfId="0"/>
    <cellStyle name="Normal 2 20 73" xfId="0"/>
    <cellStyle name="Normal 2 20 74" xfId="0"/>
    <cellStyle name="Normal 2 20 75" xfId="0"/>
    <cellStyle name="Normal 2 20 76" xfId="0"/>
    <cellStyle name="Normal 2 20 77" xfId="0"/>
    <cellStyle name="Normal 2 20 78" xfId="0"/>
    <cellStyle name="Normal 2 20 79" xfId="0"/>
    <cellStyle name="Normal 2 20 8" xfId="0"/>
    <cellStyle name="Normal 2 20 8 10" xfId="0"/>
    <cellStyle name="Normal 2 20 8 11" xfId="0"/>
    <cellStyle name="Normal 2 20 8 12" xfId="0"/>
    <cellStyle name="Normal 2 20 8 13" xfId="0"/>
    <cellStyle name="Normal 2 20 8 14" xfId="0"/>
    <cellStyle name="Normal 2 20 8 15" xfId="0"/>
    <cellStyle name="Normal 2 20 8 16" xfId="0"/>
    <cellStyle name="Normal 2 20 8 17" xfId="0"/>
    <cellStyle name="Normal 2 20 8 18" xfId="0"/>
    <cellStyle name="Normal 2 20 8 19" xfId="0"/>
    <cellStyle name="Normal 2 20 8 2" xfId="0"/>
    <cellStyle name="Normal 2 20 8 20" xfId="0"/>
    <cellStyle name="Normal 2 20 8 3" xfId="0"/>
    <cellStyle name="Normal 2 20 8 4" xfId="0"/>
    <cellStyle name="Normal 2 20 8 5" xfId="0"/>
    <cellStyle name="Normal 2 20 8 6" xfId="0"/>
    <cellStyle name="Normal 2 20 8 7" xfId="0"/>
    <cellStyle name="Normal 2 20 8 8" xfId="0"/>
    <cellStyle name="Normal 2 20 8 9" xfId="0"/>
    <cellStyle name="Normal 2 20 80" xfId="0"/>
    <cellStyle name="Normal 2 20 81" xfId="0"/>
    <cellStyle name="Normal 2 20 82" xfId="0"/>
    <cellStyle name="Normal 2 20 83" xfId="0"/>
    <cellStyle name="Normal 2 20 84" xfId="0"/>
    <cellStyle name="Normal 2 20 85" xfId="0"/>
    <cellStyle name="Normal 2 20 86" xfId="0"/>
    <cellStyle name="Normal 2 20 87" xfId="0"/>
    <cellStyle name="Normal 2 20 88" xfId="0"/>
    <cellStyle name="Normal 2 20 89" xfId="0"/>
    <cellStyle name="Normal 2 20 9" xfId="0"/>
    <cellStyle name="Normal 2 20 9 10" xfId="0"/>
    <cellStyle name="Normal 2 20 9 11" xfId="0"/>
    <cellStyle name="Normal 2 20 9 12" xfId="0"/>
    <cellStyle name="Normal 2 20 9 13" xfId="0"/>
    <cellStyle name="Normal 2 20 9 14" xfId="0"/>
    <cellStyle name="Normal 2 20 9 15" xfId="0"/>
    <cellStyle name="Normal 2 20 9 16" xfId="0"/>
    <cellStyle name="Normal 2 20 9 17" xfId="0"/>
    <cellStyle name="Normal 2 20 9 18" xfId="0"/>
    <cellStyle name="Normal 2 20 9 19" xfId="0"/>
    <cellStyle name="Normal 2 20 9 2" xfId="0"/>
    <cellStyle name="Normal 2 20 9 20" xfId="0"/>
    <cellStyle name="Normal 2 20 9 3" xfId="0"/>
    <cellStyle name="Normal 2 20 9 4" xfId="0"/>
    <cellStyle name="Normal 2 20 9 5" xfId="0"/>
    <cellStyle name="Normal 2 20 9 6" xfId="0"/>
    <cellStyle name="Normal 2 20 9 7" xfId="0"/>
    <cellStyle name="Normal 2 20 9 8" xfId="0"/>
    <cellStyle name="Normal 2 20 9 9" xfId="0"/>
    <cellStyle name="Normal 2 20 90" xfId="0"/>
    <cellStyle name="Normal 2 20 91" xfId="0"/>
    <cellStyle name="Normal 2 20 92" xfId="0"/>
    <cellStyle name="Normal 2 20 93" xfId="0"/>
    <cellStyle name="Normal 2 20 94" xfId="0"/>
    <cellStyle name="Normal 2 20 95" xfId="0"/>
    <cellStyle name="Normal 2 20_Planilha" xfId="0"/>
    <cellStyle name="Normal 2 21" xfId="0"/>
    <cellStyle name="Normal 2 21 10" xfId="0"/>
    <cellStyle name="Normal 2 21 10 2" xfId="0"/>
    <cellStyle name="Normal 2 21 10 3" xfId="0"/>
    <cellStyle name="Normal 2 21 10 4" xfId="0"/>
    <cellStyle name="Normal 2 21 10 5" xfId="0"/>
    <cellStyle name="Normal 2 21 10 6" xfId="0"/>
    <cellStyle name="Normal 2 21 11" xfId="0"/>
    <cellStyle name="Normal 2 21 11 2" xfId="0"/>
    <cellStyle name="Normal 2 21 11 3" xfId="0"/>
    <cellStyle name="Normal 2 21 11 4" xfId="0"/>
    <cellStyle name="Normal 2 21 11 5" xfId="0"/>
    <cellStyle name="Normal 2 21 11 6" xfId="0"/>
    <cellStyle name="Normal 2 21 12" xfId="0"/>
    <cellStyle name="Normal 2 21 12 2" xfId="0"/>
    <cellStyle name="Normal 2 21 12 3" xfId="0"/>
    <cellStyle name="Normal 2 21 12 4" xfId="0"/>
    <cellStyle name="Normal 2 21 12 5" xfId="0"/>
    <cellStyle name="Normal 2 21 12 6" xfId="0"/>
    <cellStyle name="Normal 2 21 13" xfId="0"/>
    <cellStyle name="Normal 2 21 13 2" xfId="0"/>
    <cellStyle name="Normal 2 21 13 3" xfId="0"/>
    <cellStyle name="Normal 2 21 13 4" xfId="0"/>
    <cellStyle name="Normal 2 21 13 5" xfId="0"/>
    <cellStyle name="Normal 2 21 13 6" xfId="0"/>
    <cellStyle name="Normal 2 21 14" xfId="0"/>
    <cellStyle name="Normal 2 21 14 2" xfId="0"/>
    <cellStyle name="Normal 2 21 14 3" xfId="0"/>
    <cellStyle name="Normal 2 21 14 4" xfId="0"/>
    <cellStyle name="Normal 2 21 14 5" xfId="0"/>
    <cellStyle name="Normal 2 21 14 6" xfId="0"/>
    <cellStyle name="Normal 2 21 15" xfId="0"/>
    <cellStyle name="Normal 2 21 15 2" xfId="0"/>
    <cellStyle name="Normal 2 21 15 3" xfId="0"/>
    <cellStyle name="Normal 2 21 15 4" xfId="0"/>
    <cellStyle name="Normal 2 21 15 5" xfId="0"/>
    <cellStyle name="Normal 2 21 15 6" xfId="0"/>
    <cellStyle name="Normal 2 21 16" xfId="0"/>
    <cellStyle name="Normal 2 21 16 2" xfId="0"/>
    <cellStyle name="Normal 2 21 16 3" xfId="0"/>
    <cellStyle name="Normal 2 21 16 4" xfId="0"/>
    <cellStyle name="Normal 2 21 16 5" xfId="0"/>
    <cellStyle name="Normal 2 21 16 6" xfId="0"/>
    <cellStyle name="Normal 2 21 17" xfId="0"/>
    <cellStyle name="Normal 2 21 17 2" xfId="0"/>
    <cellStyle name="Normal 2 21 17 3" xfId="0"/>
    <cellStyle name="Normal 2 21 17 4" xfId="0"/>
    <cellStyle name="Normal 2 21 17 5" xfId="0"/>
    <cellStyle name="Normal 2 21 17 6" xfId="0"/>
    <cellStyle name="Normal 2 21 18" xfId="0"/>
    <cellStyle name="Normal 2 21 18 2" xfId="0"/>
    <cellStyle name="Normal 2 21 18 3" xfId="0"/>
    <cellStyle name="Normal 2 21 18 4" xfId="0"/>
    <cellStyle name="Normal 2 21 18 5" xfId="0"/>
    <cellStyle name="Normal 2 21 18 6" xfId="0"/>
    <cellStyle name="Normal 2 21 19" xfId="0"/>
    <cellStyle name="Normal 2 21 19 2" xfId="0"/>
    <cellStyle name="Normal 2 21 19 3" xfId="0"/>
    <cellStyle name="Normal 2 21 19 4" xfId="0"/>
    <cellStyle name="Normal 2 21 19 5" xfId="0"/>
    <cellStyle name="Normal 2 21 19 6" xfId="0"/>
    <cellStyle name="Normal 2 21 2" xfId="0"/>
    <cellStyle name="Normal 2 21 2 10" xfId="0"/>
    <cellStyle name="Normal 2 21 2 10 2" xfId="0"/>
    <cellStyle name="Normal 2 21 2 10 3" xfId="0"/>
    <cellStyle name="Normal 2 21 2 10 4" xfId="0"/>
    <cellStyle name="Normal 2 21 2 10 5" xfId="0"/>
    <cellStyle name="Normal 2 21 2 10 6" xfId="0"/>
    <cellStyle name="Normal 2 21 2 11" xfId="0"/>
    <cellStyle name="Normal 2 21 2 11 2" xfId="0"/>
    <cellStyle name="Normal 2 21 2 11 3" xfId="0"/>
    <cellStyle name="Normal 2 21 2 11 4" xfId="0"/>
    <cellStyle name="Normal 2 21 2 11 5" xfId="0"/>
    <cellStyle name="Normal 2 21 2 11 6" xfId="0"/>
    <cellStyle name="Normal 2 21 2 12" xfId="0"/>
    <cellStyle name="Normal 2 21 2 12 2" xfId="0"/>
    <cellStyle name="Normal 2 21 2 12 3" xfId="0"/>
    <cellStyle name="Normal 2 21 2 12 4" xfId="0"/>
    <cellStyle name="Normal 2 21 2 12 5" xfId="0"/>
    <cellStyle name="Normal 2 21 2 12 6" xfId="0"/>
    <cellStyle name="Normal 2 21 2 13" xfId="0"/>
    <cellStyle name="Normal 2 21 2 13 2" xfId="0"/>
    <cellStyle name="Normal 2 21 2 13 3" xfId="0"/>
    <cellStyle name="Normal 2 21 2 13 4" xfId="0"/>
    <cellStyle name="Normal 2 21 2 13 5" xfId="0"/>
    <cellStyle name="Normal 2 21 2 13 6" xfId="0"/>
    <cellStyle name="Normal 2 21 2 14" xfId="0"/>
    <cellStyle name="Normal 2 21 2 14 2" xfId="0"/>
    <cellStyle name="Normal 2 21 2 14 3" xfId="0"/>
    <cellStyle name="Normal 2 21 2 14 4" xfId="0"/>
    <cellStyle name="Normal 2 21 2 14 5" xfId="0"/>
    <cellStyle name="Normal 2 21 2 14 6" xfId="0"/>
    <cellStyle name="Normal 2 21 2 15" xfId="0"/>
    <cellStyle name="Normal 2 21 2 15 2" xfId="0"/>
    <cellStyle name="Normal 2 21 2 15 3" xfId="0"/>
    <cellStyle name="Normal 2 21 2 15 4" xfId="0"/>
    <cellStyle name="Normal 2 21 2 15 5" xfId="0"/>
    <cellStyle name="Normal 2 21 2 15 6" xfId="0"/>
    <cellStyle name="Normal 2 21 2 16" xfId="0"/>
    <cellStyle name="Normal 2 21 2 16 2" xfId="0"/>
    <cellStyle name="Normal 2 21 2 16 3" xfId="0"/>
    <cellStyle name="Normal 2 21 2 16 4" xfId="0"/>
    <cellStyle name="Normal 2 21 2 16 5" xfId="0"/>
    <cellStyle name="Normal 2 21 2 16 6" xfId="0"/>
    <cellStyle name="Normal 2 21 2 17" xfId="0"/>
    <cellStyle name="Normal 2 21 2 17 2" xfId="0"/>
    <cellStyle name="Normal 2 21 2 17 3" xfId="0"/>
    <cellStyle name="Normal 2 21 2 17 4" xfId="0"/>
    <cellStyle name="Normal 2 21 2 17 5" xfId="0"/>
    <cellStyle name="Normal 2 21 2 17 6" xfId="0"/>
    <cellStyle name="Normal 2 21 2 18" xfId="0"/>
    <cellStyle name="Normal 2 21 2 18 2" xfId="0"/>
    <cellStyle name="Normal 2 21 2 18 3" xfId="0"/>
    <cellStyle name="Normal 2 21 2 18 4" xfId="0"/>
    <cellStyle name="Normal 2 21 2 18 5" xfId="0"/>
    <cellStyle name="Normal 2 21 2 18 6" xfId="0"/>
    <cellStyle name="Normal 2 21 2 19" xfId="0"/>
    <cellStyle name="Normal 2 21 2 19 2" xfId="0"/>
    <cellStyle name="Normal 2 21 2 19 3" xfId="0"/>
    <cellStyle name="Normal 2 21 2 19 4" xfId="0"/>
    <cellStyle name="Normal 2 21 2 19 5" xfId="0"/>
    <cellStyle name="Normal 2 21 2 19 6" xfId="0"/>
    <cellStyle name="Normal 2 21 2 2" xfId="0"/>
    <cellStyle name="Normal 2 21 2 2 10" xfId="0"/>
    <cellStyle name="Normal 2 21 2 2 11" xfId="0"/>
    <cellStyle name="Normal 2 21 2 2 12" xfId="0"/>
    <cellStyle name="Normal 2 21 2 2 13" xfId="0"/>
    <cellStyle name="Normal 2 21 2 2 14" xfId="0"/>
    <cellStyle name="Normal 2 21 2 2 15" xfId="0"/>
    <cellStyle name="Normal 2 21 2 2 16" xfId="0"/>
    <cellStyle name="Normal 2 21 2 2 17" xfId="0"/>
    <cellStyle name="Normal 2 21 2 2 18" xfId="0"/>
    <cellStyle name="Normal 2 21 2 2 19" xfId="0"/>
    <cellStyle name="Normal 2 21 2 2 2" xfId="0"/>
    <cellStyle name="Normal 2 21 2 2 20" xfId="0"/>
    <cellStyle name="Normal 2 21 2 2 3" xfId="0"/>
    <cellStyle name="Normal 2 21 2 2 4" xfId="0"/>
    <cellStyle name="Normal 2 21 2 2 5" xfId="0"/>
    <cellStyle name="Normal 2 21 2 2 6" xfId="0"/>
    <cellStyle name="Normal 2 21 2 2 7" xfId="0"/>
    <cellStyle name="Normal 2 21 2 2 8" xfId="0"/>
    <cellStyle name="Normal 2 21 2 2 9" xfId="0"/>
    <cellStyle name="Normal 2 21 2 20" xfId="0"/>
    <cellStyle name="Normal 2 21 2 20 2" xfId="0"/>
    <cellStyle name="Normal 2 21 2 20 3" xfId="0"/>
    <cellStyle name="Normal 2 21 2 20 4" xfId="0"/>
    <cellStyle name="Normal 2 21 2 20 5" xfId="0"/>
    <cellStyle name="Normal 2 21 2 20 6" xfId="0"/>
    <cellStyle name="Normal 2 21 2 21" xfId="0"/>
    <cellStyle name="Normal 2 21 2 21 2" xfId="0"/>
    <cellStyle name="Normal 2 21 2 21 3" xfId="0"/>
    <cellStyle name="Normal 2 21 2 21 4" xfId="0"/>
    <cellStyle name="Normal 2 21 2 21 5" xfId="0"/>
    <cellStyle name="Normal 2 21 2 21 6" xfId="0"/>
    <cellStyle name="Normal 2 21 2 22" xfId="0"/>
    <cellStyle name="Normal 2 21 2 22 2" xfId="0"/>
    <cellStyle name="Normal 2 21 2 22 3" xfId="0"/>
    <cellStyle name="Normal 2 21 2 22 4" xfId="0"/>
    <cellStyle name="Normal 2 21 2 22 5" xfId="0"/>
    <cellStyle name="Normal 2 21 2 22 6" xfId="0"/>
    <cellStyle name="Normal 2 21 2 23" xfId="0"/>
    <cellStyle name="Normal 2 21 2 23 2" xfId="0"/>
    <cellStyle name="Normal 2 21 2 23 3" xfId="0"/>
    <cellStyle name="Normal 2 21 2 23 4" xfId="0"/>
    <cellStyle name="Normal 2 21 2 23 5" xfId="0"/>
    <cellStyle name="Normal 2 21 2 23 6" xfId="0"/>
    <cellStyle name="Normal 2 21 2 24" xfId="0"/>
    <cellStyle name="Normal 2 21 2 24 2" xfId="0"/>
    <cellStyle name="Normal 2 21 2 24 3" xfId="0"/>
    <cellStyle name="Normal 2 21 2 24 4" xfId="0"/>
    <cellStyle name="Normal 2 21 2 24 5" xfId="0"/>
    <cellStyle name="Normal 2 21 2 24 6" xfId="0"/>
    <cellStyle name="Normal 2 21 2 25" xfId="0"/>
    <cellStyle name="Normal 2 21 2 25 2" xfId="0"/>
    <cellStyle name="Normal 2 21 2 25 3" xfId="0"/>
    <cellStyle name="Normal 2 21 2 25 4" xfId="0"/>
    <cellStyle name="Normal 2 21 2 25 5" xfId="0"/>
    <cellStyle name="Normal 2 21 2 25 6" xfId="0"/>
    <cellStyle name="Normal 2 21 2 26" xfId="0"/>
    <cellStyle name="Normal 2 21 2 26 2" xfId="0"/>
    <cellStyle name="Normal 2 21 2 26 3" xfId="0"/>
    <cellStyle name="Normal 2 21 2 26 4" xfId="0"/>
    <cellStyle name="Normal 2 21 2 26 5" xfId="0"/>
    <cellStyle name="Normal 2 21 2 26 6" xfId="0"/>
    <cellStyle name="Normal 2 21 2 27" xfId="0"/>
    <cellStyle name="Normal 2 21 2 27 2" xfId="0"/>
    <cellStyle name="Normal 2 21 2 27 3" xfId="0"/>
    <cellStyle name="Normal 2 21 2 27 4" xfId="0"/>
    <cellStyle name="Normal 2 21 2 27 5" xfId="0"/>
    <cellStyle name="Normal 2 21 2 27 6" xfId="0"/>
    <cellStyle name="Normal 2 21 2 28" xfId="0"/>
    <cellStyle name="Normal 2 21 2 28 2" xfId="0"/>
    <cellStyle name="Normal 2 21 2 28 3" xfId="0"/>
    <cellStyle name="Normal 2 21 2 28 4" xfId="0"/>
    <cellStyle name="Normal 2 21 2 28 5" xfId="0"/>
    <cellStyle name="Normal 2 21 2 28 6" xfId="0"/>
    <cellStyle name="Normal 2 21 2 29" xfId="0"/>
    <cellStyle name="Normal 2 21 2 29 2" xfId="0"/>
    <cellStyle name="Normal 2 21 2 29 3" xfId="0"/>
    <cellStyle name="Normal 2 21 2 29 4" xfId="0"/>
    <cellStyle name="Normal 2 21 2 29 5" xfId="0"/>
    <cellStyle name="Normal 2 21 2 29 6" xfId="0"/>
    <cellStyle name="Normal 2 21 2 3" xfId="0"/>
    <cellStyle name="Normal 2 21 2 3 10" xfId="0"/>
    <cellStyle name="Normal 2 21 2 3 11" xfId="0"/>
    <cellStyle name="Normal 2 21 2 3 12" xfId="0"/>
    <cellStyle name="Normal 2 21 2 3 13" xfId="0"/>
    <cellStyle name="Normal 2 21 2 3 14" xfId="0"/>
    <cellStyle name="Normal 2 21 2 3 15" xfId="0"/>
    <cellStyle name="Normal 2 21 2 3 16" xfId="0"/>
    <cellStyle name="Normal 2 21 2 3 17" xfId="0"/>
    <cellStyle name="Normal 2 21 2 3 18" xfId="0"/>
    <cellStyle name="Normal 2 21 2 3 19" xfId="0"/>
    <cellStyle name="Normal 2 21 2 3 2" xfId="0"/>
    <cellStyle name="Normal 2 21 2 3 20" xfId="0"/>
    <cellStyle name="Normal 2 21 2 3 3" xfId="0"/>
    <cellStyle name="Normal 2 21 2 3 4" xfId="0"/>
    <cellStyle name="Normal 2 21 2 3 5" xfId="0"/>
    <cellStyle name="Normal 2 21 2 3 6" xfId="0"/>
    <cellStyle name="Normal 2 21 2 3 7" xfId="0"/>
    <cellStyle name="Normal 2 21 2 3 8" xfId="0"/>
    <cellStyle name="Normal 2 21 2 3 9" xfId="0"/>
    <cellStyle name="Normal 2 21 2 30" xfId="0"/>
    <cellStyle name="Normal 2 21 2 30 2" xfId="0"/>
    <cellStyle name="Normal 2 21 2 30 3" xfId="0"/>
    <cellStyle name="Normal 2 21 2 30 4" xfId="0"/>
    <cellStyle name="Normal 2 21 2 30 5" xfId="0"/>
    <cellStyle name="Normal 2 21 2 30 6" xfId="0"/>
    <cellStyle name="Normal 2 21 2 31" xfId="0"/>
    <cellStyle name="Normal 2 21 2 31 2" xfId="0"/>
    <cellStyle name="Normal 2 21 2 31 3" xfId="0"/>
    <cellStyle name="Normal 2 21 2 31 4" xfId="0"/>
    <cellStyle name="Normal 2 21 2 31 5" xfId="0"/>
    <cellStyle name="Normal 2 21 2 31 6" xfId="0"/>
    <cellStyle name="Normal 2 21 2 32" xfId="0"/>
    <cellStyle name="Normal 2 21 2 32 2" xfId="0"/>
    <cellStyle name="Normal 2 21 2 32 3" xfId="0"/>
    <cellStyle name="Normal 2 21 2 32 4" xfId="0"/>
    <cellStyle name="Normal 2 21 2 32 5" xfId="0"/>
    <cellStyle name="Normal 2 21 2 32 6" xfId="0"/>
    <cellStyle name="Normal 2 21 2 33" xfId="0"/>
    <cellStyle name="Normal 2 21 2 33 2" xfId="0"/>
    <cellStyle name="Normal 2 21 2 33 3" xfId="0"/>
    <cellStyle name="Normal 2 21 2 33 4" xfId="0"/>
    <cellStyle name="Normal 2 21 2 33 5" xfId="0"/>
    <cellStyle name="Normal 2 21 2 33 6" xfId="0"/>
    <cellStyle name="Normal 2 21 2 34" xfId="0"/>
    <cellStyle name="Normal 2 21 2 35" xfId="0"/>
    <cellStyle name="Normal 2 21 2 36" xfId="0"/>
    <cellStyle name="Normal 2 21 2 37" xfId="0"/>
    <cellStyle name="Normal 2 21 2 38" xfId="0"/>
    <cellStyle name="Normal 2 21 2 39" xfId="0"/>
    <cellStyle name="Normal 2 21 2 4" xfId="0"/>
    <cellStyle name="Normal 2 21 2 4 10" xfId="0"/>
    <cellStyle name="Normal 2 21 2 4 11" xfId="0"/>
    <cellStyle name="Normal 2 21 2 4 12" xfId="0"/>
    <cellStyle name="Normal 2 21 2 4 13" xfId="0"/>
    <cellStyle name="Normal 2 21 2 4 14" xfId="0"/>
    <cellStyle name="Normal 2 21 2 4 15" xfId="0"/>
    <cellStyle name="Normal 2 21 2 4 16" xfId="0"/>
    <cellStyle name="Normal 2 21 2 4 17" xfId="0"/>
    <cellStyle name="Normal 2 21 2 4 18" xfId="0"/>
    <cellStyle name="Normal 2 21 2 4 19" xfId="0"/>
    <cellStyle name="Normal 2 21 2 4 2" xfId="0"/>
    <cellStyle name="Normal 2 21 2 4 20" xfId="0"/>
    <cellStyle name="Normal 2 21 2 4 3" xfId="0"/>
    <cellStyle name="Normal 2 21 2 4 4" xfId="0"/>
    <cellStyle name="Normal 2 21 2 4 5" xfId="0"/>
    <cellStyle name="Normal 2 21 2 4 6" xfId="0"/>
    <cellStyle name="Normal 2 21 2 4 7" xfId="0"/>
    <cellStyle name="Normal 2 21 2 4 8" xfId="0"/>
    <cellStyle name="Normal 2 21 2 4 9" xfId="0"/>
    <cellStyle name="Normal 2 21 2 40" xfId="0"/>
    <cellStyle name="Normal 2 21 2 41" xfId="0"/>
    <cellStyle name="Normal 2 21 2 42" xfId="0"/>
    <cellStyle name="Normal 2 21 2 43" xfId="0"/>
    <cellStyle name="Normal 2 21 2 44" xfId="0"/>
    <cellStyle name="Normal 2 21 2 45" xfId="0"/>
    <cellStyle name="Normal 2 21 2 46" xfId="0"/>
    <cellStyle name="Normal 2 21 2 47" xfId="0"/>
    <cellStyle name="Normal 2 21 2 48" xfId="0"/>
    <cellStyle name="Normal 2 21 2 49" xfId="0"/>
    <cellStyle name="Normal 2 21 2 5" xfId="0"/>
    <cellStyle name="Normal 2 21 2 5 10" xfId="0"/>
    <cellStyle name="Normal 2 21 2 5 11" xfId="0"/>
    <cellStyle name="Normal 2 21 2 5 12" xfId="0"/>
    <cellStyle name="Normal 2 21 2 5 13" xfId="0"/>
    <cellStyle name="Normal 2 21 2 5 14" xfId="0"/>
    <cellStyle name="Normal 2 21 2 5 15" xfId="0"/>
    <cellStyle name="Normal 2 21 2 5 16" xfId="0"/>
    <cellStyle name="Normal 2 21 2 5 17" xfId="0"/>
    <cellStyle name="Normal 2 21 2 5 18" xfId="0"/>
    <cellStyle name="Normal 2 21 2 5 19" xfId="0"/>
    <cellStyle name="Normal 2 21 2 5 2" xfId="0"/>
    <cellStyle name="Normal 2 21 2 5 20" xfId="0"/>
    <cellStyle name="Normal 2 21 2 5 3" xfId="0"/>
    <cellStyle name="Normal 2 21 2 5 4" xfId="0"/>
    <cellStyle name="Normal 2 21 2 5 5" xfId="0"/>
    <cellStyle name="Normal 2 21 2 5 6" xfId="0"/>
    <cellStyle name="Normal 2 21 2 5 7" xfId="0"/>
    <cellStyle name="Normal 2 21 2 5 8" xfId="0"/>
    <cellStyle name="Normal 2 21 2 5 9" xfId="0"/>
    <cellStyle name="Normal 2 21 2 50" xfId="0"/>
    <cellStyle name="Normal 2 21 2 51" xfId="0"/>
    <cellStyle name="Normal 2 21 2 52" xfId="0"/>
    <cellStyle name="Normal 2 21 2 53" xfId="0"/>
    <cellStyle name="Normal 2 21 2 54" xfId="0"/>
    <cellStyle name="Normal 2 21 2 55" xfId="0"/>
    <cellStyle name="Normal 2 21 2 56" xfId="0"/>
    <cellStyle name="Normal 2 21 2 57" xfId="0"/>
    <cellStyle name="Normal 2 21 2 58" xfId="0"/>
    <cellStyle name="Normal 2 21 2 59" xfId="0"/>
    <cellStyle name="Normal 2 21 2 6" xfId="0"/>
    <cellStyle name="Normal 2 21 2 6 10" xfId="0"/>
    <cellStyle name="Normal 2 21 2 6 11" xfId="0"/>
    <cellStyle name="Normal 2 21 2 6 12" xfId="0"/>
    <cellStyle name="Normal 2 21 2 6 13" xfId="0"/>
    <cellStyle name="Normal 2 21 2 6 14" xfId="0"/>
    <cellStyle name="Normal 2 21 2 6 15" xfId="0"/>
    <cellStyle name="Normal 2 21 2 6 16" xfId="0"/>
    <cellStyle name="Normal 2 21 2 6 17" xfId="0"/>
    <cellStyle name="Normal 2 21 2 6 18" xfId="0"/>
    <cellStyle name="Normal 2 21 2 6 19" xfId="0"/>
    <cellStyle name="Normal 2 21 2 6 2" xfId="0"/>
    <cellStyle name="Normal 2 21 2 6 20" xfId="0"/>
    <cellStyle name="Normal 2 21 2 6 3" xfId="0"/>
    <cellStyle name="Normal 2 21 2 6 4" xfId="0"/>
    <cellStyle name="Normal 2 21 2 6 5" xfId="0"/>
    <cellStyle name="Normal 2 21 2 6 6" xfId="0"/>
    <cellStyle name="Normal 2 21 2 6 7" xfId="0"/>
    <cellStyle name="Normal 2 21 2 6 8" xfId="0"/>
    <cellStyle name="Normal 2 21 2 6 9" xfId="0"/>
    <cellStyle name="Normal 2 21 2 60" xfId="0"/>
    <cellStyle name="Normal 2 21 2 61" xfId="0"/>
    <cellStyle name="Normal 2 21 2 62" xfId="0"/>
    <cellStyle name="Normal 2 21 2 63" xfId="0"/>
    <cellStyle name="Normal 2 21 2 64" xfId="0"/>
    <cellStyle name="Normal 2 21 2 65" xfId="0"/>
    <cellStyle name="Normal 2 21 2 66" xfId="0"/>
    <cellStyle name="Normal 2 21 2 67" xfId="0"/>
    <cellStyle name="Normal 2 21 2 68" xfId="0"/>
    <cellStyle name="Normal 2 21 2 69" xfId="0"/>
    <cellStyle name="Normal 2 21 2 7" xfId="0"/>
    <cellStyle name="Normal 2 21 2 7 10" xfId="0"/>
    <cellStyle name="Normal 2 21 2 7 11" xfId="0"/>
    <cellStyle name="Normal 2 21 2 7 12" xfId="0"/>
    <cellStyle name="Normal 2 21 2 7 13" xfId="0"/>
    <cellStyle name="Normal 2 21 2 7 14" xfId="0"/>
    <cellStyle name="Normal 2 21 2 7 15" xfId="0"/>
    <cellStyle name="Normal 2 21 2 7 16" xfId="0"/>
    <cellStyle name="Normal 2 21 2 7 17" xfId="0"/>
    <cellStyle name="Normal 2 21 2 7 18" xfId="0"/>
    <cellStyle name="Normal 2 21 2 7 19" xfId="0"/>
    <cellStyle name="Normal 2 21 2 7 2" xfId="0"/>
    <cellStyle name="Normal 2 21 2 7 20" xfId="0"/>
    <cellStyle name="Normal 2 21 2 7 3" xfId="0"/>
    <cellStyle name="Normal 2 21 2 7 4" xfId="0"/>
    <cellStyle name="Normal 2 21 2 7 5" xfId="0"/>
    <cellStyle name="Normal 2 21 2 7 6" xfId="0"/>
    <cellStyle name="Normal 2 21 2 7 7" xfId="0"/>
    <cellStyle name="Normal 2 21 2 7 8" xfId="0"/>
    <cellStyle name="Normal 2 21 2 7 9" xfId="0"/>
    <cellStyle name="Normal 2 21 2 70" xfId="0"/>
    <cellStyle name="Normal 2 21 2 71" xfId="0"/>
    <cellStyle name="Normal 2 21 2 72" xfId="0"/>
    <cellStyle name="Normal 2 21 2 73" xfId="0"/>
    <cellStyle name="Normal 2 21 2 74" xfId="0"/>
    <cellStyle name="Normal 2 21 2 75" xfId="0"/>
    <cellStyle name="Normal 2 21 2 76" xfId="0"/>
    <cellStyle name="Normal 2 21 2 77" xfId="0"/>
    <cellStyle name="Normal 2 21 2 78" xfId="0"/>
    <cellStyle name="Normal 2 21 2 79" xfId="0"/>
    <cellStyle name="Normal 2 21 2 8" xfId="0"/>
    <cellStyle name="Normal 2 21 2 8 2" xfId="0"/>
    <cellStyle name="Normal 2 21 2 8 3" xfId="0"/>
    <cellStyle name="Normal 2 21 2 8 4" xfId="0"/>
    <cellStyle name="Normal 2 21 2 8 5" xfId="0"/>
    <cellStyle name="Normal 2 21 2 8 6" xfId="0"/>
    <cellStyle name="Normal 2 21 2 80" xfId="0"/>
    <cellStyle name="Normal 2 21 2 81" xfId="0"/>
    <cellStyle name="Normal 2 21 2 82" xfId="0"/>
    <cellStyle name="Normal 2 21 2 83" xfId="0"/>
    <cellStyle name="Normal 2 21 2 84" xfId="0"/>
    <cellStyle name="Normal 2 21 2 85" xfId="0"/>
    <cellStyle name="Normal 2 21 2 86" xfId="0"/>
    <cellStyle name="Normal 2 21 2 87" xfId="0"/>
    <cellStyle name="Normal 2 21 2 88" xfId="0"/>
    <cellStyle name="Normal 2 21 2 89" xfId="0"/>
    <cellStyle name="Normal 2 21 2 9" xfId="0"/>
    <cellStyle name="Normal 2 21 2 9 2" xfId="0"/>
    <cellStyle name="Normal 2 21 2 9 3" xfId="0"/>
    <cellStyle name="Normal 2 21 2 9 4" xfId="0"/>
    <cellStyle name="Normal 2 21 2 9 5" xfId="0"/>
    <cellStyle name="Normal 2 21 2 9 6" xfId="0"/>
    <cellStyle name="Normal 2 21 2 90" xfId="0"/>
    <cellStyle name="Normal 2 21 2 91" xfId="0"/>
    <cellStyle name="Normal 2 21 2 92" xfId="0"/>
    <cellStyle name="Normal 2 21 2 93" xfId="0"/>
    <cellStyle name="Normal 2 21 20" xfId="0"/>
    <cellStyle name="Normal 2 21 20 2" xfId="0"/>
    <cellStyle name="Normal 2 21 20 3" xfId="0"/>
    <cellStyle name="Normal 2 21 20 4" xfId="0"/>
    <cellStyle name="Normal 2 21 20 5" xfId="0"/>
    <cellStyle name="Normal 2 21 20 6" xfId="0"/>
    <cellStyle name="Normal 2 21 21" xfId="0"/>
    <cellStyle name="Normal 2 21 21 2" xfId="0"/>
    <cellStyle name="Normal 2 21 21 3" xfId="0"/>
    <cellStyle name="Normal 2 21 21 4" xfId="0"/>
    <cellStyle name="Normal 2 21 21 5" xfId="0"/>
    <cellStyle name="Normal 2 21 21 6" xfId="0"/>
    <cellStyle name="Normal 2 21 22" xfId="0"/>
    <cellStyle name="Normal 2 21 22 2" xfId="0"/>
    <cellStyle name="Normal 2 21 22 3" xfId="0"/>
    <cellStyle name="Normal 2 21 22 4" xfId="0"/>
    <cellStyle name="Normal 2 21 22 5" xfId="0"/>
    <cellStyle name="Normal 2 21 22 6" xfId="0"/>
    <cellStyle name="Normal 2 21 23" xfId="0"/>
    <cellStyle name="Normal 2 21 23 2" xfId="0"/>
    <cellStyle name="Normal 2 21 23 3" xfId="0"/>
    <cellStyle name="Normal 2 21 23 4" xfId="0"/>
    <cellStyle name="Normal 2 21 23 5" xfId="0"/>
    <cellStyle name="Normal 2 21 23 6" xfId="0"/>
    <cellStyle name="Normal 2 21 24" xfId="0"/>
    <cellStyle name="Normal 2 21 24 2" xfId="0"/>
    <cellStyle name="Normal 2 21 24 3" xfId="0"/>
    <cellStyle name="Normal 2 21 24 4" xfId="0"/>
    <cellStyle name="Normal 2 21 24 5" xfId="0"/>
    <cellStyle name="Normal 2 21 24 6" xfId="0"/>
    <cellStyle name="Normal 2 21 25" xfId="0"/>
    <cellStyle name="Normal 2 21 25 2" xfId="0"/>
    <cellStyle name="Normal 2 21 25 3" xfId="0"/>
    <cellStyle name="Normal 2 21 25 4" xfId="0"/>
    <cellStyle name="Normal 2 21 25 5" xfId="0"/>
    <cellStyle name="Normal 2 21 25 6" xfId="0"/>
    <cellStyle name="Normal 2 21 26" xfId="0"/>
    <cellStyle name="Normal 2 21 26 2" xfId="0"/>
    <cellStyle name="Normal 2 21 26 3" xfId="0"/>
    <cellStyle name="Normal 2 21 26 4" xfId="0"/>
    <cellStyle name="Normal 2 21 26 5" xfId="0"/>
    <cellStyle name="Normal 2 21 26 6" xfId="0"/>
    <cellStyle name="Normal 2 21 27" xfId="0"/>
    <cellStyle name="Normal 2 21 27 2" xfId="0"/>
    <cellStyle name="Normal 2 21 27 3" xfId="0"/>
    <cellStyle name="Normal 2 21 27 4" xfId="0"/>
    <cellStyle name="Normal 2 21 27 5" xfId="0"/>
    <cellStyle name="Normal 2 21 27 6" xfId="0"/>
    <cellStyle name="Normal 2 21 28" xfId="0"/>
    <cellStyle name="Normal 2 21 28 2" xfId="0"/>
    <cellStyle name="Normal 2 21 28 3" xfId="0"/>
    <cellStyle name="Normal 2 21 28 4" xfId="0"/>
    <cellStyle name="Normal 2 21 28 5" xfId="0"/>
    <cellStyle name="Normal 2 21 28 6" xfId="0"/>
    <cellStyle name="Normal 2 21 29" xfId="0"/>
    <cellStyle name="Normal 2 21 29 2" xfId="0"/>
    <cellStyle name="Normal 2 21 29 3" xfId="0"/>
    <cellStyle name="Normal 2 21 29 4" xfId="0"/>
    <cellStyle name="Normal 2 21 29 5" xfId="0"/>
    <cellStyle name="Normal 2 21 29 6" xfId="0"/>
    <cellStyle name="Normal 2 21 2_Planilha" xfId="0"/>
    <cellStyle name="Normal 2 21 3" xfId="0"/>
    <cellStyle name="Normal 2 21 3 10" xfId="0"/>
    <cellStyle name="Normal 2 21 3 10 2" xfId="0"/>
    <cellStyle name="Normal 2 21 3 10 3" xfId="0"/>
    <cellStyle name="Normal 2 21 3 10 4" xfId="0"/>
    <cellStyle name="Normal 2 21 3 10 5" xfId="0"/>
    <cellStyle name="Normal 2 21 3 10 6" xfId="0"/>
    <cellStyle name="Normal 2 21 3 11" xfId="0"/>
    <cellStyle name="Normal 2 21 3 11 2" xfId="0"/>
    <cellStyle name="Normal 2 21 3 11 3" xfId="0"/>
    <cellStyle name="Normal 2 21 3 11 4" xfId="0"/>
    <cellStyle name="Normal 2 21 3 11 5" xfId="0"/>
    <cellStyle name="Normal 2 21 3 11 6" xfId="0"/>
    <cellStyle name="Normal 2 21 3 12" xfId="0"/>
    <cellStyle name="Normal 2 21 3 12 2" xfId="0"/>
    <cellStyle name="Normal 2 21 3 12 3" xfId="0"/>
    <cellStyle name="Normal 2 21 3 12 4" xfId="0"/>
    <cellStyle name="Normal 2 21 3 12 5" xfId="0"/>
    <cellStyle name="Normal 2 21 3 12 6" xfId="0"/>
    <cellStyle name="Normal 2 21 3 13" xfId="0"/>
    <cellStyle name="Normal 2 21 3 13 2" xfId="0"/>
    <cellStyle name="Normal 2 21 3 13 3" xfId="0"/>
    <cellStyle name="Normal 2 21 3 13 4" xfId="0"/>
    <cellStyle name="Normal 2 21 3 13 5" xfId="0"/>
    <cellStyle name="Normal 2 21 3 13 6" xfId="0"/>
    <cellStyle name="Normal 2 21 3 14" xfId="0"/>
    <cellStyle name="Normal 2 21 3 14 2" xfId="0"/>
    <cellStyle name="Normal 2 21 3 14 3" xfId="0"/>
    <cellStyle name="Normal 2 21 3 14 4" xfId="0"/>
    <cellStyle name="Normal 2 21 3 14 5" xfId="0"/>
    <cellStyle name="Normal 2 21 3 14 6" xfId="0"/>
    <cellStyle name="Normal 2 21 3 15" xfId="0"/>
    <cellStyle name="Normal 2 21 3 15 2" xfId="0"/>
    <cellStyle name="Normal 2 21 3 15 3" xfId="0"/>
    <cellStyle name="Normal 2 21 3 15 4" xfId="0"/>
    <cellStyle name="Normal 2 21 3 15 5" xfId="0"/>
    <cellStyle name="Normal 2 21 3 15 6" xfId="0"/>
    <cellStyle name="Normal 2 21 3 16" xfId="0"/>
    <cellStyle name="Normal 2 21 3 16 2" xfId="0"/>
    <cellStyle name="Normal 2 21 3 16 3" xfId="0"/>
    <cellStyle name="Normal 2 21 3 16 4" xfId="0"/>
    <cellStyle name="Normal 2 21 3 16 5" xfId="0"/>
    <cellStyle name="Normal 2 21 3 16 6" xfId="0"/>
    <cellStyle name="Normal 2 21 3 17" xfId="0"/>
    <cellStyle name="Normal 2 21 3 17 2" xfId="0"/>
    <cellStyle name="Normal 2 21 3 17 3" xfId="0"/>
    <cellStyle name="Normal 2 21 3 17 4" xfId="0"/>
    <cellStyle name="Normal 2 21 3 17 5" xfId="0"/>
    <cellStyle name="Normal 2 21 3 17 6" xfId="0"/>
    <cellStyle name="Normal 2 21 3 18" xfId="0"/>
    <cellStyle name="Normal 2 21 3 18 2" xfId="0"/>
    <cellStyle name="Normal 2 21 3 18 3" xfId="0"/>
    <cellStyle name="Normal 2 21 3 18 4" xfId="0"/>
    <cellStyle name="Normal 2 21 3 18 5" xfId="0"/>
    <cellStyle name="Normal 2 21 3 18 6" xfId="0"/>
    <cellStyle name="Normal 2 21 3 19" xfId="0"/>
    <cellStyle name="Normal 2 21 3 19 2" xfId="0"/>
    <cellStyle name="Normal 2 21 3 19 3" xfId="0"/>
    <cellStyle name="Normal 2 21 3 19 4" xfId="0"/>
    <cellStyle name="Normal 2 21 3 19 5" xfId="0"/>
    <cellStyle name="Normal 2 21 3 19 6" xfId="0"/>
    <cellStyle name="Normal 2 21 3 2" xfId="0"/>
    <cellStyle name="Normal 2 21 3 2 10" xfId="0"/>
    <cellStyle name="Normal 2 21 3 2 11" xfId="0"/>
    <cellStyle name="Normal 2 21 3 2 12" xfId="0"/>
    <cellStyle name="Normal 2 21 3 2 13" xfId="0"/>
    <cellStyle name="Normal 2 21 3 2 14" xfId="0"/>
    <cellStyle name="Normal 2 21 3 2 15" xfId="0"/>
    <cellStyle name="Normal 2 21 3 2 16" xfId="0"/>
    <cellStyle name="Normal 2 21 3 2 17" xfId="0"/>
    <cellStyle name="Normal 2 21 3 2 18" xfId="0"/>
    <cellStyle name="Normal 2 21 3 2 19" xfId="0"/>
    <cellStyle name="Normal 2 21 3 2 2" xfId="0"/>
    <cellStyle name="Normal 2 21 3 2 20" xfId="0"/>
    <cellStyle name="Normal 2 21 3 2 3" xfId="0"/>
    <cellStyle name="Normal 2 21 3 2 4" xfId="0"/>
    <cellStyle name="Normal 2 21 3 2 5" xfId="0"/>
    <cellStyle name="Normal 2 21 3 2 6" xfId="0"/>
    <cellStyle name="Normal 2 21 3 2 7" xfId="0"/>
    <cellStyle name="Normal 2 21 3 2 8" xfId="0"/>
    <cellStyle name="Normal 2 21 3 2 9" xfId="0"/>
    <cellStyle name="Normal 2 21 3 20" xfId="0"/>
    <cellStyle name="Normal 2 21 3 20 2" xfId="0"/>
    <cellStyle name="Normal 2 21 3 20 3" xfId="0"/>
    <cellStyle name="Normal 2 21 3 20 4" xfId="0"/>
    <cellStyle name="Normal 2 21 3 20 5" xfId="0"/>
    <cellStyle name="Normal 2 21 3 20 6" xfId="0"/>
    <cellStyle name="Normal 2 21 3 21" xfId="0"/>
    <cellStyle name="Normal 2 21 3 21 2" xfId="0"/>
    <cellStyle name="Normal 2 21 3 21 3" xfId="0"/>
    <cellStyle name="Normal 2 21 3 21 4" xfId="0"/>
    <cellStyle name="Normal 2 21 3 21 5" xfId="0"/>
    <cellStyle name="Normal 2 21 3 21 6" xfId="0"/>
    <cellStyle name="Normal 2 21 3 22" xfId="0"/>
    <cellStyle name="Normal 2 21 3 22 2" xfId="0"/>
    <cellStyle name="Normal 2 21 3 22 3" xfId="0"/>
    <cellStyle name="Normal 2 21 3 22 4" xfId="0"/>
    <cellStyle name="Normal 2 21 3 22 5" xfId="0"/>
    <cellStyle name="Normal 2 21 3 22 6" xfId="0"/>
    <cellStyle name="Normal 2 21 3 23" xfId="0"/>
    <cellStyle name="Normal 2 21 3 23 2" xfId="0"/>
    <cellStyle name="Normal 2 21 3 23 3" xfId="0"/>
    <cellStyle name="Normal 2 21 3 23 4" xfId="0"/>
    <cellStyle name="Normal 2 21 3 23 5" xfId="0"/>
    <cellStyle name="Normal 2 21 3 23 6" xfId="0"/>
    <cellStyle name="Normal 2 21 3 24" xfId="0"/>
    <cellStyle name="Normal 2 21 3 24 2" xfId="0"/>
    <cellStyle name="Normal 2 21 3 24 3" xfId="0"/>
    <cellStyle name="Normal 2 21 3 24 4" xfId="0"/>
    <cellStyle name="Normal 2 21 3 24 5" xfId="0"/>
    <cellStyle name="Normal 2 21 3 24 6" xfId="0"/>
    <cellStyle name="Normal 2 21 3 25" xfId="0"/>
    <cellStyle name="Normal 2 21 3 25 2" xfId="0"/>
    <cellStyle name="Normal 2 21 3 25 3" xfId="0"/>
    <cellStyle name="Normal 2 21 3 25 4" xfId="0"/>
    <cellStyle name="Normal 2 21 3 25 5" xfId="0"/>
    <cellStyle name="Normal 2 21 3 25 6" xfId="0"/>
    <cellStyle name="Normal 2 21 3 26" xfId="0"/>
    <cellStyle name="Normal 2 21 3 26 2" xfId="0"/>
    <cellStyle name="Normal 2 21 3 26 3" xfId="0"/>
    <cellStyle name="Normal 2 21 3 26 4" xfId="0"/>
    <cellStyle name="Normal 2 21 3 26 5" xfId="0"/>
    <cellStyle name="Normal 2 21 3 26 6" xfId="0"/>
    <cellStyle name="Normal 2 21 3 27" xfId="0"/>
    <cellStyle name="Normal 2 21 3 27 2" xfId="0"/>
    <cellStyle name="Normal 2 21 3 27 3" xfId="0"/>
    <cellStyle name="Normal 2 21 3 27 4" xfId="0"/>
    <cellStyle name="Normal 2 21 3 27 5" xfId="0"/>
    <cellStyle name="Normal 2 21 3 27 6" xfId="0"/>
    <cellStyle name="Normal 2 21 3 28" xfId="0"/>
    <cellStyle name="Normal 2 21 3 28 2" xfId="0"/>
    <cellStyle name="Normal 2 21 3 28 3" xfId="0"/>
    <cellStyle name="Normal 2 21 3 28 4" xfId="0"/>
    <cellStyle name="Normal 2 21 3 28 5" xfId="0"/>
    <cellStyle name="Normal 2 21 3 28 6" xfId="0"/>
    <cellStyle name="Normal 2 21 3 29" xfId="0"/>
    <cellStyle name="Normal 2 21 3 29 2" xfId="0"/>
    <cellStyle name="Normal 2 21 3 29 3" xfId="0"/>
    <cellStyle name="Normal 2 21 3 29 4" xfId="0"/>
    <cellStyle name="Normal 2 21 3 29 5" xfId="0"/>
    <cellStyle name="Normal 2 21 3 29 6" xfId="0"/>
    <cellStyle name="Normal 2 21 3 3" xfId="0"/>
    <cellStyle name="Normal 2 21 3 3 10" xfId="0"/>
    <cellStyle name="Normal 2 21 3 3 11" xfId="0"/>
    <cellStyle name="Normal 2 21 3 3 12" xfId="0"/>
    <cellStyle name="Normal 2 21 3 3 13" xfId="0"/>
    <cellStyle name="Normal 2 21 3 3 14" xfId="0"/>
    <cellStyle name="Normal 2 21 3 3 15" xfId="0"/>
    <cellStyle name="Normal 2 21 3 3 16" xfId="0"/>
    <cellStyle name="Normal 2 21 3 3 17" xfId="0"/>
    <cellStyle name="Normal 2 21 3 3 18" xfId="0"/>
    <cellStyle name="Normal 2 21 3 3 19" xfId="0"/>
    <cellStyle name="Normal 2 21 3 3 2" xfId="0"/>
    <cellStyle name="Normal 2 21 3 3 20" xfId="0"/>
    <cellStyle name="Normal 2 21 3 3 3" xfId="0"/>
    <cellStyle name="Normal 2 21 3 3 4" xfId="0"/>
    <cellStyle name="Normal 2 21 3 3 5" xfId="0"/>
    <cellStyle name="Normal 2 21 3 3 6" xfId="0"/>
    <cellStyle name="Normal 2 21 3 3 7" xfId="0"/>
    <cellStyle name="Normal 2 21 3 3 8" xfId="0"/>
    <cellStyle name="Normal 2 21 3 3 9" xfId="0"/>
    <cellStyle name="Normal 2 21 3 30" xfId="0"/>
    <cellStyle name="Normal 2 21 3 30 2" xfId="0"/>
    <cellStyle name="Normal 2 21 3 30 3" xfId="0"/>
    <cellStyle name="Normal 2 21 3 30 4" xfId="0"/>
    <cellStyle name="Normal 2 21 3 30 5" xfId="0"/>
    <cellStyle name="Normal 2 21 3 30 6" xfId="0"/>
    <cellStyle name="Normal 2 21 3 31" xfId="0"/>
    <cellStyle name="Normal 2 21 3 31 2" xfId="0"/>
    <cellStyle name="Normal 2 21 3 31 3" xfId="0"/>
    <cellStyle name="Normal 2 21 3 31 4" xfId="0"/>
    <cellStyle name="Normal 2 21 3 31 5" xfId="0"/>
    <cellStyle name="Normal 2 21 3 31 6" xfId="0"/>
    <cellStyle name="Normal 2 21 3 32" xfId="0"/>
    <cellStyle name="Normal 2 21 3 32 2" xfId="0"/>
    <cellStyle name="Normal 2 21 3 32 3" xfId="0"/>
    <cellStyle name="Normal 2 21 3 32 4" xfId="0"/>
    <cellStyle name="Normal 2 21 3 32 5" xfId="0"/>
    <cellStyle name="Normal 2 21 3 32 6" xfId="0"/>
    <cellStyle name="Normal 2 21 3 33" xfId="0"/>
    <cellStyle name="Normal 2 21 3 33 2" xfId="0"/>
    <cellStyle name="Normal 2 21 3 33 3" xfId="0"/>
    <cellStyle name="Normal 2 21 3 33 4" xfId="0"/>
    <cellStyle name="Normal 2 21 3 33 5" xfId="0"/>
    <cellStyle name="Normal 2 21 3 33 6" xfId="0"/>
    <cellStyle name="Normal 2 21 3 34" xfId="0"/>
    <cellStyle name="Normal 2 21 3 35" xfId="0"/>
    <cellStyle name="Normal 2 21 3 36" xfId="0"/>
    <cellStyle name="Normal 2 21 3 37" xfId="0"/>
    <cellStyle name="Normal 2 21 3 38" xfId="0"/>
    <cellStyle name="Normal 2 21 3 39" xfId="0"/>
    <cellStyle name="Normal 2 21 3 4" xfId="0"/>
    <cellStyle name="Normal 2 21 3 4 10" xfId="0"/>
    <cellStyle name="Normal 2 21 3 4 11" xfId="0"/>
    <cellStyle name="Normal 2 21 3 4 12" xfId="0"/>
    <cellStyle name="Normal 2 21 3 4 13" xfId="0"/>
    <cellStyle name="Normal 2 21 3 4 14" xfId="0"/>
    <cellStyle name="Normal 2 21 3 4 15" xfId="0"/>
    <cellStyle name="Normal 2 21 3 4 16" xfId="0"/>
    <cellStyle name="Normal 2 21 3 4 17" xfId="0"/>
    <cellStyle name="Normal 2 21 3 4 18" xfId="0"/>
    <cellStyle name="Normal 2 21 3 4 19" xfId="0"/>
    <cellStyle name="Normal 2 21 3 4 2" xfId="0"/>
    <cellStyle name="Normal 2 21 3 4 20" xfId="0"/>
    <cellStyle name="Normal 2 21 3 4 3" xfId="0"/>
    <cellStyle name="Normal 2 21 3 4 4" xfId="0"/>
    <cellStyle name="Normal 2 21 3 4 5" xfId="0"/>
    <cellStyle name="Normal 2 21 3 4 6" xfId="0"/>
    <cellStyle name="Normal 2 21 3 4 7" xfId="0"/>
    <cellStyle name="Normal 2 21 3 4 8" xfId="0"/>
    <cellStyle name="Normal 2 21 3 4 9" xfId="0"/>
    <cellStyle name="Normal 2 21 3 40" xfId="0"/>
    <cellStyle name="Normal 2 21 3 41" xfId="0"/>
    <cellStyle name="Normal 2 21 3 42" xfId="0"/>
    <cellStyle name="Normal 2 21 3 43" xfId="0"/>
    <cellStyle name="Normal 2 21 3 44" xfId="0"/>
    <cellStyle name="Normal 2 21 3 45" xfId="0"/>
    <cellStyle name="Normal 2 21 3 46" xfId="0"/>
    <cellStyle name="Normal 2 21 3 47" xfId="0"/>
    <cellStyle name="Normal 2 21 3 48" xfId="0"/>
    <cellStyle name="Normal 2 21 3 49" xfId="0"/>
    <cellStyle name="Normal 2 21 3 5" xfId="0"/>
    <cellStyle name="Normal 2 21 3 5 10" xfId="0"/>
    <cellStyle name="Normal 2 21 3 5 11" xfId="0"/>
    <cellStyle name="Normal 2 21 3 5 12" xfId="0"/>
    <cellStyle name="Normal 2 21 3 5 13" xfId="0"/>
    <cellStyle name="Normal 2 21 3 5 14" xfId="0"/>
    <cellStyle name="Normal 2 21 3 5 15" xfId="0"/>
    <cellStyle name="Normal 2 21 3 5 16" xfId="0"/>
    <cellStyle name="Normal 2 21 3 5 17" xfId="0"/>
    <cellStyle name="Normal 2 21 3 5 18" xfId="0"/>
    <cellStyle name="Normal 2 21 3 5 19" xfId="0"/>
    <cellStyle name="Normal 2 21 3 5 2" xfId="0"/>
    <cellStyle name="Normal 2 21 3 5 20" xfId="0"/>
    <cellStyle name="Normal 2 21 3 5 3" xfId="0"/>
    <cellStyle name="Normal 2 21 3 5 4" xfId="0"/>
    <cellStyle name="Normal 2 21 3 5 5" xfId="0"/>
    <cellStyle name="Normal 2 21 3 5 6" xfId="0"/>
    <cellStyle name="Normal 2 21 3 5 7" xfId="0"/>
    <cellStyle name="Normal 2 21 3 5 8" xfId="0"/>
    <cellStyle name="Normal 2 21 3 5 9" xfId="0"/>
    <cellStyle name="Normal 2 21 3 50" xfId="0"/>
    <cellStyle name="Normal 2 21 3 51" xfId="0"/>
    <cellStyle name="Normal 2 21 3 52" xfId="0"/>
    <cellStyle name="Normal 2 21 3 53" xfId="0"/>
    <cellStyle name="Normal 2 21 3 54" xfId="0"/>
    <cellStyle name="Normal 2 21 3 55" xfId="0"/>
    <cellStyle name="Normal 2 21 3 56" xfId="0"/>
    <cellStyle name="Normal 2 21 3 57" xfId="0"/>
    <cellStyle name="Normal 2 21 3 58" xfId="0"/>
    <cellStyle name="Normal 2 21 3 59" xfId="0"/>
    <cellStyle name="Normal 2 21 3 6" xfId="0"/>
    <cellStyle name="Normal 2 21 3 6 10" xfId="0"/>
    <cellStyle name="Normal 2 21 3 6 11" xfId="0"/>
    <cellStyle name="Normal 2 21 3 6 12" xfId="0"/>
    <cellStyle name="Normal 2 21 3 6 13" xfId="0"/>
    <cellStyle name="Normal 2 21 3 6 14" xfId="0"/>
    <cellStyle name="Normal 2 21 3 6 15" xfId="0"/>
    <cellStyle name="Normal 2 21 3 6 16" xfId="0"/>
    <cellStyle name="Normal 2 21 3 6 17" xfId="0"/>
    <cellStyle name="Normal 2 21 3 6 18" xfId="0"/>
    <cellStyle name="Normal 2 21 3 6 19" xfId="0"/>
    <cellStyle name="Normal 2 21 3 6 2" xfId="0"/>
    <cellStyle name="Normal 2 21 3 6 20" xfId="0"/>
    <cellStyle name="Normal 2 21 3 6 3" xfId="0"/>
    <cellStyle name="Normal 2 21 3 6 4" xfId="0"/>
    <cellStyle name="Normal 2 21 3 6 5" xfId="0"/>
    <cellStyle name="Normal 2 21 3 6 6" xfId="0"/>
    <cellStyle name="Normal 2 21 3 6 7" xfId="0"/>
    <cellStyle name="Normal 2 21 3 6 8" xfId="0"/>
    <cellStyle name="Normal 2 21 3 6 9" xfId="0"/>
    <cellStyle name="Normal 2 21 3 60" xfId="0"/>
    <cellStyle name="Normal 2 21 3 61" xfId="0"/>
    <cellStyle name="Normal 2 21 3 62" xfId="0"/>
    <cellStyle name="Normal 2 21 3 63" xfId="0"/>
    <cellStyle name="Normal 2 21 3 64" xfId="0"/>
    <cellStyle name="Normal 2 21 3 65" xfId="0"/>
    <cellStyle name="Normal 2 21 3 66" xfId="0"/>
    <cellStyle name="Normal 2 21 3 67" xfId="0"/>
    <cellStyle name="Normal 2 21 3 68" xfId="0"/>
    <cellStyle name="Normal 2 21 3 69" xfId="0"/>
    <cellStyle name="Normal 2 21 3 7" xfId="0"/>
    <cellStyle name="Normal 2 21 3 7 10" xfId="0"/>
    <cellStyle name="Normal 2 21 3 7 11" xfId="0"/>
    <cellStyle name="Normal 2 21 3 7 12" xfId="0"/>
    <cellStyle name="Normal 2 21 3 7 13" xfId="0"/>
    <cellStyle name="Normal 2 21 3 7 14" xfId="0"/>
    <cellStyle name="Normal 2 21 3 7 15" xfId="0"/>
    <cellStyle name="Normal 2 21 3 7 16" xfId="0"/>
    <cellStyle name="Normal 2 21 3 7 17" xfId="0"/>
    <cellStyle name="Normal 2 21 3 7 18" xfId="0"/>
    <cellStyle name="Normal 2 21 3 7 19" xfId="0"/>
    <cellStyle name="Normal 2 21 3 7 2" xfId="0"/>
    <cellStyle name="Normal 2 21 3 7 20" xfId="0"/>
    <cellStyle name="Normal 2 21 3 7 3" xfId="0"/>
    <cellStyle name="Normal 2 21 3 7 4" xfId="0"/>
    <cellStyle name="Normal 2 21 3 7 5" xfId="0"/>
    <cellStyle name="Normal 2 21 3 7 6" xfId="0"/>
    <cellStyle name="Normal 2 21 3 7 7" xfId="0"/>
    <cellStyle name="Normal 2 21 3 7 8" xfId="0"/>
    <cellStyle name="Normal 2 21 3 7 9" xfId="0"/>
    <cellStyle name="Normal 2 21 3 70" xfId="0"/>
    <cellStyle name="Normal 2 21 3 71" xfId="0"/>
    <cellStyle name="Normal 2 21 3 72" xfId="0"/>
    <cellStyle name="Normal 2 21 3 73" xfId="0"/>
    <cellStyle name="Normal 2 21 3 74" xfId="0"/>
    <cellStyle name="Normal 2 21 3 75" xfId="0"/>
    <cellStyle name="Normal 2 21 3 76" xfId="0"/>
    <cellStyle name="Normal 2 21 3 77" xfId="0"/>
    <cellStyle name="Normal 2 21 3 78" xfId="0"/>
    <cellStyle name="Normal 2 21 3 79" xfId="0"/>
    <cellStyle name="Normal 2 21 3 8" xfId="0"/>
    <cellStyle name="Normal 2 21 3 8 2" xfId="0"/>
    <cellStyle name="Normal 2 21 3 8 3" xfId="0"/>
    <cellStyle name="Normal 2 21 3 8 4" xfId="0"/>
    <cellStyle name="Normal 2 21 3 8 5" xfId="0"/>
    <cellStyle name="Normal 2 21 3 8 6" xfId="0"/>
    <cellStyle name="Normal 2 21 3 80" xfId="0"/>
    <cellStyle name="Normal 2 21 3 81" xfId="0"/>
    <cellStyle name="Normal 2 21 3 82" xfId="0"/>
    <cellStyle name="Normal 2 21 3 83" xfId="0"/>
    <cellStyle name="Normal 2 21 3 84" xfId="0"/>
    <cellStyle name="Normal 2 21 3 85" xfId="0"/>
    <cellStyle name="Normal 2 21 3 86" xfId="0"/>
    <cellStyle name="Normal 2 21 3 87" xfId="0"/>
    <cellStyle name="Normal 2 21 3 88" xfId="0"/>
    <cellStyle name="Normal 2 21 3 89" xfId="0"/>
    <cellStyle name="Normal 2 21 3 9" xfId="0"/>
    <cellStyle name="Normal 2 21 3 9 2" xfId="0"/>
    <cellStyle name="Normal 2 21 3 9 3" xfId="0"/>
    <cellStyle name="Normal 2 21 3 9 4" xfId="0"/>
    <cellStyle name="Normal 2 21 3 9 5" xfId="0"/>
    <cellStyle name="Normal 2 21 3 9 6" xfId="0"/>
    <cellStyle name="Normal 2 21 3 90" xfId="0"/>
    <cellStyle name="Normal 2 21 3 91" xfId="0"/>
    <cellStyle name="Normal 2 21 3 92" xfId="0"/>
    <cellStyle name="Normal 2 21 3 93" xfId="0"/>
    <cellStyle name="Normal 2 21 30" xfId="0"/>
    <cellStyle name="Normal 2 21 30 2" xfId="0"/>
    <cellStyle name="Normal 2 21 30 3" xfId="0"/>
    <cellStyle name="Normal 2 21 30 4" xfId="0"/>
    <cellStyle name="Normal 2 21 30 5" xfId="0"/>
    <cellStyle name="Normal 2 21 30 6" xfId="0"/>
    <cellStyle name="Normal 2 21 31" xfId="0"/>
    <cellStyle name="Normal 2 21 31 2" xfId="0"/>
    <cellStyle name="Normal 2 21 31 3" xfId="0"/>
    <cellStyle name="Normal 2 21 31 4" xfId="0"/>
    <cellStyle name="Normal 2 21 31 5" xfId="0"/>
    <cellStyle name="Normal 2 21 31 6" xfId="0"/>
    <cellStyle name="Normal 2 21 32" xfId="0"/>
    <cellStyle name="Normal 2 21 32 2" xfId="0"/>
    <cellStyle name="Normal 2 21 32 3" xfId="0"/>
    <cellStyle name="Normal 2 21 32 4" xfId="0"/>
    <cellStyle name="Normal 2 21 32 5" xfId="0"/>
    <cellStyle name="Normal 2 21 32 6" xfId="0"/>
    <cellStyle name="Normal 2 21 33" xfId="0"/>
    <cellStyle name="Normal 2 21 33 2" xfId="0"/>
    <cellStyle name="Normal 2 21 33 3" xfId="0"/>
    <cellStyle name="Normal 2 21 33 4" xfId="0"/>
    <cellStyle name="Normal 2 21 33 5" xfId="0"/>
    <cellStyle name="Normal 2 21 33 6" xfId="0"/>
    <cellStyle name="Normal 2 21 34" xfId="0"/>
    <cellStyle name="Normal 2 21 34 2" xfId="0"/>
    <cellStyle name="Normal 2 21 34 3" xfId="0"/>
    <cellStyle name="Normal 2 21 34 4" xfId="0"/>
    <cellStyle name="Normal 2 21 34 5" xfId="0"/>
    <cellStyle name="Normal 2 21 34 6" xfId="0"/>
    <cellStyle name="Normal 2 21 35" xfId="0"/>
    <cellStyle name="Normal 2 21 35 2" xfId="0"/>
    <cellStyle name="Normal 2 21 35 3" xfId="0"/>
    <cellStyle name="Normal 2 21 35 4" xfId="0"/>
    <cellStyle name="Normal 2 21 35 5" xfId="0"/>
    <cellStyle name="Normal 2 21 35 6" xfId="0"/>
    <cellStyle name="Normal 2 21 36" xfId="0"/>
    <cellStyle name="Normal 2 21 37" xfId="0"/>
    <cellStyle name="Normal 2 21 38" xfId="0"/>
    <cellStyle name="Normal 2 21 39" xfId="0"/>
    <cellStyle name="Normal 2 21 3_Planilha" xfId="0"/>
    <cellStyle name="Normal 2 21 4" xfId="0"/>
    <cellStyle name="Normal 2 21 4 10" xfId="0"/>
    <cellStyle name="Normal 2 21 4 11" xfId="0"/>
    <cellStyle name="Normal 2 21 4 12" xfId="0"/>
    <cellStyle name="Normal 2 21 4 13" xfId="0"/>
    <cellStyle name="Normal 2 21 4 14" xfId="0"/>
    <cellStyle name="Normal 2 21 4 15" xfId="0"/>
    <cellStyle name="Normal 2 21 4 16" xfId="0"/>
    <cellStyle name="Normal 2 21 4 17" xfId="0"/>
    <cellStyle name="Normal 2 21 4 18" xfId="0"/>
    <cellStyle name="Normal 2 21 4 19" xfId="0"/>
    <cellStyle name="Normal 2 21 4 2" xfId="0"/>
    <cellStyle name="Normal 2 21 4 20" xfId="0"/>
    <cellStyle name="Normal 2 21 4 3" xfId="0"/>
    <cellStyle name="Normal 2 21 4 4" xfId="0"/>
    <cellStyle name="Normal 2 21 4 5" xfId="0"/>
    <cellStyle name="Normal 2 21 4 6" xfId="0"/>
    <cellStyle name="Normal 2 21 4 7" xfId="0"/>
    <cellStyle name="Normal 2 21 4 8" xfId="0"/>
    <cellStyle name="Normal 2 21 4 9" xfId="0"/>
    <cellStyle name="Normal 2 21 40" xfId="0"/>
    <cellStyle name="Normal 2 21 41" xfId="0"/>
    <cellStyle name="Normal 2 21 42" xfId="0"/>
    <cellStyle name="Normal 2 21 43" xfId="0"/>
    <cellStyle name="Normal 2 21 44" xfId="0"/>
    <cellStyle name="Normal 2 21 45" xfId="0"/>
    <cellStyle name="Normal 2 21 46" xfId="0"/>
    <cellStyle name="Normal 2 21 47" xfId="0"/>
    <cellStyle name="Normal 2 21 48" xfId="0"/>
    <cellStyle name="Normal 2 21 49" xfId="0"/>
    <cellStyle name="Normal 2 21 5" xfId="0"/>
    <cellStyle name="Normal 2 21 5 10" xfId="0"/>
    <cellStyle name="Normal 2 21 5 11" xfId="0"/>
    <cellStyle name="Normal 2 21 5 12" xfId="0"/>
    <cellStyle name="Normal 2 21 5 13" xfId="0"/>
    <cellStyle name="Normal 2 21 5 14" xfId="0"/>
    <cellStyle name="Normal 2 21 5 15" xfId="0"/>
    <cellStyle name="Normal 2 21 5 16" xfId="0"/>
    <cellStyle name="Normal 2 21 5 17" xfId="0"/>
    <cellStyle name="Normal 2 21 5 18" xfId="0"/>
    <cellStyle name="Normal 2 21 5 19" xfId="0"/>
    <cellStyle name="Normal 2 21 5 2" xfId="0"/>
    <cellStyle name="Normal 2 21 5 20" xfId="0"/>
    <cellStyle name="Normal 2 21 5 3" xfId="0"/>
    <cellStyle name="Normal 2 21 5 4" xfId="0"/>
    <cellStyle name="Normal 2 21 5 5" xfId="0"/>
    <cellStyle name="Normal 2 21 5 6" xfId="0"/>
    <cellStyle name="Normal 2 21 5 7" xfId="0"/>
    <cellStyle name="Normal 2 21 5 8" xfId="0"/>
    <cellStyle name="Normal 2 21 5 9" xfId="0"/>
    <cellStyle name="Normal 2 21 50" xfId="0"/>
    <cellStyle name="Normal 2 21 51" xfId="0"/>
    <cellStyle name="Normal 2 21 52" xfId="0"/>
    <cellStyle name="Normal 2 21 53" xfId="0"/>
    <cellStyle name="Normal 2 21 54" xfId="0"/>
    <cellStyle name="Normal 2 21 55" xfId="0"/>
    <cellStyle name="Normal 2 21 56" xfId="0"/>
    <cellStyle name="Normal 2 21 57" xfId="0"/>
    <cellStyle name="Normal 2 21 58" xfId="0"/>
    <cellStyle name="Normal 2 21 59" xfId="0"/>
    <cellStyle name="Normal 2 21 6" xfId="0"/>
    <cellStyle name="Normal 2 21 6 10" xfId="0"/>
    <cellStyle name="Normal 2 21 6 11" xfId="0"/>
    <cellStyle name="Normal 2 21 6 12" xfId="0"/>
    <cellStyle name="Normal 2 21 6 13" xfId="0"/>
    <cellStyle name="Normal 2 21 6 14" xfId="0"/>
    <cellStyle name="Normal 2 21 6 15" xfId="0"/>
    <cellStyle name="Normal 2 21 6 16" xfId="0"/>
    <cellStyle name="Normal 2 21 6 17" xfId="0"/>
    <cellStyle name="Normal 2 21 6 18" xfId="0"/>
    <cellStyle name="Normal 2 21 6 19" xfId="0"/>
    <cellStyle name="Normal 2 21 6 2" xfId="0"/>
    <cellStyle name="Normal 2 21 6 20" xfId="0"/>
    <cellStyle name="Normal 2 21 6 3" xfId="0"/>
    <cellStyle name="Normal 2 21 6 4" xfId="0"/>
    <cellStyle name="Normal 2 21 6 5" xfId="0"/>
    <cellStyle name="Normal 2 21 6 6" xfId="0"/>
    <cellStyle name="Normal 2 21 6 7" xfId="0"/>
    <cellStyle name="Normal 2 21 6 8" xfId="0"/>
    <cellStyle name="Normal 2 21 6 9" xfId="0"/>
    <cellStyle name="Normal 2 21 60" xfId="0"/>
    <cellStyle name="Normal 2 21 61" xfId="0"/>
    <cellStyle name="Normal 2 21 62" xfId="0"/>
    <cellStyle name="Normal 2 21 63" xfId="0"/>
    <cellStyle name="Normal 2 21 64" xfId="0"/>
    <cellStyle name="Normal 2 21 65" xfId="0"/>
    <cellStyle name="Normal 2 21 66" xfId="0"/>
    <cellStyle name="Normal 2 21 67" xfId="0"/>
    <cellStyle name="Normal 2 21 68" xfId="0"/>
    <cellStyle name="Normal 2 21 69" xfId="0"/>
    <cellStyle name="Normal 2 21 7" xfId="0"/>
    <cellStyle name="Normal 2 21 7 10" xfId="0"/>
    <cellStyle name="Normal 2 21 7 11" xfId="0"/>
    <cellStyle name="Normal 2 21 7 12" xfId="0"/>
    <cellStyle name="Normal 2 21 7 13" xfId="0"/>
    <cellStyle name="Normal 2 21 7 14" xfId="0"/>
    <cellStyle name="Normal 2 21 7 15" xfId="0"/>
    <cellStyle name="Normal 2 21 7 16" xfId="0"/>
    <cellStyle name="Normal 2 21 7 17" xfId="0"/>
    <cellStyle name="Normal 2 21 7 18" xfId="0"/>
    <cellStyle name="Normal 2 21 7 19" xfId="0"/>
    <cellStyle name="Normal 2 21 7 2" xfId="0"/>
    <cellStyle name="Normal 2 21 7 20" xfId="0"/>
    <cellStyle name="Normal 2 21 7 3" xfId="0"/>
    <cellStyle name="Normal 2 21 7 4" xfId="0"/>
    <cellStyle name="Normal 2 21 7 5" xfId="0"/>
    <cellStyle name="Normal 2 21 7 6" xfId="0"/>
    <cellStyle name="Normal 2 21 7 7" xfId="0"/>
    <cellStyle name="Normal 2 21 7 8" xfId="0"/>
    <cellStyle name="Normal 2 21 7 9" xfId="0"/>
    <cellStyle name="Normal 2 21 70" xfId="0"/>
    <cellStyle name="Normal 2 21 71" xfId="0"/>
    <cellStyle name="Normal 2 21 72" xfId="0"/>
    <cellStyle name="Normal 2 21 73" xfId="0"/>
    <cellStyle name="Normal 2 21 74" xfId="0"/>
    <cellStyle name="Normal 2 21 75" xfId="0"/>
    <cellStyle name="Normal 2 21 76" xfId="0"/>
    <cellStyle name="Normal 2 21 77" xfId="0"/>
    <cellStyle name="Normal 2 21 78" xfId="0"/>
    <cellStyle name="Normal 2 21 79" xfId="0"/>
    <cellStyle name="Normal 2 21 8" xfId="0"/>
    <cellStyle name="Normal 2 21 8 10" xfId="0"/>
    <cellStyle name="Normal 2 21 8 11" xfId="0"/>
    <cellStyle name="Normal 2 21 8 12" xfId="0"/>
    <cellStyle name="Normal 2 21 8 13" xfId="0"/>
    <cellStyle name="Normal 2 21 8 14" xfId="0"/>
    <cellStyle name="Normal 2 21 8 15" xfId="0"/>
    <cellStyle name="Normal 2 21 8 16" xfId="0"/>
    <cellStyle name="Normal 2 21 8 17" xfId="0"/>
    <cellStyle name="Normal 2 21 8 18" xfId="0"/>
    <cellStyle name="Normal 2 21 8 19" xfId="0"/>
    <cellStyle name="Normal 2 21 8 2" xfId="0"/>
    <cellStyle name="Normal 2 21 8 20" xfId="0"/>
    <cellStyle name="Normal 2 21 8 3" xfId="0"/>
    <cellStyle name="Normal 2 21 8 4" xfId="0"/>
    <cellStyle name="Normal 2 21 8 5" xfId="0"/>
    <cellStyle name="Normal 2 21 8 6" xfId="0"/>
    <cellStyle name="Normal 2 21 8 7" xfId="0"/>
    <cellStyle name="Normal 2 21 8 8" xfId="0"/>
    <cellStyle name="Normal 2 21 8 9" xfId="0"/>
    <cellStyle name="Normal 2 21 80" xfId="0"/>
    <cellStyle name="Normal 2 21 81" xfId="0"/>
    <cellStyle name="Normal 2 21 82" xfId="0"/>
    <cellStyle name="Normal 2 21 83" xfId="0"/>
    <cellStyle name="Normal 2 21 84" xfId="0"/>
    <cellStyle name="Normal 2 21 85" xfId="0"/>
    <cellStyle name="Normal 2 21 86" xfId="0"/>
    <cellStyle name="Normal 2 21 87" xfId="0"/>
    <cellStyle name="Normal 2 21 88" xfId="0"/>
    <cellStyle name="Normal 2 21 89" xfId="0"/>
    <cellStyle name="Normal 2 21 9" xfId="0"/>
    <cellStyle name="Normal 2 21 9 10" xfId="0"/>
    <cellStyle name="Normal 2 21 9 11" xfId="0"/>
    <cellStyle name="Normal 2 21 9 12" xfId="0"/>
    <cellStyle name="Normal 2 21 9 13" xfId="0"/>
    <cellStyle name="Normal 2 21 9 14" xfId="0"/>
    <cellStyle name="Normal 2 21 9 15" xfId="0"/>
    <cellStyle name="Normal 2 21 9 16" xfId="0"/>
    <cellStyle name="Normal 2 21 9 17" xfId="0"/>
    <cellStyle name="Normal 2 21 9 18" xfId="0"/>
    <cellStyle name="Normal 2 21 9 19" xfId="0"/>
    <cellStyle name="Normal 2 21 9 2" xfId="0"/>
    <cellStyle name="Normal 2 21 9 20" xfId="0"/>
    <cellStyle name="Normal 2 21 9 3" xfId="0"/>
    <cellStyle name="Normal 2 21 9 4" xfId="0"/>
    <cellStyle name="Normal 2 21 9 5" xfId="0"/>
    <cellStyle name="Normal 2 21 9 6" xfId="0"/>
    <cellStyle name="Normal 2 21 9 7" xfId="0"/>
    <cellStyle name="Normal 2 21 9 8" xfId="0"/>
    <cellStyle name="Normal 2 21 9 9" xfId="0"/>
    <cellStyle name="Normal 2 21 90" xfId="0"/>
    <cellStyle name="Normal 2 21 91" xfId="0"/>
    <cellStyle name="Normal 2 21 92" xfId="0"/>
    <cellStyle name="Normal 2 21 93" xfId="0"/>
    <cellStyle name="Normal 2 21 94" xfId="0"/>
    <cellStyle name="Normal 2 21 95" xfId="0"/>
    <cellStyle name="Normal 2 21_Planilha" xfId="0"/>
    <cellStyle name="Normal 2 22" xfId="0"/>
    <cellStyle name="Normal 2 22 10" xfId="0"/>
    <cellStyle name="Normal 2 22 10 2" xfId="0"/>
    <cellStyle name="Normal 2 22 10 3" xfId="0"/>
    <cellStyle name="Normal 2 22 10 4" xfId="0"/>
    <cellStyle name="Normal 2 22 10 5" xfId="0"/>
    <cellStyle name="Normal 2 22 10 6" xfId="0"/>
    <cellStyle name="Normal 2 22 11" xfId="0"/>
    <cellStyle name="Normal 2 22 11 2" xfId="0"/>
    <cellStyle name="Normal 2 22 11 3" xfId="0"/>
    <cellStyle name="Normal 2 22 11 4" xfId="0"/>
    <cellStyle name="Normal 2 22 11 5" xfId="0"/>
    <cellStyle name="Normal 2 22 11 6" xfId="0"/>
    <cellStyle name="Normal 2 22 12" xfId="0"/>
    <cellStyle name="Normal 2 22 12 2" xfId="0"/>
    <cellStyle name="Normal 2 22 12 3" xfId="0"/>
    <cellStyle name="Normal 2 22 12 4" xfId="0"/>
    <cellStyle name="Normal 2 22 12 5" xfId="0"/>
    <cellStyle name="Normal 2 22 12 6" xfId="0"/>
    <cellStyle name="Normal 2 22 13" xfId="0"/>
    <cellStyle name="Normal 2 22 13 2" xfId="0"/>
    <cellStyle name="Normal 2 22 13 3" xfId="0"/>
    <cellStyle name="Normal 2 22 13 4" xfId="0"/>
    <cellStyle name="Normal 2 22 13 5" xfId="0"/>
    <cellStyle name="Normal 2 22 13 6" xfId="0"/>
    <cellStyle name="Normal 2 22 14" xfId="0"/>
    <cellStyle name="Normal 2 22 14 2" xfId="0"/>
    <cellStyle name="Normal 2 22 14 3" xfId="0"/>
    <cellStyle name="Normal 2 22 14 4" xfId="0"/>
    <cellStyle name="Normal 2 22 14 5" xfId="0"/>
    <cellStyle name="Normal 2 22 14 6" xfId="0"/>
    <cellStyle name="Normal 2 22 15" xfId="0"/>
    <cellStyle name="Normal 2 22 15 2" xfId="0"/>
    <cellStyle name="Normal 2 22 15 3" xfId="0"/>
    <cellStyle name="Normal 2 22 15 4" xfId="0"/>
    <cellStyle name="Normal 2 22 15 5" xfId="0"/>
    <cellStyle name="Normal 2 22 15 6" xfId="0"/>
    <cellStyle name="Normal 2 22 16" xfId="0"/>
    <cellStyle name="Normal 2 22 16 2" xfId="0"/>
    <cellStyle name="Normal 2 22 16 3" xfId="0"/>
    <cellStyle name="Normal 2 22 16 4" xfId="0"/>
    <cellStyle name="Normal 2 22 16 5" xfId="0"/>
    <cellStyle name="Normal 2 22 16 6" xfId="0"/>
    <cellStyle name="Normal 2 22 17" xfId="0"/>
    <cellStyle name="Normal 2 22 17 2" xfId="0"/>
    <cellStyle name="Normal 2 22 17 3" xfId="0"/>
    <cellStyle name="Normal 2 22 17 4" xfId="0"/>
    <cellStyle name="Normal 2 22 17 5" xfId="0"/>
    <cellStyle name="Normal 2 22 17 6" xfId="0"/>
    <cellStyle name="Normal 2 22 18" xfId="0"/>
    <cellStyle name="Normal 2 22 18 2" xfId="0"/>
    <cellStyle name="Normal 2 22 18 3" xfId="0"/>
    <cellStyle name="Normal 2 22 18 4" xfId="0"/>
    <cellStyle name="Normal 2 22 18 5" xfId="0"/>
    <cellStyle name="Normal 2 22 18 6" xfId="0"/>
    <cellStyle name="Normal 2 22 19" xfId="0"/>
    <cellStyle name="Normal 2 22 19 2" xfId="0"/>
    <cellStyle name="Normal 2 22 19 3" xfId="0"/>
    <cellStyle name="Normal 2 22 19 4" xfId="0"/>
    <cellStyle name="Normal 2 22 19 5" xfId="0"/>
    <cellStyle name="Normal 2 22 19 6" xfId="0"/>
    <cellStyle name="Normal 2 22 2" xfId="0"/>
    <cellStyle name="Normal 2 22 2 10" xfId="0"/>
    <cellStyle name="Normal 2 22 2 10 2" xfId="0"/>
    <cellStyle name="Normal 2 22 2 10 3" xfId="0"/>
    <cellStyle name="Normal 2 22 2 10 4" xfId="0"/>
    <cellStyle name="Normal 2 22 2 10 5" xfId="0"/>
    <cellStyle name="Normal 2 22 2 10 6" xfId="0"/>
    <cellStyle name="Normal 2 22 2 11" xfId="0"/>
    <cellStyle name="Normal 2 22 2 11 2" xfId="0"/>
    <cellStyle name="Normal 2 22 2 11 3" xfId="0"/>
    <cellStyle name="Normal 2 22 2 11 4" xfId="0"/>
    <cellStyle name="Normal 2 22 2 11 5" xfId="0"/>
    <cellStyle name="Normal 2 22 2 11 6" xfId="0"/>
    <cellStyle name="Normal 2 22 2 12" xfId="0"/>
    <cellStyle name="Normal 2 22 2 12 2" xfId="0"/>
    <cellStyle name="Normal 2 22 2 12 3" xfId="0"/>
    <cellStyle name="Normal 2 22 2 12 4" xfId="0"/>
    <cellStyle name="Normal 2 22 2 12 5" xfId="0"/>
    <cellStyle name="Normal 2 22 2 12 6" xfId="0"/>
    <cellStyle name="Normal 2 22 2 13" xfId="0"/>
    <cellStyle name="Normal 2 22 2 13 2" xfId="0"/>
    <cellStyle name="Normal 2 22 2 13 3" xfId="0"/>
    <cellStyle name="Normal 2 22 2 13 4" xfId="0"/>
    <cellStyle name="Normal 2 22 2 13 5" xfId="0"/>
    <cellStyle name="Normal 2 22 2 13 6" xfId="0"/>
    <cellStyle name="Normal 2 22 2 14" xfId="0"/>
    <cellStyle name="Normal 2 22 2 14 2" xfId="0"/>
    <cellStyle name="Normal 2 22 2 14 3" xfId="0"/>
    <cellStyle name="Normal 2 22 2 14 4" xfId="0"/>
    <cellStyle name="Normal 2 22 2 14 5" xfId="0"/>
    <cellStyle name="Normal 2 22 2 14 6" xfId="0"/>
    <cellStyle name="Normal 2 22 2 15" xfId="0"/>
    <cellStyle name="Normal 2 22 2 15 2" xfId="0"/>
    <cellStyle name="Normal 2 22 2 15 3" xfId="0"/>
    <cellStyle name="Normal 2 22 2 15 4" xfId="0"/>
    <cellStyle name="Normal 2 22 2 15 5" xfId="0"/>
    <cellStyle name="Normal 2 22 2 15 6" xfId="0"/>
    <cellStyle name="Normal 2 22 2 16" xfId="0"/>
    <cellStyle name="Normal 2 22 2 16 2" xfId="0"/>
    <cellStyle name="Normal 2 22 2 16 3" xfId="0"/>
    <cellStyle name="Normal 2 22 2 16 4" xfId="0"/>
    <cellStyle name="Normal 2 22 2 16 5" xfId="0"/>
    <cellStyle name="Normal 2 22 2 16 6" xfId="0"/>
    <cellStyle name="Normal 2 22 2 17" xfId="0"/>
    <cellStyle name="Normal 2 22 2 17 2" xfId="0"/>
    <cellStyle name="Normal 2 22 2 17 3" xfId="0"/>
    <cellStyle name="Normal 2 22 2 17 4" xfId="0"/>
    <cellStyle name="Normal 2 22 2 17 5" xfId="0"/>
    <cellStyle name="Normal 2 22 2 17 6" xfId="0"/>
    <cellStyle name="Normal 2 22 2 18" xfId="0"/>
    <cellStyle name="Normal 2 22 2 18 2" xfId="0"/>
    <cellStyle name="Normal 2 22 2 18 3" xfId="0"/>
    <cellStyle name="Normal 2 22 2 18 4" xfId="0"/>
    <cellStyle name="Normal 2 22 2 18 5" xfId="0"/>
    <cellStyle name="Normal 2 22 2 18 6" xfId="0"/>
    <cellStyle name="Normal 2 22 2 19" xfId="0"/>
    <cellStyle name="Normal 2 22 2 19 2" xfId="0"/>
    <cellStyle name="Normal 2 22 2 19 3" xfId="0"/>
    <cellStyle name="Normal 2 22 2 19 4" xfId="0"/>
    <cellStyle name="Normal 2 22 2 19 5" xfId="0"/>
    <cellStyle name="Normal 2 22 2 19 6" xfId="0"/>
    <cellStyle name="Normal 2 22 2 2" xfId="0"/>
    <cellStyle name="Normal 2 22 2 2 10" xfId="0"/>
    <cellStyle name="Normal 2 22 2 2 11" xfId="0"/>
    <cellStyle name="Normal 2 22 2 2 12" xfId="0"/>
    <cellStyle name="Normal 2 22 2 2 13" xfId="0"/>
    <cellStyle name="Normal 2 22 2 2 14" xfId="0"/>
    <cellStyle name="Normal 2 22 2 2 15" xfId="0"/>
    <cellStyle name="Normal 2 22 2 2 16" xfId="0"/>
    <cellStyle name="Normal 2 22 2 2 17" xfId="0"/>
    <cellStyle name="Normal 2 22 2 2 18" xfId="0"/>
    <cellStyle name="Normal 2 22 2 2 19" xfId="0"/>
    <cellStyle name="Normal 2 22 2 2 2" xfId="0"/>
    <cellStyle name="Normal 2 22 2 2 20" xfId="0"/>
    <cellStyle name="Normal 2 22 2 2 3" xfId="0"/>
    <cellStyle name="Normal 2 22 2 2 4" xfId="0"/>
    <cellStyle name="Normal 2 22 2 2 5" xfId="0"/>
    <cellStyle name="Normal 2 22 2 2 6" xfId="0"/>
    <cellStyle name="Normal 2 22 2 2 7" xfId="0"/>
    <cellStyle name="Normal 2 22 2 2 8" xfId="0"/>
    <cellStyle name="Normal 2 22 2 2 9" xfId="0"/>
    <cellStyle name="Normal 2 22 2 20" xfId="0"/>
    <cellStyle name="Normal 2 22 2 20 2" xfId="0"/>
    <cellStyle name="Normal 2 22 2 20 3" xfId="0"/>
    <cellStyle name="Normal 2 22 2 20 4" xfId="0"/>
    <cellStyle name="Normal 2 22 2 20 5" xfId="0"/>
    <cellStyle name="Normal 2 22 2 20 6" xfId="0"/>
    <cellStyle name="Normal 2 22 2 21" xfId="0"/>
    <cellStyle name="Normal 2 22 2 21 2" xfId="0"/>
    <cellStyle name="Normal 2 22 2 21 3" xfId="0"/>
    <cellStyle name="Normal 2 22 2 21 4" xfId="0"/>
    <cellStyle name="Normal 2 22 2 21 5" xfId="0"/>
    <cellStyle name="Normal 2 22 2 21 6" xfId="0"/>
    <cellStyle name="Normal 2 22 2 22" xfId="0"/>
    <cellStyle name="Normal 2 22 2 22 2" xfId="0"/>
    <cellStyle name="Normal 2 22 2 22 3" xfId="0"/>
    <cellStyle name="Normal 2 22 2 22 4" xfId="0"/>
    <cellStyle name="Normal 2 22 2 22 5" xfId="0"/>
    <cellStyle name="Normal 2 22 2 22 6" xfId="0"/>
    <cellStyle name="Normal 2 22 2 23" xfId="0"/>
    <cellStyle name="Normal 2 22 2 23 2" xfId="0"/>
    <cellStyle name="Normal 2 22 2 23 3" xfId="0"/>
    <cellStyle name="Normal 2 22 2 23 4" xfId="0"/>
    <cellStyle name="Normal 2 22 2 23 5" xfId="0"/>
    <cellStyle name="Normal 2 22 2 23 6" xfId="0"/>
    <cellStyle name="Normal 2 22 2 24" xfId="0"/>
    <cellStyle name="Normal 2 22 2 24 2" xfId="0"/>
    <cellStyle name="Normal 2 22 2 24 3" xfId="0"/>
    <cellStyle name="Normal 2 22 2 24 4" xfId="0"/>
    <cellStyle name="Normal 2 22 2 24 5" xfId="0"/>
    <cellStyle name="Normal 2 22 2 24 6" xfId="0"/>
    <cellStyle name="Normal 2 22 2 25" xfId="0"/>
    <cellStyle name="Normal 2 22 2 25 2" xfId="0"/>
    <cellStyle name="Normal 2 22 2 25 3" xfId="0"/>
    <cellStyle name="Normal 2 22 2 25 4" xfId="0"/>
    <cellStyle name="Normal 2 22 2 25 5" xfId="0"/>
    <cellStyle name="Normal 2 22 2 25 6" xfId="0"/>
    <cellStyle name="Normal 2 22 2 26" xfId="0"/>
    <cellStyle name="Normal 2 22 2 26 2" xfId="0"/>
    <cellStyle name="Normal 2 22 2 26 3" xfId="0"/>
    <cellStyle name="Normal 2 22 2 26 4" xfId="0"/>
    <cellStyle name="Normal 2 22 2 26 5" xfId="0"/>
    <cellStyle name="Normal 2 22 2 26 6" xfId="0"/>
    <cellStyle name="Normal 2 22 2 27" xfId="0"/>
    <cellStyle name="Normal 2 22 2 27 2" xfId="0"/>
    <cellStyle name="Normal 2 22 2 27 3" xfId="0"/>
    <cellStyle name="Normal 2 22 2 27 4" xfId="0"/>
    <cellStyle name="Normal 2 22 2 27 5" xfId="0"/>
    <cellStyle name="Normal 2 22 2 27 6" xfId="0"/>
    <cellStyle name="Normal 2 22 2 28" xfId="0"/>
    <cellStyle name="Normal 2 22 2 28 2" xfId="0"/>
    <cellStyle name="Normal 2 22 2 28 3" xfId="0"/>
    <cellStyle name="Normal 2 22 2 28 4" xfId="0"/>
    <cellStyle name="Normal 2 22 2 28 5" xfId="0"/>
    <cellStyle name="Normal 2 22 2 28 6" xfId="0"/>
    <cellStyle name="Normal 2 22 2 29" xfId="0"/>
    <cellStyle name="Normal 2 22 2 29 2" xfId="0"/>
    <cellStyle name="Normal 2 22 2 29 3" xfId="0"/>
    <cellStyle name="Normal 2 22 2 29 4" xfId="0"/>
    <cellStyle name="Normal 2 22 2 29 5" xfId="0"/>
    <cellStyle name="Normal 2 22 2 29 6" xfId="0"/>
    <cellStyle name="Normal 2 22 2 3" xfId="0"/>
    <cellStyle name="Normal 2 22 2 3 10" xfId="0"/>
    <cellStyle name="Normal 2 22 2 3 11" xfId="0"/>
    <cellStyle name="Normal 2 22 2 3 12" xfId="0"/>
    <cellStyle name="Normal 2 22 2 3 13" xfId="0"/>
    <cellStyle name="Normal 2 22 2 3 14" xfId="0"/>
    <cellStyle name="Normal 2 22 2 3 15" xfId="0"/>
    <cellStyle name="Normal 2 22 2 3 16" xfId="0"/>
    <cellStyle name="Normal 2 22 2 3 17" xfId="0"/>
    <cellStyle name="Normal 2 22 2 3 18" xfId="0"/>
    <cellStyle name="Normal 2 22 2 3 19" xfId="0"/>
    <cellStyle name="Normal 2 22 2 3 2" xfId="0"/>
    <cellStyle name="Normal 2 22 2 3 20" xfId="0"/>
    <cellStyle name="Normal 2 22 2 3 3" xfId="0"/>
    <cellStyle name="Normal 2 22 2 3 4" xfId="0"/>
    <cellStyle name="Normal 2 22 2 3 5" xfId="0"/>
    <cellStyle name="Normal 2 22 2 3 6" xfId="0"/>
    <cellStyle name="Normal 2 22 2 3 7" xfId="0"/>
    <cellStyle name="Normal 2 22 2 3 8" xfId="0"/>
    <cellStyle name="Normal 2 22 2 3 9" xfId="0"/>
    <cellStyle name="Normal 2 22 2 30" xfId="0"/>
    <cellStyle name="Normal 2 22 2 30 2" xfId="0"/>
    <cellStyle name="Normal 2 22 2 30 3" xfId="0"/>
    <cellStyle name="Normal 2 22 2 30 4" xfId="0"/>
    <cellStyle name="Normal 2 22 2 30 5" xfId="0"/>
    <cellStyle name="Normal 2 22 2 30 6" xfId="0"/>
    <cellStyle name="Normal 2 22 2 31" xfId="0"/>
    <cellStyle name="Normal 2 22 2 31 2" xfId="0"/>
    <cellStyle name="Normal 2 22 2 31 3" xfId="0"/>
    <cellStyle name="Normal 2 22 2 31 4" xfId="0"/>
    <cellStyle name="Normal 2 22 2 31 5" xfId="0"/>
    <cellStyle name="Normal 2 22 2 31 6" xfId="0"/>
    <cellStyle name="Normal 2 22 2 32" xfId="0"/>
    <cellStyle name="Normal 2 22 2 32 2" xfId="0"/>
    <cellStyle name="Normal 2 22 2 32 3" xfId="0"/>
    <cellStyle name="Normal 2 22 2 32 4" xfId="0"/>
    <cellStyle name="Normal 2 22 2 32 5" xfId="0"/>
    <cellStyle name="Normal 2 22 2 32 6" xfId="0"/>
    <cellStyle name="Normal 2 22 2 33" xfId="0"/>
    <cellStyle name="Normal 2 22 2 33 2" xfId="0"/>
    <cellStyle name="Normal 2 22 2 33 3" xfId="0"/>
    <cellStyle name="Normal 2 22 2 33 4" xfId="0"/>
    <cellStyle name="Normal 2 22 2 33 5" xfId="0"/>
    <cellStyle name="Normal 2 22 2 33 6" xfId="0"/>
    <cellStyle name="Normal 2 22 2 34" xfId="0"/>
    <cellStyle name="Normal 2 22 2 35" xfId="0"/>
    <cellStyle name="Normal 2 22 2 36" xfId="0"/>
    <cellStyle name="Normal 2 22 2 37" xfId="0"/>
    <cellStyle name="Normal 2 22 2 38" xfId="0"/>
    <cellStyle name="Normal 2 22 2 39" xfId="0"/>
    <cellStyle name="Normal 2 22 2 4" xfId="0"/>
    <cellStyle name="Normal 2 22 2 4 10" xfId="0"/>
    <cellStyle name="Normal 2 22 2 4 11" xfId="0"/>
    <cellStyle name="Normal 2 22 2 4 12" xfId="0"/>
    <cellStyle name="Normal 2 22 2 4 13" xfId="0"/>
    <cellStyle name="Normal 2 22 2 4 14" xfId="0"/>
    <cellStyle name="Normal 2 22 2 4 15" xfId="0"/>
    <cellStyle name="Normal 2 22 2 4 16" xfId="0"/>
    <cellStyle name="Normal 2 22 2 4 17" xfId="0"/>
    <cellStyle name="Normal 2 22 2 4 18" xfId="0"/>
    <cellStyle name="Normal 2 22 2 4 19" xfId="0"/>
    <cellStyle name="Normal 2 22 2 4 2" xfId="0"/>
    <cellStyle name="Normal 2 22 2 4 20" xfId="0"/>
    <cellStyle name="Normal 2 22 2 4 3" xfId="0"/>
    <cellStyle name="Normal 2 22 2 4 4" xfId="0"/>
    <cellStyle name="Normal 2 22 2 4 5" xfId="0"/>
    <cellStyle name="Normal 2 22 2 4 6" xfId="0"/>
    <cellStyle name="Normal 2 22 2 4 7" xfId="0"/>
    <cellStyle name="Normal 2 22 2 4 8" xfId="0"/>
    <cellStyle name="Normal 2 22 2 4 9" xfId="0"/>
    <cellStyle name="Normal 2 22 2 40" xfId="0"/>
    <cellStyle name="Normal 2 22 2 41" xfId="0"/>
    <cellStyle name="Normal 2 22 2 42" xfId="0"/>
    <cellStyle name="Normal 2 22 2 43" xfId="0"/>
    <cellStyle name="Normal 2 22 2 44" xfId="0"/>
    <cellStyle name="Normal 2 22 2 45" xfId="0"/>
    <cellStyle name="Normal 2 22 2 46" xfId="0"/>
    <cellStyle name="Normal 2 22 2 47" xfId="0"/>
    <cellStyle name="Normal 2 22 2 48" xfId="0"/>
    <cellStyle name="Normal 2 22 2 49" xfId="0"/>
    <cellStyle name="Normal 2 22 2 5" xfId="0"/>
    <cellStyle name="Normal 2 22 2 5 10" xfId="0"/>
    <cellStyle name="Normal 2 22 2 5 11" xfId="0"/>
    <cellStyle name="Normal 2 22 2 5 12" xfId="0"/>
    <cellStyle name="Normal 2 22 2 5 13" xfId="0"/>
    <cellStyle name="Normal 2 22 2 5 14" xfId="0"/>
    <cellStyle name="Normal 2 22 2 5 15" xfId="0"/>
    <cellStyle name="Normal 2 22 2 5 16" xfId="0"/>
    <cellStyle name="Normal 2 22 2 5 17" xfId="0"/>
    <cellStyle name="Normal 2 22 2 5 18" xfId="0"/>
    <cellStyle name="Normal 2 22 2 5 19" xfId="0"/>
    <cellStyle name="Normal 2 22 2 5 2" xfId="0"/>
    <cellStyle name="Normal 2 22 2 5 20" xfId="0"/>
    <cellStyle name="Normal 2 22 2 5 3" xfId="0"/>
    <cellStyle name="Normal 2 22 2 5 4" xfId="0"/>
    <cellStyle name="Normal 2 22 2 5 5" xfId="0"/>
    <cellStyle name="Normal 2 22 2 5 6" xfId="0"/>
    <cellStyle name="Normal 2 22 2 5 7" xfId="0"/>
    <cellStyle name="Normal 2 22 2 5 8" xfId="0"/>
    <cellStyle name="Normal 2 22 2 5 9" xfId="0"/>
    <cellStyle name="Normal 2 22 2 50" xfId="0"/>
    <cellStyle name="Normal 2 22 2 51" xfId="0"/>
    <cellStyle name="Normal 2 22 2 52" xfId="0"/>
    <cellStyle name="Normal 2 22 2 53" xfId="0"/>
    <cellStyle name="Normal 2 22 2 54" xfId="0"/>
    <cellStyle name="Normal 2 22 2 55" xfId="0"/>
    <cellStyle name="Normal 2 22 2 56" xfId="0"/>
    <cellStyle name="Normal 2 22 2 57" xfId="0"/>
    <cellStyle name="Normal 2 22 2 58" xfId="0"/>
    <cellStyle name="Normal 2 22 2 59" xfId="0"/>
    <cellStyle name="Normal 2 22 2 6" xfId="0"/>
    <cellStyle name="Normal 2 22 2 6 10" xfId="0"/>
    <cellStyle name="Normal 2 22 2 6 11" xfId="0"/>
    <cellStyle name="Normal 2 22 2 6 12" xfId="0"/>
    <cellStyle name="Normal 2 22 2 6 13" xfId="0"/>
    <cellStyle name="Normal 2 22 2 6 14" xfId="0"/>
    <cellStyle name="Normal 2 22 2 6 15" xfId="0"/>
    <cellStyle name="Normal 2 22 2 6 16" xfId="0"/>
    <cellStyle name="Normal 2 22 2 6 17" xfId="0"/>
    <cellStyle name="Normal 2 22 2 6 18" xfId="0"/>
    <cellStyle name="Normal 2 22 2 6 19" xfId="0"/>
    <cellStyle name="Normal 2 22 2 6 2" xfId="0"/>
    <cellStyle name="Normal 2 22 2 6 20" xfId="0"/>
    <cellStyle name="Normal 2 22 2 6 3" xfId="0"/>
    <cellStyle name="Normal 2 22 2 6 4" xfId="0"/>
    <cellStyle name="Normal 2 22 2 6 5" xfId="0"/>
    <cellStyle name="Normal 2 22 2 6 6" xfId="0"/>
    <cellStyle name="Normal 2 22 2 6 7" xfId="0"/>
    <cellStyle name="Normal 2 22 2 6 8" xfId="0"/>
    <cellStyle name="Normal 2 22 2 6 9" xfId="0"/>
    <cellStyle name="Normal 2 22 2 60" xfId="0"/>
    <cellStyle name="Normal 2 22 2 61" xfId="0"/>
    <cellStyle name="Normal 2 22 2 62" xfId="0"/>
    <cellStyle name="Normal 2 22 2 63" xfId="0"/>
    <cellStyle name="Normal 2 22 2 64" xfId="0"/>
    <cellStyle name="Normal 2 22 2 65" xfId="0"/>
    <cellStyle name="Normal 2 22 2 66" xfId="0"/>
    <cellStyle name="Normal 2 22 2 67" xfId="0"/>
    <cellStyle name="Normal 2 22 2 68" xfId="0"/>
    <cellStyle name="Normal 2 22 2 69" xfId="0"/>
    <cellStyle name="Normal 2 22 2 7" xfId="0"/>
    <cellStyle name="Normal 2 22 2 7 10" xfId="0"/>
    <cellStyle name="Normal 2 22 2 7 11" xfId="0"/>
    <cellStyle name="Normal 2 22 2 7 12" xfId="0"/>
    <cellStyle name="Normal 2 22 2 7 13" xfId="0"/>
    <cellStyle name="Normal 2 22 2 7 14" xfId="0"/>
    <cellStyle name="Normal 2 22 2 7 15" xfId="0"/>
    <cellStyle name="Normal 2 22 2 7 16" xfId="0"/>
    <cellStyle name="Normal 2 22 2 7 17" xfId="0"/>
    <cellStyle name="Normal 2 22 2 7 18" xfId="0"/>
    <cellStyle name="Normal 2 22 2 7 19" xfId="0"/>
    <cellStyle name="Normal 2 22 2 7 2" xfId="0"/>
    <cellStyle name="Normal 2 22 2 7 20" xfId="0"/>
    <cellStyle name="Normal 2 22 2 7 3" xfId="0"/>
    <cellStyle name="Normal 2 22 2 7 4" xfId="0"/>
    <cellStyle name="Normal 2 22 2 7 5" xfId="0"/>
    <cellStyle name="Normal 2 22 2 7 6" xfId="0"/>
    <cellStyle name="Normal 2 22 2 7 7" xfId="0"/>
    <cellStyle name="Normal 2 22 2 7 8" xfId="0"/>
    <cellStyle name="Normal 2 22 2 7 9" xfId="0"/>
    <cellStyle name="Normal 2 22 2 70" xfId="0"/>
    <cellStyle name="Normal 2 22 2 71" xfId="0"/>
    <cellStyle name="Normal 2 22 2 72" xfId="0"/>
    <cellStyle name="Normal 2 22 2 73" xfId="0"/>
    <cellStyle name="Normal 2 22 2 74" xfId="0"/>
    <cellStyle name="Normal 2 22 2 75" xfId="0"/>
    <cellStyle name="Normal 2 22 2 76" xfId="0"/>
    <cellStyle name="Normal 2 22 2 77" xfId="0"/>
    <cellStyle name="Normal 2 22 2 78" xfId="0"/>
    <cellStyle name="Normal 2 22 2 79" xfId="0"/>
    <cellStyle name="Normal 2 22 2 8" xfId="0"/>
    <cellStyle name="Normal 2 22 2 8 2" xfId="0"/>
    <cellStyle name="Normal 2 22 2 8 3" xfId="0"/>
    <cellStyle name="Normal 2 22 2 8 4" xfId="0"/>
    <cellStyle name="Normal 2 22 2 8 5" xfId="0"/>
    <cellStyle name="Normal 2 22 2 8 6" xfId="0"/>
    <cellStyle name="Normal 2 22 2 80" xfId="0"/>
    <cellStyle name="Normal 2 22 2 81" xfId="0"/>
    <cellStyle name="Normal 2 22 2 82" xfId="0"/>
    <cellStyle name="Normal 2 22 2 83" xfId="0"/>
    <cellStyle name="Normal 2 22 2 84" xfId="0"/>
    <cellStyle name="Normal 2 22 2 85" xfId="0"/>
    <cellStyle name="Normal 2 22 2 86" xfId="0"/>
    <cellStyle name="Normal 2 22 2 87" xfId="0"/>
    <cellStyle name="Normal 2 22 2 88" xfId="0"/>
    <cellStyle name="Normal 2 22 2 89" xfId="0"/>
    <cellStyle name="Normal 2 22 2 9" xfId="0"/>
    <cellStyle name="Normal 2 22 2 9 2" xfId="0"/>
    <cellStyle name="Normal 2 22 2 9 3" xfId="0"/>
    <cellStyle name="Normal 2 22 2 9 4" xfId="0"/>
    <cellStyle name="Normal 2 22 2 9 5" xfId="0"/>
    <cellStyle name="Normal 2 22 2 9 6" xfId="0"/>
    <cellStyle name="Normal 2 22 2 90" xfId="0"/>
    <cellStyle name="Normal 2 22 2 91" xfId="0"/>
    <cellStyle name="Normal 2 22 2 92" xfId="0"/>
    <cellStyle name="Normal 2 22 2 93" xfId="0"/>
    <cellStyle name="Normal 2 22 20" xfId="0"/>
    <cellStyle name="Normal 2 22 20 2" xfId="0"/>
    <cellStyle name="Normal 2 22 20 3" xfId="0"/>
    <cellStyle name="Normal 2 22 20 4" xfId="0"/>
    <cellStyle name="Normal 2 22 20 5" xfId="0"/>
    <cellStyle name="Normal 2 22 20 6" xfId="0"/>
    <cellStyle name="Normal 2 22 21" xfId="0"/>
    <cellStyle name="Normal 2 22 21 2" xfId="0"/>
    <cellStyle name="Normal 2 22 21 3" xfId="0"/>
    <cellStyle name="Normal 2 22 21 4" xfId="0"/>
    <cellStyle name="Normal 2 22 21 5" xfId="0"/>
    <cellStyle name="Normal 2 22 21 6" xfId="0"/>
    <cellStyle name="Normal 2 22 22" xfId="0"/>
    <cellStyle name="Normal 2 22 22 2" xfId="0"/>
    <cellStyle name="Normal 2 22 22 3" xfId="0"/>
    <cellStyle name="Normal 2 22 22 4" xfId="0"/>
    <cellStyle name="Normal 2 22 22 5" xfId="0"/>
    <cellStyle name="Normal 2 22 22 6" xfId="0"/>
    <cellStyle name="Normal 2 22 23" xfId="0"/>
    <cellStyle name="Normal 2 22 23 2" xfId="0"/>
    <cellStyle name="Normal 2 22 23 3" xfId="0"/>
    <cellStyle name="Normal 2 22 23 4" xfId="0"/>
    <cellStyle name="Normal 2 22 23 5" xfId="0"/>
    <cellStyle name="Normal 2 22 23 6" xfId="0"/>
    <cellStyle name="Normal 2 22 24" xfId="0"/>
    <cellStyle name="Normal 2 22 24 2" xfId="0"/>
    <cellStyle name="Normal 2 22 24 3" xfId="0"/>
    <cellStyle name="Normal 2 22 24 4" xfId="0"/>
    <cellStyle name="Normal 2 22 24 5" xfId="0"/>
    <cellStyle name="Normal 2 22 24 6" xfId="0"/>
    <cellStyle name="Normal 2 22 25" xfId="0"/>
    <cellStyle name="Normal 2 22 25 2" xfId="0"/>
    <cellStyle name="Normal 2 22 25 3" xfId="0"/>
    <cellStyle name="Normal 2 22 25 4" xfId="0"/>
    <cellStyle name="Normal 2 22 25 5" xfId="0"/>
    <cellStyle name="Normal 2 22 25 6" xfId="0"/>
    <cellStyle name="Normal 2 22 26" xfId="0"/>
    <cellStyle name="Normal 2 22 26 2" xfId="0"/>
    <cellStyle name="Normal 2 22 26 3" xfId="0"/>
    <cellStyle name="Normal 2 22 26 4" xfId="0"/>
    <cellStyle name="Normal 2 22 26 5" xfId="0"/>
    <cellStyle name="Normal 2 22 26 6" xfId="0"/>
    <cellStyle name="Normal 2 22 27" xfId="0"/>
    <cellStyle name="Normal 2 22 27 2" xfId="0"/>
    <cellStyle name="Normal 2 22 27 3" xfId="0"/>
    <cellStyle name="Normal 2 22 27 4" xfId="0"/>
    <cellStyle name="Normal 2 22 27 5" xfId="0"/>
    <cellStyle name="Normal 2 22 27 6" xfId="0"/>
    <cellStyle name="Normal 2 22 28" xfId="0"/>
    <cellStyle name="Normal 2 22 28 2" xfId="0"/>
    <cellStyle name="Normal 2 22 28 3" xfId="0"/>
    <cellStyle name="Normal 2 22 28 4" xfId="0"/>
    <cellStyle name="Normal 2 22 28 5" xfId="0"/>
    <cellStyle name="Normal 2 22 28 6" xfId="0"/>
    <cellStyle name="Normal 2 22 29" xfId="0"/>
    <cellStyle name="Normal 2 22 29 2" xfId="0"/>
    <cellStyle name="Normal 2 22 29 3" xfId="0"/>
    <cellStyle name="Normal 2 22 29 4" xfId="0"/>
    <cellStyle name="Normal 2 22 29 5" xfId="0"/>
    <cellStyle name="Normal 2 22 29 6" xfId="0"/>
    <cellStyle name="Normal 2 22 2_Planilha" xfId="0"/>
    <cellStyle name="Normal 2 22 3" xfId="0"/>
    <cellStyle name="Normal 2 22 3 10" xfId="0"/>
    <cellStyle name="Normal 2 22 3 10 2" xfId="0"/>
    <cellStyle name="Normal 2 22 3 10 3" xfId="0"/>
    <cellStyle name="Normal 2 22 3 10 4" xfId="0"/>
    <cellStyle name="Normal 2 22 3 10 5" xfId="0"/>
    <cellStyle name="Normal 2 22 3 10 6" xfId="0"/>
    <cellStyle name="Normal 2 22 3 11" xfId="0"/>
    <cellStyle name="Normal 2 22 3 11 2" xfId="0"/>
    <cellStyle name="Normal 2 22 3 11 3" xfId="0"/>
    <cellStyle name="Normal 2 22 3 11 4" xfId="0"/>
    <cellStyle name="Normal 2 22 3 11 5" xfId="0"/>
    <cellStyle name="Normal 2 22 3 11 6" xfId="0"/>
    <cellStyle name="Normal 2 22 3 12" xfId="0"/>
    <cellStyle name="Normal 2 22 3 12 2" xfId="0"/>
    <cellStyle name="Normal 2 22 3 12 3" xfId="0"/>
    <cellStyle name="Normal 2 22 3 12 4" xfId="0"/>
    <cellStyle name="Normal 2 22 3 12 5" xfId="0"/>
    <cellStyle name="Normal 2 22 3 12 6" xfId="0"/>
    <cellStyle name="Normal 2 22 3 13" xfId="0"/>
    <cellStyle name="Normal 2 22 3 13 2" xfId="0"/>
    <cellStyle name="Normal 2 22 3 13 3" xfId="0"/>
    <cellStyle name="Normal 2 22 3 13 4" xfId="0"/>
    <cellStyle name="Normal 2 22 3 13 5" xfId="0"/>
    <cellStyle name="Normal 2 22 3 13 6" xfId="0"/>
    <cellStyle name="Normal 2 22 3 14" xfId="0"/>
    <cellStyle name="Normal 2 22 3 14 2" xfId="0"/>
    <cellStyle name="Normal 2 22 3 14 3" xfId="0"/>
    <cellStyle name="Normal 2 22 3 14 4" xfId="0"/>
    <cellStyle name="Normal 2 22 3 14 5" xfId="0"/>
    <cellStyle name="Normal 2 22 3 14 6" xfId="0"/>
    <cellStyle name="Normal 2 22 3 15" xfId="0"/>
    <cellStyle name="Normal 2 22 3 15 2" xfId="0"/>
    <cellStyle name="Normal 2 22 3 15 3" xfId="0"/>
    <cellStyle name="Normal 2 22 3 15 4" xfId="0"/>
    <cellStyle name="Normal 2 22 3 15 5" xfId="0"/>
    <cellStyle name="Normal 2 22 3 15 6" xfId="0"/>
    <cellStyle name="Normal 2 22 3 16" xfId="0"/>
    <cellStyle name="Normal 2 22 3 16 2" xfId="0"/>
    <cellStyle name="Normal 2 22 3 16 3" xfId="0"/>
    <cellStyle name="Normal 2 22 3 16 4" xfId="0"/>
    <cellStyle name="Normal 2 22 3 16 5" xfId="0"/>
    <cellStyle name="Normal 2 22 3 16 6" xfId="0"/>
    <cellStyle name="Normal 2 22 3 17" xfId="0"/>
    <cellStyle name="Normal 2 22 3 17 2" xfId="0"/>
    <cellStyle name="Normal 2 22 3 17 3" xfId="0"/>
    <cellStyle name="Normal 2 22 3 17 4" xfId="0"/>
    <cellStyle name="Normal 2 22 3 17 5" xfId="0"/>
    <cellStyle name="Normal 2 22 3 17 6" xfId="0"/>
    <cellStyle name="Normal 2 22 3 18" xfId="0"/>
    <cellStyle name="Normal 2 22 3 18 2" xfId="0"/>
    <cellStyle name="Normal 2 22 3 18 3" xfId="0"/>
    <cellStyle name="Normal 2 22 3 18 4" xfId="0"/>
    <cellStyle name="Normal 2 22 3 18 5" xfId="0"/>
    <cellStyle name="Normal 2 22 3 18 6" xfId="0"/>
    <cellStyle name="Normal 2 22 3 19" xfId="0"/>
    <cellStyle name="Normal 2 22 3 19 2" xfId="0"/>
    <cellStyle name="Normal 2 22 3 19 3" xfId="0"/>
    <cellStyle name="Normal 2 22 3 19 4" xfId="0"/>
    <cellStyle name="Normal 2 22 3 19 5" xfId="0"/>
    <cellStyle name="Normal 2 22 3 19 6" xfId="0"/>
    <cellStyle name="Normal 2 22 3 2" xfId="0"/>
    <cellStyle name="Normal 2 22 3 2 10" xfId="0"/>
    <cellStyle name="Normal 2 22 3 2 11" xfId="0"/>
    <cellStyle name="Normal 2 22 3 2 12" xfId="0"/>
    <cellStyle name="Normal 2 22 3 2 13" xfId="0"/>
    <cellStyle name="Normal 2 22 3 2 14" xfId="0"/>
    <cellStyle name="Normal 2 22 3 2 15" xfId="0"/>
    <cellStyle name="Normal 2 22 3 2 16" xfId="0"/>
    <cellStyle name="Normal 2 22 3 2 17" xfId="0"/>
    <cellStyle name="Normal 2 22 3 2 18" xfId="0"/>
    <cellStyle name="Normal 2 22 3 2 19" xfId="0"/>
    <cellStyle name="Normal 2 22 3 2 2" xfId="0"/>
    <cellStyle name="Normal 2 22 3 2 20" xfId="0"/>
    <cellStyle name="Normal 2 22 3 2 3" xfId="0"/>
    <cellStyle name="Normal 2 22 3 2 4" xfId="0"/>
    <cellStyle name="Normal 2 22 3 2 5" xfId="0"/>
    <cellStyle name="Normal 2 22 3 2 6" xfId="0"/>
    <cellStyle name="Normal 2 22 3 2 7" xfId="0"/>
    <cellStyle name="Normal 2 22 3 2 8" xfId="0"/>
    <cellStyle name="Normal 2 22 3 2 9" xfId="0"/>
    <cellStyle name="Normal 2 22 3 20" xfId="0"/>
    <cellStyle name="Normal 2 22 3 20 2" xfId="0"/>
    <cellStyle name="Normal 2 22 3 20 3" xfId="0"/>
    <cellStyle name="Normal 2 22 3 20 4" xfId="0"/>
    <cellStyle name="Normal 2 22 3 20 5" xfId="0"/>
    <cellStyle name="Normal 2 22 3 20 6" xfId="0"/>
    <cellStyle name="Normal 2 22 3 21" xfId="0"/>
    <cellStyle name="Normal 2 22 3 21 2" xfId="0"/>
    <cellStyle name="Normal 2 22 3 21 3" xfId="0"/>
    <cellStyle name="Normal 2 22 3 21 4" xfId="0"/>
    <cellStyle name="Normal 2 22 3 21 5" xfId="0"/>
    <cellStyle name="Normal 2 22 3 21 6" xfId="0"/>
    <cellStyle name="Normal 2 22 3 22" xfId="0"/>
    <cellStyle name="Normal 2 22 3 22 2" xfId="0"/>
    <cellStyle name="Normal 2 22 3 22 3" xfId="0"/>
    <cellStyle name="Normal 2 22 3 22 4" xfId="0"/>
    <cellStyle name="Normal 2 22 3 22 5" xfId="0"/>
    <cellStyle name="Normal 2 22 3 22 6" xfId="0"/>
    <cellStyle name="Normal 2 22 3 23" xfId="0"/>
    <cellStyle name="Normal 2 22 3 23 2" xfId="0"/>
    <cellStyle name="Normal 2 22 3 23 3" xfId="0"/>
    <cellStyle name="Normal 2 22 3 23 4" xfId="0"/>
    <cellStyle name="Normal 2 22 3 23 5" xfId="0"/>
    <cellStyle name="Normal 2 22 3 23 6" xfId="0"/>
    <cellStyle name="Normal 2 22 3 24" xfId="0"/>
    <cellStyle name="Normal 2 22 3 24 2" xfId="0"/>
    <cellStyle name="Normal 2 22 3 24 3" xfId="0"/>
    <cellStyle name="Normal 2 22 3 24 4" xfId="0"/>
    <cellStyle name="Normal 2 22 3 24 5" xfId="0"/>
    <cellStyle name="Normal 2 22 3 24 6" xfId="0"/>
    <cellStyle name="Normal 2 22 3 25" xfId="0"/>
    <cellStyle name="Normal 2 22 3 25 2" xfId="0"/>
    <cellStyle name="Normal 2 22 3 25 3" xfId="0"/>
    <cellStyle name="Normal 2 22 3 25 4" xfId="0"/>
    <cellStyle name="Normal 2 22 3 25 5" xfId="0"/>
    <cellStyle name="Normal 2 22 3 25 6" xfId="0"/>
    <cellStyle name="Normal 2 22 3 26" xfId="0"/>
    <cellStyle name="Normal 2 22 3 26 2" xfId="0"/>
    <cellStyle name="Normal 2 22 3 26 3" xfId="0"/>
    <cellStyle name="Normal 2 22 3 26 4" xfId="0"/>
    <cellStyle name="Normal 2 22 3 26 5" xfId="0"/>
    <cellStyle name="Normal 2 22 3 26 6" xfId="0"/>
    <cellStyle name="Normal 2 22 3 27" xfId="0"/>
    <cellStyle name="Normal 2 22 3 27 2" xfId="0"/>
    <cellStyle name="Normal 2 22 3 27 3" xfId="0"/>
    <cellStyle name="Normal 2 22 3 27 4" xfId="0"/>
    <cellStyle name="Normal 2 22 3 27 5" xfId="0"/>
    <cellStyle name="Normal 2 22 3 27 6" xfId="0"/>
    <cellStyle name="Normal 2 22 3 28" xfId="0"/>
    <cellStyle name="Normal 2 22 3 28 2" xfId="0"/>
    <cellStyle name="Normal 2 22 3 28 3" xfId="0"/>
    <cellStyle name="Normal 2 22 3 28 4" xfId="0"/>
    <cellStyle name="Normal 2 22 3 28 5" xfId="0"/>
    <cellStyle name="Normal 2 22 3 28 6" xfId="0"/>
    <cellStyle name="Normal 2 22 3 29" xfId="0"/>
    <cellStyle name="Normal 2 22 3 29 2" xfId="0"/>
    <cellStyle name="Normal 2 22 3 29 3" xfId="0"/>
    <cellStyle name="Normal 2 22 3 29 4" xfId="0"/>
    <cellStyle name="Normal 2 22 3 29 5" xfId="0"/>
    <cellStyle name="Normal 2 22 3 29 6" xfId="0"/>
    <cellStyle name="Normal 2 22 3 3" xfId="0"/>
    <cellStyle name="Normal 2 22 3 3 10" xfId="0"/>
    <cellStyle name="Normal 2 22 3 3 11" xfId="0"/>
    <cellStyle name="Normal 2 22 3 3 12" xfId="0"/>
    <cellStyle name="Normal 2 22 3 3 13" xfId="0"/>
    <cellStyle name="Normal 2 22 3 3 14" xfId="0"/>
    <cellStyle name="Normal 2 22 3 3 15" xfId="0"/>
    <cellStyle name="Normal 2 22 3 3 16" xfId="0"/>
    <cellStyle name="Normal 2 22 3 3 17" xfId="0"/>
    <cellStyle name="Normal 2 22 3 3 18" xfId="0"/>
    <cellStyle name="Normal 2 22 3 3 19" xfId="0"/>
    <cellStyle name="Normal 2 22 3 3 2" xfId="0"/>
    <cellStyle name="Normal 2 22 3 3 20" xfId="0"/>
    <cellStyle name="Normal 2 22 3 3 3" xfId="0"/>
    <cellStyle name="Normal 2 22 3 3 4" xfId="0"/>
    <cellStyle name="Normal 2 22 3 3 5" xfId="0"/>
    <cellStyle name="Normal 2 22 3 3 6" xfId="0"/>
    <cellStyle name="Normal 2 22 3 3 7" xfId="0"/>
    <cellStyle name="Normal 2 22 3 3 8" xfId="0"/>
    <cellStyle name="Normal 2 22 3 3 9" xfId="0"/>
    <cellStyle name="Normal 2 22 3 30" xfId="0"/>
    <cellStyle name="Normal 2 22 3 30 2" xfId="0"/>
    <cellStyle name="Normal 2 22 3 30 3" xfId="0"/>
    <cellStyle name="Normal 2 22 3 30 4" xfId="0"/>
    <cellStyle name="Normal 2 22 3 30 5" xfId="0"/>
    <cellStyle name="Normal 2 22 3 30 6" xfId="0"/>
    <cellStyle name="Normal 2 22 3 31" xfId="0"/>
    <cellStyle name="Normal 2 22 3 31 2" xfId="0"/>
    <cellStyle name="Normal 2 22 3 31 3" xfId="0"/>
    <cellStyle name="Normal 2 22 3 31 4" xfId="0"/>
    <cellStyle name="Normal 2 22 3 31 5" xfId="0"/>
    <cellStyle name="Normal 2 22 3 31 6" xfId="0"/>
    <cellStyle name="Normal 2 22 3 32" xfId="0"/>
    <cellStyle name="Normal 2 22 3 32 2" xfId="0"/>
    <cellStyle name="Normal 2 22 3 32 3" xfId="0"/>
    <cellStyle name="Normal 2 22 3 32 4" xfId="0"/>
    <cellStyle name="Normal 2 22 3 32 5" xfId="0"/>
    <cellStyle name="Normal 2 22 3 32 6" xfId="0"/>
    <cellStyle name="Normal 2 22 3 33" xfId="0"/>
    <cellStyle name="Normal 2 22 3 33 2" xfId="0"/>
    <cellStyle name="Normal 2 22 3 33 3" xfId="0"/>
    <cellStyle name="Normal 2 22 3 33 4" xfId="0"/>
    <cellStyle name="Normal 2 22 3 33 5" xfId="0"/>
    <cellStyle name="Normal 2 22 3 33 6" xfId="0"/>
    <cellStyle name="Normal 2 22 3 34" xfId="0"/>
    <cellStyle name="Normal 2 22 3 35" xfId="0"/>
    <cellStyle name="Normal 2 22 3 36" xfId="0"/>
    <cellStyle name="Normal 2 22 3 37" xfId="0"/>
    <cellStyle name="Normal 2 22 3 38" xfId="0"/>
    <cellStyle name="Normal 2 22 3 39" xfId="0"/>
    <cellStyle name="Normal 2 22 3 4" xfId="0"/>
    <cellStyle name="Normal 2 22 3 4 10" xfId="0"/>
    <cellStyle name="Normal 2 22 3 4 11" xfId="0"/>
    <cellStyle name="Normal 2 22 3 4 12" xfId="0"/>
    <cellStyle name="Normal 2 22 3 4 13" xfId="0"/>
    <cellStyle name="Normal 2 22 3 4 14" xfId="0"/>
    <cellStyle name="Normal 2 22 3 4 15" xfId="0"/>
    <cellStyle name="Normal 2 22 3 4 16" xfId="0"/>
    <cellStyle name="Normal 2 22 3 4 17" xfId="0"/>
    <cellStyle name="Normal 2 22 3 4 18" xfId="0"/>
    <cellStyle name="Normal 2 22 3 4 19" xfId="0"/>
    <cellStyle name="Normal 2 22 3 4 2" xfId="0"/>
    <cellStyle name="Normal 2 22 3 4 20" xfId="0"/>
    <cellStyle name="Normal 2 22 3 4 3" xfId="0"/>
    <cellStyle name="Normal 2 22 3 4 4" xfId="0"/>
    <cellStyle name="Normal 2 22 3 4 5" xfId="0"/>
    <cellStyle name="Normal 2 22 3 4 6" xfId="0"/>
    <cellStyle name="Normal 2 22 3 4 7" xfId="0"/>
    <cellStyle name="Normal 2 22 3 4 8" xfId="0"/>
    <cellStyle name="Normal 2 22 3 4 9" xfId="0"/>
    <cellStyle name="Normal 2 22 3 40" xfId="0"/>
    <cellStyle name="Normal 2 22 3 41" xfId="0"/>
    <cellStyle name="Normal 2 22 3 42" xfId="0"/>
    <cellStyle name="Normal 2 22 3 43" xfId="0"/>
    <cellStyle name="Normal 2 22 3 44" xfId="0"/>
    <cellStyle name="Normal 2 22 3 45" xfId="0"/>
    <cellStyle name="Normal 2 22 3 46" xfId="0"/>
    <cellStyle name="Normal 2 22 3 47" xfId="0"/>
    <cellStyle name="Normal 2 22 3 48" xfId="0"/>
    <cellStyle name="Normal 2 22 3 49" xfId="0"/>
    <cellStyle name="Normal 2 22 3 5" xfId="0"/>
    <cellStyle name="Normal 2 22 3 5 10" xfId="0"/>
    <cellStyle name="Normal 2 22 3 5 11" xfId="0"/>
    <cellStyle name="Normal 2 22 3 5 12" xfId="0"/>
    <cellStyle name="Normal 2 22 3 5 13" xfId="0"/>
    <cellStyle name="Normal 2 22 3 5 14" xfId="0"/>
    <cellStyle name="Normal 2 22 3 5 15" xfId="0"/>
    <cellStyle name="Normal 2 22 3 5 16" xfId="0"/>
    <cellStyle name="Normal 2 22 3 5 17" xfId="0"/>
    <cellStyle name="Normal 2 22 3 5 18" xfId="0"/>
    <cellStyle name="Normal 2 22 3 5 19" xfId="0"/>
    <cellStyle name="Normal 2 22 3 5 2" xfId="0"/>
    <cellStyle name="Normal 2 22 3 5 20" xfId="0"/>
    <cellStyle name="Normal 2 22 3 5 3" xfId="0"/>
    <cellStyle name="Normal 2 22 3 5 4" xfId="0"/>
    <cellStyle name="Normal 2 22 3 5 5" xfId="0"/>
    <cellStyle name="Normal 2 22 3 5 6" xfId="0"/>
    <cellStyle name="Normal 2 22 3 5 7" xfId="0"/>
    <cellStyle name="Normal 2 22 3 5 8" xfId="0"/>
    <cellStyle name="Normal 2 22 3 5 9" xfId="0"/>
    <cellStyle name="Normal 2 22 3 50" xfId="0"/>
    <cellStyle name="Normal 2 22 3 51" xfId="0"/>
    <cellStyle name="Normal 2 22 3 52" xfId="0"/>
    <cellStyle name="Normal 2 22 3 53" xfId="0"/>
    <cellStyle name="Normal 2 22 3 54" xfId="0"/>
    <cellStyle name="Normal 2 22 3 55" xfId="0"/>
    <cellStyle name="Normal 2 22 3 56" xfId="0"/>
    <cellStyle name="Normal 2 22 3 57" xfId="0"/>
    <cellStyle name="Normal 2 22 3 58" xfId="0"/>
    <cellStyle name="Normal 2 22 3 59" xfId="0"/>
    <cellStyle name="Normal 2 22 3 6" xfId="0"/>
    <cellStyle name="Normal 2 22 3 6 10" xfId="0"/>
    <cellStyle name="Normal 2 22 3 6 11" xfId="0"/>
    <cellStyle name="Normal 2 22 3 6 12" xfId="0"/>
    <cellStyle name="Normal 2 22 3 6 13" xfId="0"/>
    <cellStyle name="Normal 2 22 3 6 14" xfId="0"/>
    <cellStyle name="Normal 2 22 3 6 15" xfId="0"/>
    <cellStyle name="Normal 2 22 3 6 16" xfId="0"/>
    <cellStyle name="Normal 2 22 3 6 17" xfId="0"/>
    <cellStyle name="Normal 2 22 3 6 18" xfId="0"/>
    <cellStyle name="Normal 2 22 3 6 19" xfId="0"/>
    <cellStyle name="Normal 2 22 3 6 2" xfId="0"/>
    <cellStyle name="Normal 2 22 3 6 20" xfId="0"/>
    <cellStyle name="Normal 2 22 3 6 3" xfId="0"/>
    <cellStyle name="Normal 2 22 3 6 4" xfId="0"/>
    <cellStyle name="Normal 2 22 3 6 5" xfId="0"/>
    <cellStyle name="Normal 2 22 3 6 6" xfId="0"/>
    <cellStyle name="Normal 2 22 3 6 7" xfId="0"/>
    <cellStyle name="Normal 2 22 3 6 8" xfId="0"/>
    <cellStyle name="Normal 2 22 3 6 9" xfId="0"/>
    <cellStyle name="Normal 2 22 3 60" xfId="0"/>
    <cellStyle name="Normal 2 22 3 61" xfId="0"/>
    <cellStyle name="Normal 2 22 3 62" xfId="0"/>
    <cellStyle name="Normal 2 22 3 63" xfId="0"/>
    <cellStyle name="Normal 2 22 3 64" xfId="0"/>
    <cellStyle name="Normal 2 22 3 65" xfId="0"/>
    <cellStyle name="Normal 2 22 3 66" xfId="0"/>
    <cellStyle name="Normal 2 22 3 67" xfId="0"/>
    <cellStyle name="Normal 2 22 3 68" xfId="0"/>
    <cellStyle name="Normal 2 22 3 69" xfId="0"/>
    <cellStyle name="Normal 2 22 3 7" xfId="0"/>
    <cellStyle name="Normal 2 22 3 7 10" xfId="0"/>
    <cellStyle name="Normal 2 22 3 7 11" xfId="0"/>
    <cellStyle name="Normal 2 22 3 7 12" xfId="0"/>
    <cellStyle name="Normal 2 22 3 7 13" xfId="0"/>
    <cellStyle name="Normal 2 22 3 7 14" xfId="0"/>
    <cellStyle name="Normal 2 22 3 7 15" xfId="0"/>
    <cellStyle name="Normal 2 22 3 7 16" xfId="0"/>
    <cellStyle name="Normal 2 22 3 7 17" xfId="0"/>
    <cellStyle name="Normal 2 22 3 7 18" xfId="0"/>
    <cellStyle name="Normal 2 22 3 7 19" xfId="0"/>
    <cellStyle name="Normal 2 22 3 7 2" xfId="0"/>
    <cellStyle name="Normal 2 22 3 7 20" xfId="0"/>
    <cellStyle name="Normal 2 22 3 7 3" xfId="0"/>
    <cellStyle name="Normal 2 22 3 7 4" xfId="0"/>
    <cellStyle name="Normal 2 22 3 7 5" xfId="0"/>
    <cellStyle name="Normal 2 22 3 7 6" xfId="0"/>
    <cellStyle name="Normal 2 22 3 7 7" xfId="0"/>
    <cellStyle name="Normal 2 22 3 7 8" xfId="0"/>
    <cellStyle name="Normal 2 22 3 7 9" xfId="0"/>
    <cellStyle name="Normal 2 22 3 70" xfId="0"/>
    <cellStyle name="Normal 2 22 3 71" xfId="0"/>
    <cellStyle name="Normal 2 22 3 72" xfId="0"/>
    <cellStyle name="Normal 2 22 3 73" xfId="0"/>
    <cellStyle name="Normal 2 22 3 74" xfId="0"/>
    <cellStyle name="Normal 2 22 3 75" xfId="0"/>
    <cellStyle name="Normal 2 22 3 76" xfId="0"/>
    <cellStyle name="Normal 2 22 3 77" xfId="0"/>
    <cellStyle name="Normal 2 22 3 78" xfId="0"/>
    <cellStyle name="Normal 2 22 3 79" xfId="0"/>
    <cellStyle name="Normal 2 22 3 8" xfId="0"/>
    <cellStyle name="Normal 2 22 3 8 2" xfId="0"/>
    <cellStyle name="Normal 2 22 3 8 3" xfId="0"/>
    <cellStyle name="Normal 2 22 3 8 4" xfId="0"/>
    <cellStyle name="Normal 2 22 3 8 5" xfId="0"/>
    <cellStyle name="Normal 2 22 3 8 6" xfId="0"/>
    <cellStyle name="Normal 2 22 3 80" xfId="0"/>
    <cellStyle name="Normal 2 22 3 81" xfId="0"/>
    <cellStyle name="Normal 2 22 3 82" xfId="0"/>
    <cellStyle name="Normal 2 22 3 83" xfId="0"/>
    <cellStyle name="Normal 2 22 3 84" xfId="0"/>
    <cellStyle name="Normal 2 22 3 85" xfId="0"/>
    <cellStyle name="Normal 2 22 3 86" xfId="0"/>
    <cellStyle name="Normal 2 22 3 87" xfId="0"/>
    <cellStyle name="Normal 2 22 3 88" xfId="0"/>
    <cellStyle name="Normal 2 22 3 89" xfId="0"/>
    <cellStyle name="Normal 2 22 3 9" xfId="0"/>
    <cellStyle name="Normal 2 22 3 9 2" xfId="0"/>
    <cellStyle name="Normal 2 22 3 9 3" xfId="0"/>
    <cellStyle name="Normal 2 22 3 9 4" xfId="0"/>
    <cellStyle name="Normal 2 22 3 9 5" xfId="0"/>
    <cellStyle name="Normal 2 22 3 9 6" xfId="0"/>
    <cellStyle name="Normal 2 22 3 90" xfId="0"/>
    <cellStyle name="Normal 2 22 3 91" xfId="0"/>
    <cellStyle name="Normal 2 22 3 92" xfId="0"/>
    <cellStyle name="Normal 2 22 3 93" xfId="0"/>
    <cellStyle name="Normal 2 22 30" xfId="0"/>
    <cellStyle name="Normal 2 22 30 2" xfId="0"/>
    <cellStyle name="Normal 2 22 30 3" xfId="0"/>
    <cellStyle name="Normal 2 22 30 4" xfId="0"/>
    <cellStyle name="Normal 2 22 30 5" xfId="0"/>
    <cellStyle name="Normal 2 22 30 6" xfId="0"/>
    <cellStyle name="Normal 2 22 31" xfId="0"/>
    <cellStyle name="Normal 2 22 31 2" xfId="0"/>
    <cellStyle name="Normal 2 22 31 3" xfId="0"/>
    <cellStyle name="Normal 2 22 31 4" xfId="0"/>
    <cellStyle name="Normal 2 22 31 5" xfId="0"/>
    <cellStyle name="Normal 2 22 31 6" xfId="0"/>
    <cellStyle name="Normal 2 22 32" xfId="0"/>
    <cellStyle name="Normal 2 22 32 2" xfId="0"/>
    <cellStyle name="Normal 2 22 32 3" xfId="0"/>
    <cellStyle name="Normal 2 22 32 4" xfId="0"/>
    <cellStyle name="Normal 2 22 32 5" xfId="0"/>
    <cellStyle name="Normal 2 22 32 6" xfId="0"/>
    <cellStyle name="Normal 2 22 33" xfId="0"/>
    <cellStyle name="Normal 2 22 33 2" xfId="0"/>
    <cellStyle name="Normal 2 22 33 3" xfId="0"/>
    <cellStyle name="Normal 2 22 33 4" xfId="0"/>
    <cellStyle name="Normal 2 22 33 5" xfId="0"/>
    <cellStyle name="Normal 2 22 33 6" xfId="0"/>
    <cellStyle name="Normal 2 22 34" xfId="0"/>
    <cellStyle name="Normal 2 22 34 2" xfId="0"/>
    <cellStyle name="Normal 2 22 34 3" xfId="0"/>
    <cellStyle name="Normal 2 22 34 4" xfId="0"/>
    <cellStyle name="Normal 2 22 34 5" xfId="0"/>
    <cellStyle name="Normal 2 22 34 6" xfId="0"/>
    <cellStyle name="Normal 2 22 35" xfId="0"/>
    <cellStyle name="Normal 2 22 35 2" xfId="0"/>
    <cellStyle name="Normal 2 22 35 3" xfId="0"/>
    <cellStyle name="Normal 2 22 35 4" xfId="0"/>
    <cellStyle name="Normal 2 22 35 5" xfId="0"/>
    <cellStyle name="Normal 2 22 35 6" xfId="0"/>
    <cellStyle name="Normal 2 22 36" xfId="0"/>
    <cellStyle name="Normal 2 22 37" xfId="0"/>
    <cellStyle name="Normal 2 22 38" xfId="0"/>
    <cellStyle name="Normal 2 22 39" xfId="0"/>
    <cellStyle name="Normal 2 22 3_Planilha" xfId="0"/>
    <cellStyle name="Normal 2 22 4" xfId="0"/>
    <cellStyle name="Normal 2 22 4 10" xfId="0"/>
    <cellStyle name="Normal 2 22 4 11" xfId="0"/>
    <cellStyle name="Normal 2 22 4 12" xfId="0"/>
    <cellStyle name="Normal 2 22 4 13" xfId="0"/>
    <cellStyle name="Normal 2 22 4 14" xfId="0"/>
    <cellStyle name="Normal 2 22 4 15" xfId="0"/>
    <cellStyle name="Normal 2 22 4 16" xfId="0"/>
    <cellStyle name="Normal 2 22 4 17" xfId="0"/>
    <cellStyle name="Normal 2 22 4 18" xfId="0"/>
    <cellStyle name="Normal 2 22 4 19" xfId="0"/>
    <cellStyle name="Normal 2 22 4 2" xfId="0"/>
    <cellStyle name="Normal 2 22 4 20" xfId="0"/>
    <cellStyle name="Normal 2 22 4 3" xfId="0"/>
    <cellStyle name="Normal 2 22 4 4" xfId="0"/>
    <cellStyle name="Normal 2 22 4 5" xfId="0"/>
    <cellStyle name="Normal 2 22 4 6" xfId="0"/>
    <cellStyle name="Normal 2 22 4 7" xfId="0"/>
    <cellStyle name="Normal 2 22 4 8" xfId="0"/>
    <cellStyle name="Normal 2 22 4 9" xfId="0"/>
    <cellStyle name="Normal 2 22 40" xfId="0"/>
    <cellStyle name="Normal 2 22 41" xfId="0"/>
    <cellStyle name="Normal 2 22 42" xfId="0"/>
    <cellStyle name="Normal 2 22 43" xfId="0"/>
    <cellStyle name="Normal 2 22 44" xfId="0"/>
    <cellStyle name="Normal 2 22 45" xfId="0"/>
    <cellStyle name="Normal 2 22 46" xfId="0"/>
    <cellStyle name="Normal 2 22 47" xfId="0"/>
    <cellStyle name="Normal 2 22 48" xfId="0"/>
    <cellStyle name="Normal 2 22 49" xfId="0"/>
    <cellStyle name="Normal 2 22 5" xfId="0"/>
    <cellStyle name="Normal 2 22 5 10" xfId="0"/>
    <cellStyle name="Normal 2 22 5 11" xfId="0"/>
    <cellStyle name="Normal 2 22 5 12" xfId="0"/>
    <cellStyle name="Normal 2 22 5 13" xfId="0"/>
    <cellStyle name="Normal 2 22 5 14" xfId="0"/>
    <cellStyle name="Normal 2 22 5 15" xfId="0"/>
    <cellStyle name="Normal 2 22 5 16" xfId="0"/>
    <cellStyle name="Normal 2 22 5 17" xfId="0"/>
    <cellStyle name="Normal 2 22 5 18" xfId="0"/>
    <cellStyle name="Normal 2 22 5 19" xfId="0"/>
    <cellStyle name="Normal 2 22 5 2" xfId="0"/>
    <cellStyle name="Normal 2 22 5 20" xfId="0"/>
    <cellStyle name="Normal 2 22 5 3" xfId="0"/>
    <cellStyle name="Normal 2 22 5 4" xfId="0"/>
    <cellStyle name="Normal 2 22 5 5" xfId="0"/>
    <cellStyle name="Normal 2 22 5 6" xfId="0"/>
    <cellStyle name="Normal 2 22 5 7" xfId="0"/>
    <cellStyle name="Normal 2 22 5 8" xfId="0"/>
    <cellStyle name="Normal 2 22 5 9" xfId="0"/>
    <cellStyle name="Normal 2 22 50" xfId="0"/>
    <cellStyle name="Normal 2 22 51" xfId="0"/>
    <cellStyle name="Normal 2 22 52" xfId="0"/>
    <cellStyle name="Normal 2 22 53" xfId="0"/>
    <cellStyle name="Normal 2 22 54" xfId="0"/>
    <cellStyle name="Normal 2 22 55" xfId="0"/>
    <cellStyle name="Normal 2 22 56" xfId="0"/>
    <cellStyle name="Normal 2 22 57" xfId="0"/>
    <cellStyle name="Normal 2 22 58" xfId="0"/>
    <cellStyle name="Normal 2 22 59" xfId="0"/>
    <cellStyle name="Normal 2 22 6" xfId="0"/>
    <cellStyle name="Normal 2 22 6 10" xfId="0"/>
    <cellStyle name="Normal 2 22 6 11" xfId="0"/>
    <cellStyle name="Normal 2 22 6 12" xfId="0"/>
    <cellStyle name="Normal 2 22 6 13" xfId="0"/>
    <cellStyle name="Normal 2 22 6 14" xfId="0"/>
    <cellStyle name="Normal 2 22 6 15" xfId="0"/>
    <cellStyle name="Normal 2 22 6 16" xfId="0"/>
    <cellStyle name="Normal 2 22 6 17" xfId="0"/>
    <cellStyle name="Normal 2 22 6 18" xfId="0"/>
    <cellStyle name="Normal 2 22 6 19" xfId="0"/>
    <cellStyle name="Normal 2 22 6 2" xfId="0"/>
    <cellStyle name="Normal 2 22 6 20" xfId="0"/>
    <cellStyle name="Normal 2 22 6 3" xfId="0"/>
    <cellStyle name="Normal 2 22 6 4" xfId="0"/>
    <cellStyle name="Normal 2 22 6 5" xfId="0"/>
    <cellStyle name="Normal 2 22 6 6" xfId="0"/>
    <cellStyle name="Normal 2 22 6 7" xfId="0"/>
    <cellStyle name="Normal 2 22 6 8" xfId="0"/>
    <cellStyle name="Normal 2 22 6 9" xfId="0"/>
    <cellStyle name="Normal 2 22 60" xfId="0"/>
    <cellStyle name="Normal 2 22 61" xfId="0"/>
    <cellStyle name="Normal 2 22 62" xfId="0"/>
    <cellStyle name="Normal 2 22 63" xfId="0"/>
    <cellStyle name="Normal 2 22 64" xfId="0"/>
    <cellStyle name="Normal 2 22 65" xfId="0"/>
    <cellStyle name="Normal 2 22 66" xfId="0"/>
    <cellStyle name="Normal 2 22 67" xfId="0"/>
    <cellStyle name="Normal 2 22 68" xfId="0"/>
    <cellStyle name="Normal 2 22 69" xfId="0"/>
    <cellStyle name="Normal 2 22 7" xfId="0"/>
    <cellStyle name="Normal 2 22 7 10" xfId="0"/>
    <cellStyle name="Normal 2 22 7 11" xfId="0"/>
    <cellStyle name="Normal 2 22 7 12" xfId="0"/>
    <cellStyle name="Normal 2 22 7 13" xfId="0"/>
    <cellStyle name="Normal 2 22 7 14" xfId="0"/>
    <cellStyle name="Normal 2 22 7 15" xfId="0"/>
    <cellStyle name="Normal 2 22 7 16" xfId="0"/>
    <cellStyle name="Normal 2 22 7 17" xfId="0"/>
    <cellStyle name="Normal 2 22 7 18" xfId="0"/>
    <cellStyle name="Normal 2 22 7 19" xfId="0"/>
    <cellStyle name="Normal 2 22 7 2" xfId="0"/>
    <cellStyle name="Normal 2 22 7 20" xfId="0"/>
    <cellStyle name="Normal 2 22 7 3" xfId="0"/>
    <cellStyle name="Normal 2 22 7 4" xfId="0"/>
    <cellStyle name="Normal 2 22 7 5" xfId="0"/>
    <cellStyle name="Normal 2 22 7 6" xfId="0"/>
    <cellStyle name="Normal 2 22 7 7" xfId="0"/>
    <cellStyle name="Normal 2 22 7 8" xfId="0"/>
    <cellStyle name="Normal 2 22 7 9" xfId="0"/>
    <cellStyle name="Normal 2 22 70" xfId="0"/>
    <cellStyle name="Normal 2 22 71" xfId="0"/>
    <cellStyle name="Normal 2 22 72" xfId="0"/>
    <cellStyle name="Normal 2 22 73" xfId="0"/>
    <cellStyle name="Normal 2 22 74" xfId="0"/>
    <cellStyle name="Normal 2 22 75" xfId="0"/>
    <cellStyle name="Normal 2 22 76" xfId="0"/>
    <cellStyle name="Normal 2 22 77" xfId="0"/>
    <cellStyle name="Normal 2 22 78" xfId="0"/>
    <cellStyle name="Normal 2 22 79" xfId="0"/>
    <cellStyle name="Normal 2 22 8" xfId="0"/>
    <cellStyle name="Normal 2 22 8 10" xfId="0"/>
    <cellStyle name="Normal 2 22 8 11" xfId="0"/>
    <cellStyle name="Normal 2 22 8 12" xfId="0"/>
    <cellStyle name="Normal 2 22 8 13" xfId="0"/>
    <cellStyle name="Normal 2 22 8 14" xfId="0"/>
    <cellStyle name="Normal 2 22 8 15" xfId="0"/>
    <cellStyle name="Normal 2 22 8 16" xfId="0"/>
    <cellStyle name="Normal 2 22 8 17" xfId="0"/>
    <cellStyle name="Normal 2 22 8 18" xfId="0"/>
    <cellStyle name="Normal 2 22 8 19" xfId="0"/>
    <cellStyle name="Normal 2 22 8 2" xfId="0"/>
    <cellStyle name="Normal 2 22 8 20" xfId="0"/>
    <cellStyle name="Normal 2 22 8 3" xfId="0"/>
    <cellStyle name="Normal 2 22 8 4" xfId="0"/>
    <cellStyle name="Normal 2 22 8 5" xfId="0"/>
    <cellStyle name="Normal 2 22 8 6" xfId="0"/>
    <cellStyle name="Normal 2 22 8 7" xfId="0"/>
    <cellStyle name="Normal 2 22 8 8" xfId="0"/>
    <cellStyle name="Normal 2 22 8 9" xfId="0"/>
    <cellStyle name="Normal 2 22 80" xfId="0"/>
    <cellStyle name="Normal 2 22 81" xfId="0"/>
    <cellStyle name="Normal 2 22 82" xfId="0"/>
    <cellStyle name="Normal 2 22 83" xfId="0"/>
    <cellStyle name="Normal 2 22 84" xfId="0"/>
    <cellStyle name="Normal 2 22 85" xfId="0"/>
    <cellStyle name="Normal 2 22 86" xfId="0"/>
    <cellStyle name="Normal 2 22 87" xfId="0"/>
    <cellStyle name="Normal 2 22 88" xfId="0"/>
    <cellStyle name="Normal 2 22 89" xfId="0"/>
    <cellStyle name="Normal 2 22 9" xfId="0"/>
    <cellStyle name="Normal 2 22 9 10" xfId="0"/>
    <cellStyle name="Normal 2 22 9 11" xfId="0"/>
    <cellStyle name="Normal 2 22 9 12" xfId="0"/>
    <cellStyle name="Normal 2 22 9 13" xfId="0"/>
    <cellStyle name="Normal 2 22 9 14" xfId="0"/>
    <cellStyle name="Normal 2 22 9 15" xfId="0"/>
    <cellStyle name="Normal 2 22 9 16" xfId="0"/>
    <cellStyle name="Normal 2 22 9 17" xfId="0"/>
    <cellStyle name="Normal 2 22 9 18" xfId="0"/>
    <cellStyle name="Normal 2 22 9 19" xfId="0"/>
    <cellStyle name="Normal 2 22 9 2" xfId="0"/>
    <cellStyle name="Normal 2 22 9 20" xfId="0"/>
    <cellStyle name="Normal 2 22 9 3" xfId="0"/>
    <cellStyle name="Normal 2 22 9 4" xfId="0"/>
    <cellStyle name="Normal 2 22 9 5" xfId="0"/>
    <cellStyle name="Normal 2 22 9 6" xfId="0"/>
    <cellStyle name="Normal 2 22 9 7" xfId="0"/>
    <cellStyle name="Normal 2 22 9 8" xfId="0"/>
    <cellStyle name="Normal 2 22 9 9" xfId="0"/>
    <cellStyle name="Normal 2 22 90" xfId="0"/>
    <cellStyle name="Normal 2 22 91" xfId="0"/>
    <cellStyle name="Normal 2 22 92" xfId="0"/>
    <cellStyle name="Normal 2 22 93" xfId="0"/>
    <cellStyle name="Normal 2 22 94" xfId="0"/>
    <cellStyle name="Normal 2 22 95" xfId="0"/>
    <cellStyle name="Normal 2 22_Planilha" xfId="0"/>
    <cellStyle name="Normal 2 23" xfId="0"/>
    <cellStyle name="Normal 2 23 10" xfId="0"/>
    <cellStyle name="Normal 2 23 10 2" xfId="0"/>
    <cellStyle name="Normal 2 23 10 3" xfId="0"/>
    <cellStyle name="Normal 2 23 10 4" xfId="0"/>
    <cellStyle name="Normal 2 23 10 5" xfId="0"/>
    <cellStyle name="Normal 2 23 10 6" xfId="0"/>
    <cellStyle name="Normal 2 23 11" xfId="0"/>
    <cellStyle name="Normal 2 23 11 2" xfId="0"/>
    <cellStyle name="Normal 2 23 11 3" xfId="0"/>
    <cellStyle name="Normal 2 23 11 4" xfId="0"/>
    <cellStyle name="Normal 2 23 11 5" xfId="0"/>
    <cellStyle name="Normal 2 23 11 6" xfId="0"/>
    <cellStyle name="Normal 2 23 12" xfId="0"/>
    <cellStyle name="Normal 2 23 12 2" xfId="0"/>
    <cellStyle name="Normal 2 23 12 3" xfId="0"/>
    <cellStyle name="Normal 2 23 12 4" xfId="0"/>
    <cellStyle name="Normal 2 23 12 5" xfId="0"/>
    <cellStyle name="Normal 2 23 12 6" xfId="0"/>
    <cellStyle name="Normal 2 23 13" xfId="0"/>
    <cellStyle name="Normal 2 23 13 2" xfId="0"/>
    <cellStyle name="Normal 2 23 13 3" xfId="0"/>
    <cellStyle name="Normal 2 23 13 4" xfId="0"/>
    <cellStyle name="Normal 2 23 13 5" xfId="0"/>
    <cellStyle name="Normal 2 23 13 6" xfId="0"/>
    <cellStyle name="Normal 2 23 14" xfId="0"/>
    <cellStyle name="Normal 2 23 14 2" xfId="0"/>
    <cellStyle name="Normal 2 23 14 3" xfId="0"/>
    <cellStyle name="Normal 2 23 14 4" xfId="0"/>
    <cellStyle name="Normal 2 23 14 5" xfId="0"/>
    <cellStyle name="Normal 2 23 14 6" xfId="0"/>
    <cellStyle name="Normal 2 23 15" xfId="0"/>
    <cellStyle name="Normal 2 23 15 2" xfId="0"/>
    <cellStyle name="Normal 2 23 15 3" xfId="0"/>
    <cellStyle name="Normal 2 23 15 4" xfId="0"/>
    <cellStyle name="Normal 2 23 15 5" xfId="0"/>
    <cellStyle name="Normal 2 23 15 6" xfId="0"/>
    <cellStyle name="Normal 2 23 16" xfId="0"/>
    <cellStyle name="Normal 2 23 16 2" xfId="0"/>
    <cellStyle name="Normal 2 23 16 3" xfId="0"/>
    <cellStyle name="Normal 2 23 16 4" xfId="0"/>
    <cellStyle name="Normal 2 23 16 5" xfId="0"/>
    <cellStyle name="Normal 2 23 16 6" xfId="0"/>
    <cellStyle name="Normal 2 23 17" xfId="0"/>
    <cellStyle name="Normal 2 23 17 2" xfId="0"/>
    <cellStyle name="Normal 2 23 17 3" xfId="0"/>
    <cellStyle name="Normal 2 23 17 4" xfId="0"/>
    <cellStyle name="Normal 2 23 17 5" xfId="0"/>
    <cellStyle name="Normal 2 23 17 6" xfId="0"/>
    <cellStyle name="Normal 2 23 18" xfId="0"/>
    <cellStyle name="Normal 2 23 18 2" xfId="0"/>
    <cellStyle name="Normal 2 23 18 3" xfId="0"/>
    <cellStyle name="Normal 2 23 18 4" xfId="0"/>
    <cellStyle name="Normal 2 23 18 5" xfId="0"/>
    <cellStyle name="Normal 2 23 18 6" xfId="0"/>
    <cellStyle name="Normal 2 23 19" xfId="0"/>
    <cellStyle name="Normal 2 23 19 2" xfId="0"/>
    <cellStyle name="Normal 2 23 19 3" xfId="0"/>
    <cellStyle name="Normal 2 23 19 4" xfId="0"/>
    <cellStyle name="Normal 2 23 19 5" xfId="0"/>
    <cellStyle name="Normal 2 23 19 6" xfId="0"/>
    <cellStyle name="Normal 2 23 2" xfId="0"/>
    <cellStyle name="Normal 2 23 2 10" xfId="0"/>
    <cellStyle name="Normal 2 23 2 10 2" xfId="0"/>
    <cellStyle name="Normal 2 23 2 10 3" xfId="0"/>
    <cellStyle name="Normal 2 23 2 10 4" xfId="0"/>
    <cellStyle name="Normal 2 23 2 10 5" xfId="0"/>
    <cellStyle name="Normal 2 23 2 10 6" xfId="0"/>
    <cellStyle name="Normal 2 23 2 11" xfId="0"/>
    <cellStyle name="Normal 2 23 2 11 2" xfId="0"/>
    <cellStyle name="Normal 2 23 2 11 3" xfId="0"/>
    <cellStyle name="Normal 2 23 2 11 4" xfId="0"/>
    <cellStyle name="Normal 2 23 2 11 5" xfId="0"/>
    <cellStyle name="Normal 2 23 2 11 6" xfId="0"/>
    <cellStyle name="Normal 2 23 2 12" xfId="0"/>
    <cellStyle name="Normal 2 23 2 12 2" xfId="0"/>
    <cellStyle name="Normal 2 23 2 12 3" xfId="0"/>
    <cellStyle name="Normal 2 23 2 12 4" xfId="0"/>
    <cellStyle name="Normal 2 23 2 12 5" xfId="0"/>
    <cellStyle name="Normal 2 23 2 12 6" xfId="0"/>
    <cellStyle name="Normal 2 23 2 13" xfId="0"/>
    <cellStyle name="Normal 2 23 2 13 2" xfId="0"/>
    <cellStyle name="Normal 2 23 2 13 3" xfId="0"/>
    <cellStyle name="Normal 2 23 2 13 4" xfId="0"/>
    <cellStyle name="Normal 2 23 2 13 5" xfId="0"/>
    <cellStyle name="Normal 2 23 2 13 6" xfId="0"/>
    <cellStyle name="Normal 2 23 2 14" xfId="0"/>
    <cellStyle name="Normal 2 23 2 14 2" xfId="0"/>
    <cellStyle name="Normal 2 23 2 14 3" xfId="0"/>
    <cellStyle name="Normal 2 23 2 14 4" xfId="0"/>
    <cellStyle name="Normal 2 23 2 14 5" xfId="0"/>
    <cellStyle name="Normal 2 23 2 14 6" xfId="0"/>
    <cellStyle name="Normal 2 23 2 15" xfId="0"/>
    <cellStyle name="Normal 2 23 2 15 2" xfId="0"/>
    <cellStyle name="Normal 2 23 2 15 3" xfId="0"/>
    <cellStyle name="Normal 2 23 2 15 4" xfId="0"/>
    <cellStyle name="Normal 2 23 2 15 5" xfId="0"/>
    <cellStyle name="Normal 2 23 2 15 6" xfId="0"/>
    <cellStyle name="Normal 2 23 2 16" xfId="0"/>
    <cellStyle name="Normal 2 23 2 16 2" xfId="0"/>
    <cellStyle name="Normal 2 23 2 16 3" xfId="0"/>
    <cellStyle name="Normal 2 23 2 16 4" xfId="0"/>
    <cellStyle name="Normal 2 23 2 16 5" xfId="0"/>
    <cellStyle name="Normal 2 23 2 16 6" xfId="0"/>
    <cellStyle name="Normal 2 23 2 17" xfId="0"/>
    <cellStyle name="Normal 2 23 2 17 2" xfId="0"/>
    <cellStyle name="Normal 2 23 2 17 3" xfId="0"/>
    <cellStyle name="Normal 2 23 2 17 4" xfId="0"/>
    <cellStyle name="Normal 2 23 2 17 5" xfId="0"/>
    <cellStyle name="Normal 2 23 2 17 6" xfId="0"/>
    <cellStyle name="Normal 2 23 2 18" xfId="0"/>
    <cellStyle name="Normal 2 23 2 18 2" xfId="0"/>
    <cellStyle name="Normal 2 23 2 18 3" xfId="0"/>
    <cellStyle name="Normal 2 23 2 18 4" xfId="0"/>
    <cellStyle name="Normal 2 23 2 18 5" xfId="0"/>
    <cellStyle name="Normal 2 23 2 18 6" xfId="0"/>
    <cellStyle name="Normal 2 23 2 19" xfId="0"/>
    <cellStyle name="Normal 2 23 2 19 2" xfId="0"/>
    <cellStyle name="Normal 2 23 2 19 3" xfId="0"/>
    <cellStyle name="Normal 2 23 2 19 4" xfId="0"/>
    <cellStyle name="Normal 2 23 2 19 5" xfId="0"/>
    <cellStyle name="Normal 2 23 2 19 6" xfId="0"/>
    <cellStyle name="Normal 2 23 2 2" xfId="0"/>
    <cellStyle name="Normal 2 23 2 2 10" xfId="0"/>
    <cellStyle name="Normal 2 23 2 2 11" xfId="0"/>
    <cellStyle name="Normal 2 23 2 2 12" xfId="0"/>
    <cellStyle name="Normal 2 23 2 2 13" xfId="0"/>
    <cellStyle name="Normal 2 23 2 2 14" xfId="0"/>
    <cellStyle name="Normal 2 23 2 2 15" xfId="0"/>
    <cellStyle name="Normal 2 23 2 2 16" xfId="0"/>
    <cellStyle name="Normal 2 23 2 2 17" xfId="0"/>
    <cellStyle name="Normal 2 23 2 2 18" xfId="0"/>
    <cellStyle name="Normal 2 23 2 2 19" xfId="0"/>
    <cellStyle name="Normal 2 23 2 2 2" xfId="0"/>
    <cellStyle name="Normal 2 23 2 2 20" xfId="0"/>
    <cellStyle name="Normal 2 23 2 2 3" xfId="0"/>
    <cellStyle name="Normal 2 23 2 2 4" xfId="0"/>
    <cellStyle name="Normal 2 23 2 2 5" xfId="0"/>
    <cellStyle name="Normal 2 23 2 2 6" xfId="0"/>
    <cellStyle name="Normal 2 23 2 2 7" xfId="0"/>
    <cellStyle name="Normal 2 23 2 2 8" xfId="0"/>
    <cellStyle name="Normal 2 23 2 2 9" xfId="0"/>
    <cellStyle name="Normal 2 23 2 20" xfId="0"/>
    <cellStyle name="Normal 2 23 2 20 2" xfId="0"/>
    <cellStyle name="Normal 2 23 2 20 3" xfId="0"/>
    <cellStyle name="Normal 2 23 2 20 4" xfId="0"/>
    <cellStyle name="Normal 2 23 2 20 5" xfId="0"/>
    <cellStyle name="Normal 2 23 2 20 6" xfId="0"/>
    <cellStyle name="Normal 2 23 2 21" xfId="0"/>
    <cellStyle name="Normal 2 23 2 21 2" xfId="0"/>
    <cellStyle name="Normal 2 23 2 21 3" xfId="0"/>
    <cellStyle name="Normal 2 23 2 21 4" xfId="0"/>
    <cellStyle name="Normal 2 23 2 21 5" xfId="0"/>
    <cellStyle name="Normal 2 23 2 21 6" xfId="0"/>
    <cellStyle name="Normal 2 23 2 22" xfId="0"/>
    <cellStyle name="Normal 2 23 2 22 2" xfId="0"/>
    <cellStyle name="Normal 2 23 2 22 3" xfId="0"/>
    <cellStyle name="Normal 2 23 2 22 4" xfId="0"/>
    <cellStyle name="Normal 2 23 2 22 5" xfId="0"/>
    <cellStyle name="Normal 2 23 2 22 6" xfId="0"/>
    <cellStyle name="Normal 2 23 2 23" xfId="0"/>
    <cellStyle name="Normal 2 23 2 23 2" xfId="0"/>
    <cellStyle name="Normal 2 23 2 23 3" xfId="0"/>
    <cellStyle name="Normal 2 23 2 23 4" xfId="0"/>
    <cellStyle name="Normal 2 23 2 23 5" xfId="0"/>
    <cellStyle name="Normal 2 23 2 23 6" xfId="0"/>
    <cellStyle name="Normal 2 23 2 24" xfId="0"/>
    <cellStyle name="Normal 2 23 2 24 2" xfId="0"/>
    <cellStyle name="Normal 2 23 2 24 3" xfId="0"/>
    <cellStyle name="Normal 2 23 2 24 4" xfId="0"/>
    <cellStyle name="Normal 2 23 2 24 5" xfId="0"/>
    <cellStyle name="Normal 2 23 2 24 6" xfId="0"/>
    <cellStyle name="Normal 2 23 2 25" xfId="0"/>
    <cellStyle name="Normal 2 23 2 25 2" xfId="0"/>
    <cellStyle name="Normal 2 23 2 25 3" xfId="0"/>
    <cellStyle name="Normal 2 23 2 25 4" xfId="0"/>
    <cellStyle name="Normal 2 23 2 25 5" xfId="0"/>
    <cellStyle name="Normal 2 23 2 25 6" xfId="0"/>
    <cellStyle name="Normal 2 23 2 26" xfId="0"/>
    <cellStyle name="Normal 2 23 2 26 2" xfId="0"/>
    <cellStyle name="Normal 2 23 2 26 3" xfId="0"/>
    <cellStyle name="Normal 2 23 2 26 4" xfId="0"/>
    <cellStyle name="Normal 2 23 2 26 5" xfId="0"/>
    <cellStyle name="Normal 2 23 2 26 6" xfId="0"/>
    <cellStyle name="Normal 2 23 2 27" xfId="0"/>
    <cellStyle name="Normal 2 23 2 27 2" xfId="0"/>
    <cellStyle name="Normal 2 23 2 27 3" xfId="0"/>
    <cellStyle name="Normal 2 23 2 27 4" xfId="0"/>
    <cellStyle name="Normal 2 23 2 27 5" xfId="0"/>
    <cellStyle name="Normal 2 23 2 27 6" xfId="0"/>
    <cellStyle name="Normal 2 23 2 28" xfId="0"/>
    <cellStyle name="Normal 2 23 2 28 2" xfId="0"/>
    <cellStyle name="Normal 2 23 2 28 3" xfId="0"/>
    <cellStyle name="Normal 2 23 2 28 4" xfId="0"/>
    <cellStyle name="Normal 2 23 2 28 5" xfId="0"/>
    <cellStyle name="Normal 2 23 2 28 6" xfId="0"/>
    <cellStyle name="Normal 2 23 2 29" xfId="0"/>
    <cellStyle name="Normal 2 23 2 29 2" xfId="0"/>
    <cellStyle name="Normal 2 23 2 29 3" xfId="0"/>
    <cellStyle name="Normal 2 23 2 29 4" xfId="0"/>
    <cellStyle name="Normal 2 23 2 29 5" xfId="0"/>
    <cellStyle name="Normal 2 23 2 29 6" xfId="0"/>
    <cellStyle name="Normal 2 23 2 3" xfId="0"/>
    <cellStyle name="Normal 2 23 2 3 10" xfId="0"/>
    <cellStyle name="Normal 2 23 2 3 11" xfId="0"/>
    <cellStyle name="Normal 2 23 2 3 12" xfId="0"/>
    <cellStyle name="Normal 2 23 2 3 13" xfId="0"/>
    <cellStyle name="Normal 2 23 2 3 14" xfId="0"/>
    <cellStyle name="Normal 2 23 2 3 15" xfId="0"/>
    <cellStyle name="Normal 2 23 2 3 16" xfId="0"/>
    <cellStyle name="Normal 2 23 2 3 17" xfId="0"/>
    <cellStyle name="Normal 2 23 2 3 18" xfId="0"/>
    <cellStyle name="Normal 2 23 2 3 19" xfId="0"/>
    <cellStyle name="Normal 2 23 2 3 2" xfId="0"/>
    <cellStyle name="Normal 2 23 2 3 20" xfId="0"/>
    <cellStyle name="Normal 2 23 2 3 3" xfId="0"/>
    <cellStyle name="Normal 2 23 2 3 4" xfId="0"/>
    <cellStyle name="Normal 2 23 2 3 5" xfId="0"/>
    <cellStyle name="Normal 2 23 2 3 6" xfId="0"/>
    <cellStyle name="Normal 2 23 2 3 7" xfId="0"/>
    <cellStyle name="Normal 2 23 2 3 8" xfId="0"/>
    <cellStyle name="Normal 2 23 2 3 9" xfId="0"/>
    <cellStyle name="Normal 2 23 2 30" xfId="0"/>
    <cellStyle name="Normal 2 23 2 30 2" xfId="0"/>
    <cellStyle name="Normal 2 23 2 30 3" xfId="0"/>
    <cellStyle name="Normal 2 23 2 30 4" xfId="0"/>
    <cellStyle name="Normal 2 23 2 30 5" xfId="0"/>
    <cellStyle name="Normal 2 23 2 30 6" xfId="0"/>
    <cellStyle name="Normal 2 23 2 31" xfId="0"/>
    <cellStyle name="Normal 2 23 2 31 2" xfId="0"/>
    <cellStyle name="Normal 2 23 2 31 3" xfId="0"/>
    <cellStyle name="Normal 2 23 2 31 4" xfId="0"/>
    <cellStyle name="Normal 2 23 2 31 5" xfId="0"/>
    <cellStyle name="Normal 2 23 2 31 6" xfId="0"/>
    <cellStyle name="Normal 2 23 2 32" xfId="0"/>
    <cellStyle name="Normal 2 23 2 32 2" xfId="0"/>
    <cellStyle name="Normal 2 23 2 32 3" xfId="0"/>
    <cellStyle name="Normal 2 23 2 32 4" xfId="0"/>
    <cellStyle name="Normal 2 23 2 32 5" xfId="0"/>
    <cellStyle name="Normal 2 23 2 32 6" xfId="0"/>
    <cellStyle name="Normal 2 23 2 33" xfId="0"/>
    <cellStyle name="Normal 2 23 2 33 2" xfId="0"/>
    <cellStyle name="Normal 2 23 2 33 3" xfId="0"/>
    <cellStyle name="Normal 2 23 2 33 4" xfId="0"/>
    <cellStyle name="Normal 2 23 2 33 5" xfId="0"/>
    <cellStyle name="Normal 2 23 2 33 6" xfId="0"/>
    <cellStyle name="Normal 2 23 2 34" xfId="0"/>
    <cellStyle name="Normal 2 23 2 35" xfId="0"/>
    <cellStyle name="Normal 2 23 2 36" xfId="0"/>
    <cellStyle name="Normal 2 23 2 37" xfId="0"/>
    <cellStyle name="Normal 2 23 2 38" xfId="0"/>
    <cellStyle name="Normal 2 23 2 39" xfId="0"/>
    <cellStyle name="Normal 2 23 2 4" xfId="0"/>
    <cellStyle name="Normal 2 23 2 4 10" xfId="0"/>
    <cellStyle name="Normal 2 23 2 4 11" xfId="0"/>
    <cellStyle name="Normal 2 23 2 4 12" xfId="0"/>
    <cellStyle name="Normal 2 23 2 4 13" xfId="0"/>
    <cellStyle name="Normal 2 23 2 4 14" xfId="0"/>
    <cellStyle name="Normal 2 23 2 4 15" xfId="0"/>
    <cellStyle name="Normal 2 23 2 4 16" xfId="0"/>
    <cellStyle name="Normal 2 23 2 4 17" xfId="0"/>
    <cellStyle name="Normal 2 23 2 4 18" xfId="0"/>
    <cellStyle name="Normal 2 23 2 4 19" xfId="0"/>
    <cellStyle name="Normal 2 23 2 4 2" xfId="0"/>
    <cellStyle name="Normal 2 23 2 4 20" xfId="0"/>
    <cellStyle name="Normal 2 23 2 4 3" xfId="0"/>
    <cellStyle name="Normal 2 23 2 4 4" xfId="0"/>
    <cellStyle name="Normal 2 23 2 4 5" xfId="0"/>
    <cellStyle name="Normal 2 23 2 4 6" xfId="0"/>
    <cellStyle name="Normal 2 23 2 4 7" xfId="0"/>
    <cellStyle name="Normal 2 23 2 4 8" xfId="0"/>
    <cellStyle name="Normal 2 23 2 4 9" xfId="0"/>
    <cellStyle name="Normal 2 23 2 40" xfId="0"/>
    <cellStyle name="Normal 2 23 2 41" xfId="0"/>
    <cellStyle name="Normal 2 23 2 42" xfId="0"/>
    <cellStyle name="Normal 2 23 2 43" xfId="0"/>
    <cellStyle name="Normal 2 23 2 44" xfId="0"/>
    <cellStyle name="Normal 2 23 2 45" xfId="0"/>
    <cellStyle name="Normal 2 23 2 46" xfId="0"/>
    <cellStyle name="Normal 2 23 2 47" xfId="0"/>
    <cellStyle name="Normal 2 23 2 48" xfId="0"/>
    <cellStyle name="Normal 2 23 2 49" xfId="0"/>
    <cellStyle name="Normal 2 23 2 5" xfId="0"/>
    <cellStyle name="Normal 2 23 2 5 10" xfId="0"/>
    <cellStyle name="Normal 2 23 2 5 11" xfId="0"/>
    <cellStyle name="Normal 2 23 2 5 12" xfId="0"/>
    <cellStyle name="Normal 2 23 2 5 13" xfId="0"/>
    <cellStyle name="Normal 2 23 2 5 14" xfId="0"/>
    <cellStyle name="Normal 2 23 2 5 15" xfId="0"/>
    <cellStyle name="Normal 2 23 2 5 16" xfId="0"/>
    <cellStyle name="Normal 2 23 2 5 17" xfId="0"/>
    <cellStyle name="Normal 2 23 2 5 18" xfId="0"/>
    <cellStyle name="Normal 2 23 2 5 19" xfId="0"/>
    <cellStyle name="Normal 2 23 2 5 2" xfId="0"/>
    <cellStyle name="Normal 2 23 2 5 20" xfId="0"/>
    <cellStyle name="Normal 2 23 2 5 3" xfId="0"/>
    <cellStyle name="Normal 2 23 2 5 4" xfId="0"/>
    <cellStyle name="Normal 2 23 2 5 5" xfId="0"/>
    <cellStyle name="Normal 2 23 2 5 6" xfId="0"/>
    <cellStyle name="Normal 2 23 2 5 7" xfId="0"/>
    <cellStyle name="Normal 2 23 2 5 8" xfId="0"/>
    <cellStyle name="Normal 2 23 2 5 9" xfId="0"/>
    <cellStyle name="Normal 2 23 2 50" xfId="0"/>
    <cellStyle name="Normal 2 23 2 51" xfId="0"/>
    <cellStyle name="Normal 2 23 2 52" xfId="0"/>
    <cellStyle name="Normal 2 23 2 53" xfId="0"/>
    <cellStyle name="Normal 2 23 2 54" xfId="0"/>
    <cellStyle name="Normal 2 23 2 55" xfId="0"/>
    <cellStyle name="Normal 2 23 2 56" xfId="0"/>
    <cellStyle name="Normal 2 23 2 57" xfId="0"/>
    <cellStyle name="Normal 2 23 2 58" xfId="0"/>
    <cellStyle name="Normal 2 23 2 59" xfId="0"/>
    <cellStyle name="Normal 2 23 2 6" xfId="0"/>
    <cellStyle name="Normal 2 23 2 6 10" xfId="0"/>
    <cellStyle name="Normal 2 23 2 6 11" xfId="0"/>
    <cellStyle name="Normal 2 23 2 6 12" xfId="0"/>
    <cellStyle name="Normal 2 23 2 6 13" xfId="0"/>
    <cellStyle name="Normal 2 23 2 6 14" xfId="0"/>
    <cellStyle name="Normal 2 23 2 6 15" xfId="0"/>
    <cellStyle name="Normal 2 23 2 6 16" xfId="0"/>
    <cellStyle name="Normal 2 23 2 6 17" xfId="0"/>
    <cellStyle name="Normal 2 23 2 6 18" xfId="0"/>
    <cellStyle name="Normal 2 23 2 6 19" xfId="0"/>
    <cellStyle name="Normal 2 23 2 6 2" xfId="0"/>
    <cellStyle name="Normal 2 23 2 6 20" xfId="0"/>
    <cellStyle name="Normal 2 23 2 6 3" xfId="0"/>
    <cellStyle name="Normal 2 23 2 6 4" xfId="0"/>
    <cellStyle name="Normal 2 23 2 6 5" xfId="0"/>
    <cellStyle name="Normal 2 23 2 6 6" xfId="0"/>
    <cellStyle name="Normal 2 23 2 6 7" xfId="0"/>
    <cellStyle name="Normal 2 23 2 6 8" xfId="0"/>
    <cellStyle name="Normal 2 23 2 6 9" xfId="0"/>
    <cellStyle name="Normal 2 23 2 60" xfId="0"/>
    <cellStyle name="Normal 2 23 2 61" xfId="0"/>
    <cellStyle name="Normal 2 23 2 62" xfId="0"/>
    <cellStyle name="Normal 2 23 2 63" xfId="0"/>
    <cellStyle name="Normal 2 23 2 64" xfId="0"/>
    <cellStyle name="Normal 2 23 2 65" xfId="0"/>
    <cellStyle name="Normal 2 23 2 66" xfId="0"/>
    <cellStyle name="Normal 2 23 2 67" xfId="0"/>
    <cellStyle name="Normal 2 23 2 68" xfId="0"/>
    <cellStyle name="Normal 2 23 2 69" xfId="0"/>
    <cellStyle name="Normal 2 23 2 7" xfId="0"/>
    <cellStyle name="Normal 2 23 2 7 10" xfId="0"/>
    <cellStyle name="Normal 2 23 2 7 11" xfId="0"/>
    <cellStyle name="Normal 2 23 2 7 12" xfId="0"/>
    <cellStyle name="Normal 2 23 2 7 13" xfId="0"/>
    <cellStyle name="Normal 2 23 2 7 14" xfId="0"/>
    <cellStyle name="Normal 2 23 2 7 15" xfId="0"/>
    <cellStyle name="Normal 2 23 2 7 16" xfId="0"/>
    <cellStyle name="Normal 2 23 2 7 17" xfId="0"/>
    <cellStyle name="Normal 2 23 2 7 18" xfId="0"/>
    <cellStyle name="Normal 2 23 2 7 19" xfId="0"/>
    <cellStyle name="Normal 2 23 2 7 2" xfId="0"/>
    <cellStyle name="Normal 2 23 2 7 20" xfId="0"/>
    <cellStyle name="Normal 2 23 2 7 3" xfId="0"/>
    <cellStyle name="Normal 2 23 2 7 4" xfId="0"/>
    <cellStyle name="Normal 2 23 2 7 5" xfId="0"/>
    <cellStyle name="Normal 2 23 2 7 6" xfId="0"/>
    <cellStyle name="Normal 2 23 2 7 7" xfId="0"/>
    <cellStyle name="Normal 2 23 2 7 8" xfId="0"/>
    <cellStyle name="Normal 2 23 2 7 9" xfId="0"/>
    <cellStyle name="Normal 2 23 2 70" xfId="0"/>
    <cellStyle name="Normal 2 23 2 71" xfId="0"/>
    <cellStyle name="Normal 2 23 2 72" xfId="0"/>
    <cellStyle name="Normal 2 23 2 73" xfId="0"/>
    <cellStyle name="Normal 2 23 2 74" xfId="0"/>
    <cellStyle name="Normal 2 23 2 75" xfId="0"/>
    <cellStyle name="Normal 2 23 2 76" xfId="0"/>
    <cellStyle name="Normal 2 23 2 77" xfId="0"/>
    <cellStyle name="Normal 2 23 2 78" xfId="0"/>
    <cellStyle name="Normal 2 23 2 79" xfId="0"/>
    <cellStyle name="Normal 2 23 2 8" xfId="0"/>
    <cellStyle name="Normal 2 23 2 8 2" xfId="0"/>
    <cellStyle name="Normal 2 23 2 8 3" xfId="0"/>
    <cellStyle name="Normal 2 23 2 8 4" xfId="0"/>
    <cellStyle name="Normal 2 23 2 8 5" xfId="0"/>
    <cellStyle name="Normal 2 23 2 8 6" xfId="0"/>
    <cellStyle name="Normal 2 23 2 80" xfId="0"/>
    <cellStyle name="Normal 2 23 2 81" xfId="0"/>
    <cellStyle name="Normal 2 23 2 82" xfId="0"/>
    <cellStyle name="Normal 2 23 2 83" xfId="0"/>
    <cellStyle name="Normal 2 23 2 84" xfId="0"/>
    <cellStyle name="Normal 2 23 2 85" xfId="0"/>
    <cellStyle name="Normal 2 23 2 86" xfId="0"/>
    <cellStyle name="Normal 2 23 2 87" xfId="0"/>
    <cellStyle name="Normal 2 23 2 88" xfId="0"/>
    <cellStyle name="Normal 2 23 2 89" xfId="0"/>
    <cellStyle name="Normal 2 23 2 9" xfId="0"/>
    <cellStyle name="Normal 2 23 2 9 2" xfId="0"/>
    <cellStyle name="Normal 2 23 2 9 3" xfId="0"/>
    <cellStyle name="Normal 2 23 2 9 4" xfId="0"/>
    <cellStyle name="Normal 2 23 2 9 5" xfId="0"/>
    <cellStyle name="Normal 2 23 2 9 6" xfId="0"/>
    <cellStyle name="Normal 2 23 2 90" xfId="0"/>
    <cellStyle name="Normal 2 23 2 91" xfId="0"/>
    <cellStyle name="Normal 2 23 2 92" xfId="0"/>
    <cellStyle name="Normal 2 23 2 93" xfId="0"/>
    <cellStyle name="Normal 2 23 20" xfId="0"/>
    <cellStyle name="Normal 2 23 20 2" xfId="0"/>
    <cellStyle name="Normal 2 23 20 3" xfId="0"/>
    <cellStyle name="Normal 2 23 20 4" xfId="0"/>
    <cellStyle name="Normal 2 23 20 5" xfId="0"/>
    <cellStyle name="Normal 2 23 20 6" xfId="0"/>
    <cellStyle name="Normal 2 23 21" xfId="0"/>
    <cellStyle name="Normal 2 23 21 2" xfId="0"/>
    <cellStyle name="Normal 2 23 21 3" xfId="0"/>
    <cellStyle name="Normal 2 23 21 4" xfId="0"/>
    <cellStyle name="Normal 2 23 21 5" xfId="0"/>
    <cellStyle name="Normal 2 23 21 6" xfId="0"/>
    <cellStyle name="Normal 2 23 22" xfId="0"/>
    <cellStyle name="Normal 2 23 22 2" xfId="0"/>
    <cellStyle name="Normal 2 23 22 3" xfId="0"/>
    <cellStyle name="Normal 2 23 22 4" xfId="0"/>
    <cellStyle name="Normal 2 23 22 5" xfId="0"/>
    <cellStyle name="Normal 2 23 22 6" xfId="0"/>
    <cellStyle name="Normal 2 23 23" xfId="0"/>
    <cellStyle name="Normal 2 23 23 2" xfId="0"/>
    <cellStyle name="Normal 2 23 23 3" xfId="0"/>
    <cellStyle name="Normal 2 23 23 4" xfId="0"/>
    <cellStyle name="Normal 2 23 23 5" xfId="0"/>
    <cellStyle name="Normal 2 23 23 6" xfId="0"/>
    <cellStyle name="Normal 2 23 24" xfId="0"/>
    <cellStyle name="Normal 2 23 24 2" xfId="0"/>
    <cellStyle name="Normal 2 23 24 3" xfId="0"/>
    <cellStyle name="Normal 2 23 24 4" xfId="0"/>
    <cellStyle name="Normal 2 23 24 5" xfId="0"/>
    <cellStyle name="Normal 2 23 24 6" xfId="0"/>
    <cellStyle name="Normal 2 23 25" xfId="0"/>
    <cellStyle name="Normal 2 23 25 2" xfId="0"/>
    <cellStyle name="Normal 2 23 25 3" xfId="0"/>
    <cellStyle name="Normal 2 23 25 4" xfId="0"/>
    <cellStyle name="Normal 2 23 25 5" xfId="0"/>
    <cellStyle name="Normal 2 23 25 6" xfId="0"/>
    <cellStyle name="Normal 2 23 26" xfId="0"/>
    <cellStyle name="Normal 2 23 26 2" xfId="0"/>
    <cellStyle name="Normal 2 23 26 3" xfId="0"/>
    <cellStyle name="Normal 2 23 26 4" xfId="0"/>
    <cellStyle name="Normal 2 23 26 5" xfId="0"/>
    <cellStyle name="Normal 2 23 26 6" xfId="0"/>
    <cellStyle name="Normal 2 23 27" xfId="0"/>
    <cellStyle name="Normal 2 23 27 2" xfId="0"/>
    <cellStyle name="Normal 2 23 27 3" xfId="0"/>
    <cellStyle name="Normal 2 23 27 4" xfId="0"/>
    <cellStyle name="Normal 2 23 27 5" xfId="0"/>
    <cellStyle name="Normal 2 23 27 6" xfId="0"/>
    <cellStyle name="Normal 2 23 28" xfId="0"/>
    <cellStyle name="Normal 2 23 28 2" xfId="0"/>
    <cellStyle name="Normal 2 23 28 3" xfId="0"/>
    <cellStyle name="Normal 2 23 28 4" xfId="0"/>
    <cellStyle name="Normal 2 23 28 5" xfId="0"/>
    <cellStyle name="Normal 2 23 28 6" xfId="0"/>
    <cellStyle name="Normal 2 23 29" xfId="0"/>
    <cellStyle name="Normal 2 23 29 2" xfId="0"/>
    <cellStyle name="Normal 2 23 29 3" xfId="0"/>
    <cellStyle name="Normal 2 23 29 4" xfId="0"/>
    <cellStyle name="Normal 2 23 29 5" xfId="0"/>
    <cellStyle name="Normal 2 23 29 6" xfId="0"/>
    <cellStyle name="Normal 2 23 2_Planilha" xfId="0"/>
    <cellStyle name="Normal 2 23 3" xfId="0"/>
    <cellStyle name="Normal 2 23 3 10" xfId="0"/>
    <cellStyle name="Normal 2 23 3 10 2" xfId="0"/>
    <cellStyle name="Normal 2 23 3 10 3" xfId="0"/>
    <cellStyle name="Normal 2 23 3 10 4" xfId="0"/>
    <cellStyle name="Normal 2 23 3 10 5" xfId="0"/>
    <cellStyle name="Normal 2 23 3 10 6" xfId="0"/>
    <cellStyle name="Normal 2 23 3 11" xfId="0"/>
    <cellStyle name="Normal 2 23 3 11 2" xfId="0"/>
    <cellStyle name="Normal 2 23 3 11 3" xfId="0"/>
    <cellStyle name="Normal 2 23 3 11 4" xfId="0"/>
    <cellStyle name="Normal 2 23 3 11 5" xfId="0"/>
    <cellStyle name="Normal 2 23 3 11 6" xfId="0"/>
    <cellStyle name="Normal 2 23 3 12" xfId="0"/>
    <cellStyle name="Normal 2 23 3 12 2" xfId="0"/>
    <cellStyle name="Normal 2 23 3 12 3" xfId="0"/>
    <cellStyle name="Normal 2 23 3 12 4" xfId="0"/>
    <cellStyle name="Normal 2 23 3 12 5" xfId="0"/>
    <cellStyle name="Normal 2 23 3 12 6" xfId="0"/>
    <cellStyle name="Normal 2 23 3 13" xfId="0"/>
    <cellStyle name="Normal 2 23 3 13 2" xfId="0"/>
    <cellStyle name="Normal 2 23 3 13 3" xfId="0"/>
    <cellStyle name="Normal 2 23 3 13 4" xfId="0"/>
    <cellStyle name="Normal 2 23 3 13 5" xfId="0"/>
    <cellStyle name="Normal 2 23 3 13 6" xfId="0"/>
    <cellStyle name="Normal 2 23 3 14" xfId="0"/>
    <cellStyle name="Normal 2 23 3 14 2" xfId="0"/>
    <cellStyle name="Normal 2 23 3 14 3" xfId="0"/>
    <cellStyle name="Normal 2 23 3 14 4" xfId="0"/>
    <cellStyle name="Normal 2 23 3 14 5" xfId="0"/>
    <cellStyle name="Normal 2 23 3 14 6" xfId="0"/>
    <cellStyle name="Normal 2 23 3 15" xfId="0"/>
    <cellStyle name="Normal 2 23 3 15 2" xfId="0"/>
    <cellStyle name="Normal 2 23 3 15 3" xfId="0"/>
    <cellStyle name="Normal 2 23 3 15 4" xfId="0"/>
    <cellStyle name="Normal 2 23 3 15 5" xfId="0"/>
    <cellStyle name="Normal 2 23 3 15 6" xfId="0"/>
    <cellStyle name="Normal 2 23 3 16" xfId="0"/>
    <cellStyle name="Normal 2 23 3 16 2" xfId="0"/>
    <cellStyle name="Normal 2 23 3 16 3" xfId="0"/>
    <cellStyle name="Normal 2 23 3 16 4" xfId="0"/>
    <cellStyle name="Normal 2 23 3 16 5" xfId="0"/>
    <cellStyle name="Normal 2 23 3 16 6" xfId="0"/>
    <cellStyle name="Normal 2 23 3 17" xfId="0"/>
    <cellStyle name="Normal 2 23 3 17 2" xfId="0"/>
    <cellStyle name="Normal 2 23 3 17 3" xfId="0"/>
    <cellStyle name="Normal 2 23 3 17 4" xfId="0"/>
    <cellStyle name="Normal 2 23 3 17 5" xfId="0"/>
    <cellStyle name="Normal 2 23 3 17 6" xfId="0"/>
    <cellStyle name="Normal 2 23 3 18" xfId="0"/>
    <cellStyle name="Normal 2 23 3 18 2" xfId="0"/>
    <cellStyle name="Normal 2 23 3 18 3" xfId="0"/>
    <cellStyle name="Normal 2 23 3 18 4" xfId="0"/>
    <cellStyle name="Normal 2 23 3 18 5" xfId="0"/>
    <cellStyle name="Normal 2 23 3 18 6" xfId="0"/>
    <cellStyle name="Normal 2 23 3 19" xfId="0"/>
    <cellStyle name="Normal 2 23 3 19 2" xfId="0"/>
    <cellStyle name="Normal 2 23 3 19 3" xfId="0"/>
    <cellStyle name="Normal 2 23 3 19 4" xfId="0"/>
    <cellStyle name="Normal 2 23 3 19 5" xfId="0"/>
    <cellStyle name="Normal 2 23 3 19 6" xfId="0"/>
    <cellStyle name="Normal 2 23 3 2" xfId="0"/>
    <cellStyle name="Normal 2 23 3 2 10" xfId="0"/>
    <cellStyle name="Normal 2 23 3 2 11" xfId="0"/>
    <cellStyle name="Normal 2 23 3 2 12" xfId="0"/>
    <cellStyle name="Normal 2 23 3 2 13" xfId="0"/>
    <cellStyle name="Normal 2 23 3 2 14" xfId="0"/>
    <cellStyle name="Normal 2 23 3 2 15" xfId="0"/>
    <cellStyle name="Normal 2 23 3 2 16" xfId="0"/>
    <cellStyle name="Normal 2 23 3 2 17" xfId="0"/>
    <cellStyle name="Normal 2 23 3 2 18" xfId="0"/>
    <cellStyle name="Normal 2 23 3 2 19" xfId="0"/>
    <cellStyle name="Normal 2 23 3 2 2" xfId="0"/>
    <cellStyle name="Normal 2 23 3 2 20" xfId="0"/>
    <cellStyle name="Normal 2 23 3 2 3" xfId="0"/>
    <cellStyle name="Normal 2 23 3 2 4" xfId="0"/>
    <cellStyle name="Normal 2 23 3 2 5" xfId="0"/>
    <cellStyle name="Normal 2 23 3 2 6" xfId="0"/>
    <cellStyle name="Normal 2 23 3 2 7" xfId="0"/>
    <cellStyle name="Normal 2 23 3 2 8" xfId="0"/>
    <cellStyle name="Normal 2 23 3 2 9" xfId="0"/>
    <cellStyle name="Normal 2 23 3 20" xfId="0"/>
    <cellStyle name="Normal 2 23 3 20 2" xfId="0"/>
    <cellStyle name="Normal 2 23 3 20 3" xfId="0"/>
    <cellStyle name="Normal 2 23 3 20 4" xfId="0"/>
    <cellStyle name="Normal 2 23 3 20 5" xfId="0"/>
    <cellStyle name="Normal 2 23 3 20 6" xfId="0"/>
    <cellStyle name="Normal 2 23 3 21" xfId="0"/>
    <cellStyle name="Normal 2 23 3 21 2" xfId="0"/>
    <cellStyle name="Normal 2 23 3 21 3" xfId="0"/>
    <cellStyle name="Normal 2 23 3 21 4" xfId="0"/>
    <cellStyle name="Normal 2 23 3 21 5" xfId="0"/>
    <cellStyle name="Normal 2 23 3 21 6" xfId="0"/>
    <cellStyle name="Normal 2 23 3 22" xfId="0"/>
    <cellStyle name="Normal 2 23 3 22 2" xfId="0"/>
    <cellStyle name="Normal 2 23 3 22 3" xfId="0"/>
    <cellStyle name="Normal 2 23 3 22 4" xfId="0"/>
    <cellStyle name="Normal 2 23 3 22 5" xfId="0"/>
    <cellStyle name="Normal 2 23 3 22 6" xfId="0"/>
    <cellStyle name="Normal 2 23 3 23" xfId="0"/>
    <cellStyle name="Normal 2 23 3 23 2" xfId="0"/>
    <cellStyle name="Normal 2 23 3 23 3" xfId="0"/>
    <cellStyle name="Normal 2 23 3 23 4" xfId="0"/>
    <cellStyle name="Normal 2 23 3 23 5" xfId="0"/>
    <cellStyle name="Normal 2 23 3 23 6" xfId="0"/>
    <cellStyle name="Normal 2 23 3 24" xfId="0"/>
    <cellStyle name="Normal 2 23 3 24 2" xfId="0"/>
    <cellStyle name="Normal 2 23 3 24 3" xfId="0"/>
    <cellStyle name="Normal 2 23 3 24 4" xfId="0"/>
    <cellStyle name="Normal 2 23 3 24 5" xfId="0"/>
    <cellStyle name="Normal 2 23 3 24 6" xfId="0"/>
    <cellStyle name="Normal 2 23 3 25" xfId="0"/>
    <cellStyle name="Normal 2 23 3 25 2" xfId="0"/>
    <cellStyle name="Normal 2 23 3 25 3" xfId="0"/>
    <cellStyle name="Normal 2 23 3 25 4" xfId="0"/>
    <cellStyle name="Normal 2 23 3 25 5" xfId="0"/>
    <cellStyle name="Normal 2 23 3 25 6" xfId="0"/>
    <cellStyle name="Normal 2 23 3 26" xfId="0"/>
    <cellStyle name="Normal 2 23 3 26 2" xfId="0"/>
    <cellStyle name="Normal 2 23 3 26 3" xfId="0"/>
    <cellStyle name="Normal 2 23 3 26 4" xfId="0"/>
    <cellStyle name="Normal 2 23 3 26 5" xfId="0"/>
    <cellStyle name="Normal 2 23 3 26 6" xfId="0"/>
    <cellStyle name="Normal 2 23 3 27" xfId="0"/>
    <cellStyle name="Normal 2 23 3 27 2" xfId="0"/>
    <cellStyle name="Normal 2 23 3 27 3" xfId="0"/>
    <cellStyle name="Normal 2 23 3 27 4" xfId="0"/>
    <cellStyle name="Normal 2 23 3 27 5" xfId="0"/>
    <cellStyle name="Normal 2 23 3 27 6" xfId="0"/>
    <cellStyle name="Normal 2 23 3 28" xfId="0"/>
    <cellStyle name="Normal 2 23 3 28 2" xfId="0"/>
    <cellStyle name="Normal 2 23 3 28 3" xfId="0"/>
    <cellStyle name="Normal 2 23 3 28 4" xfId="0"/>
    <cellStyle name="Normal 2 23 3 28 5" xfId="0"/>
    <cellStyle name="Normal 2 23 3 28 6" xfId="0"/>
    <cellStyle name="Normal 2 23 3 29" xfId="0"/>
    <cellStyle name="Normal 2 23 3 29 2" xfId="0"/>
    <cellStyle name="Normal 2 23 3 29 3" xfId="0"/>
    <cellStyle name="Normal 2 23 3 29 4" xfId="0"/>
    <cellStyle name="Normal 2 23 3 29 5" xfId="0"/>
    <cellStyle name="Normal 2 23 3 29 6" xfId="0"/>
    <cellStyle name="Normal 2 23 3 3" xfId="0"/>
    <cellStyle name="Normal 2 23 3 3 10" xfId="0"/>
    <cellStyle name="Normal 2 23 3 3 11" xfId="0"/>
    <cellStyle name="Normal 2 23 3 3 12" xfId="0"/>
    <cellStyle name="Normal 2 23 3 3 13" xfId="0"/>
    <cellStyle name="Normal 2 23 3 3 14" xfId="0"/>
    <cellStyle name="Normal 2 23 3 3 15" xfId="0"/>
    <cellStyle name="Normal 2 23 3 3 16" xfId="0"/>
    <cellStyle name="Normal 2 23 3 3 17" xfId="0"/>
    <cellStyle name="Normal 2 23 3 3 18" xfId="0"/>
    <cellStyle name="Normal 2 23 3 3 19" xfId="0"/>
    <cellStyle name="Normal 2 23 3 3 2" xfId="0"/>
    <cellStyle name="Normal 2 23 3 3 20" xfId="0"/>
    <cellStyle name="Normal 2 23 3 3 3" xfId="0"/>
    <cellStyle name="Normal 2 23 3 3 4" xfId="0"/>
    <cellStyle name="Normal 2 23 3 3 5" xfId="0"/>
    <cellStyle name="Normal 2 23 3 3 6" xfId="0"/>
    <cellStyle name="Normal 2 23 3 3 7" xfId="0"/>
    <cellStyle name="Normal 2 23 3 3 8" xfId="0"/>
    <cellStyle name="Normal 2 23 3 3 9" xfId="0"/>
    <cellStyle name="Normal 2 23 3 30" xfId="0"/>
    <cellStyle name="Normal 2 23 3 30 2" xfId="0"/>
    <cellStyle name="Normal 2 23 3 30 3" xfId="0"/>
    <cellStyle name="Normal 2 23 3 30 4" xfId="0"/>
    <cellStyle name="Normal 2 23 3 30 5" xfId="0"/>
    <cellStyle name="Normal 2 23 3 30 6" xfId="0"/>
    <cellStyle name="Normal 2 23 3 31" xfId="0"/>
    <cellStyle name="Normal 2 23 3 31 2" xfId="0"/>
    <cellStyle name="Normal 2 23 3 31 3" xfId="0"/>
    <cellStyle name="Normal 2 23 3 31 4" xfId="0"/>
    <cellStyle name="Normal 2 23 3 31 5" xfId="0"/>
    <cellStyle name="Normal 2 23 3 31 6" xfId="0"/>
    <cellStyle name="Normal 2 23 3 32" xfId="0"/>
    <cellStyle name="Normal 2 23 3 32 2" xfId="0"/>
    <cellStyle name="Normal 2 23 3 32 3" xfId="0"/>
    <cellStyle name="Normal 2 23 3 32 4" xfId="0"/>
    <cellStyle name="Normal 2 23 3 32 5" xfId="0"/>
    <cellStyle name="Normal 2 23 3 32 6" xfId="0"/>
    <cellStyle name="Normal 2 23 3 33" xfId="0"/>
    <cellStyle name="Normal 2 23 3 33 2" xfId="0"/>
    <cellStyle name="Normal 2 23 3 33 3" xfId="0"/>
    <cellStyle name="Normal 2 23 3 33 4" xfId="0"/>
    <cellStyle name="Normal 2 23 3 33 5" xfId="0"/>
    <cellStyle name="Normal 2 23 3 33 6" xfId="0"/>
    <cellStyle name="Normal 2 23 3 34" xfId="0"/>
    <cellStyle name="Normal 2 23 3 35" xfId="0"/>
    <cellStyle name="Normal 2 23 3 36" xfId="0"/>
    <cellStyle name="Normal 2 23 3 37" xfId="0"/>
    <cellStyle name="Normal 2 23 3 38" xfId="0"/>
    <cellStyle name="Normal 2 23 3 39" xfId="0"/>
    <cellStyle name="Normal 2 23 3 4" xfId="0"/>
    <cellStyle name="Normal 2 23 3 4 10" xfId="0"/>
    <cellStyle name="Normal 2 23 3 4 11" xfId="0"/>
    <cellStyle name="Normal 2 23 3 4 12" xfId="0"/>
    <cellStyle name="Normal 2 23 3 4 13" xfId="0"/>
    <cellStyle name="Normal 2 23 3 4 14" xfId="0"/>
    <cellStyle name="Normal 2 23 3 4 15" xfId="0"/>
    <cellStyle name="Normal 2 23 3 4 16" xfId="0"/>
    <cellStyle name="Normal 2 23 3 4 17" xfId="0"/>
    <cellStyle name="Normal 2 23 3 4 18" xfId="0"/>
    <cellStyle name="Normal 2 23 3 4 19" xfId="0"/>
    <cellStyle name="Normal 2 23 3 4 2" xfId="0"/>
    <cellStyle name="Normal 2 23 3 4 20" xfId="0"/>
    <cellStyle name="Normal 2 23 3 4 3" xfId="0"/>
    <cellStyle name="Normal 2 23 3 4 4" xfId="0"/>
    <cellStyle name="Normal 2 23 3 4 5" xfId="0"/>
    <cellStyle name="Normal 2 23 3 4 6" xfId="0"/>
    <cellStyle name="Normal 2 23 3 4 7" xfId="0"/>
    <cellStyle name="Normal 2 23 3 4 8" xfId="0"/>
    <cellStyle name="Normal 2 23 3 4 9" xfId="0"/>
    <cellStyle name="Normal 2 23 3 40" xfId="0"/>
    <cellStyle name="Normal 2 23 3 41" xfId="0"/>
    <cellStyle name="Normal 2 23 3 42" xfId="0"/>
    <cellStyle name="Normal 2 23 3 43" xfId="0"/>
    <cellStyle name="Normal 2 23 3 44" xfId="0"/>
    <cellStyle name="Normal 2 23 3 45" xfId="0"/>
    <cellStyle name="Normal 2 23 3 46" xfId="0"/>
    <cellStyle name="Normal 2 23 3 47" xfId="0"/>
    <cellStyle name="Normal 2 23 3 48" xfId="0"/>
    <cellStyle name="Normal 2 23 3 49" xfId="0"/>
    <cellStyle name="Normal 2 23 3 5" xfId="0"/>
    <cellStyle name="Normal 2 23 3 5 10" xfId="0"/>
    <cellStyle name="Normal 2 23 3 5 11" xfId="0"/>
    <cellStyle name="Normal 2 23 3 5 12" xfId="0"/>
    <cellStyle name="Normal 2 23 3 5 13" xfId="0"/>
    <cellStyle name="Normal 2 23 3 5 14" xfId="0"/>
    <cellStyle name="Normal 2 23 3 5 15" xfId="0"/>
    <cellStyle name="Normal 2 23 3 5 16" xfId="0"/>
    <cellStyle name="Normal 2 23 3 5 17" xfId="0"/>
    <cellStyle name="Normal 2 23 3 5 18" xfId="0"/>
    <cellStyle name="Normal 2 23 3 5 19" xfId="0"/>
    <cellStyle name="Normal 2 23 3 5 2" xfId="0"/>
    <cellStyle name="Normal 2 23 3 5 20" xfId="0"/>
    <cellStyle name="Normal 2 23 3 5 3" xfId="0"/>
    <cellStyle name="Normal 2 23 3 5 4" xfId="0"/>
    <cellStyle name="Normal 2 23 3 5 5" xfId="0"/>
    <cellStyle name="Normal 2 23 3 5 6" xfId="0"/>
    <cellStyle name="Normal 2 23 3 5 7" xfId="0"/>
    <cellStyle name="Normal 2 23 3 5 8" xfId="0"/>
    <cellStyle name="Normal 2 23 3 5 9" xfId="0"/>
    <cellStyle name="Normal 2 23 3 50" xfId="0"/>
    <cellStyle name="Normal 2 23 3 51" xfId="0"/>
    <cellStyle name="Normal 2 23 3 52" xfId="0"/>
    <cellStyle name="Normal 2 23 3 53" xfId="0"/>
    <cellStyle name="Normal 2 23 3 54" xfId="0"/>
    <cellStyle name="Normal 2 23 3 55" xfId="0"/>
    <cellStyle name="Normal 2 23 3 56" xfId="0"/>
    <cellStyle name="Normal 2 23 3 57" xfId="0"/>
    <cellStyle name="Normal 2 23 3 58" xfId="0"/>
    <cellStyle name="Normal 2 23 3 59" xfId="0"/>
    <cellStyle name="Normal 2 23 3 6" xfId="0"/>
    <cellStyle name="Normal 2 23 3 6 10" xfId="0"/>
    <cellStyle name="Normal 2 23 3 6 11" xfId="0"/>
    <cellStyle name="Normal 2 23 3 6 12" xfId="0"/>
    <cellStyle name="Normal 2 23 3 6 13" xfId="0"/>
    <cellStyle name="Normal 2 23 3 6 14" xfId="0"/>
    <cellStyle name="Normal 2 23 3 6 15" xfId="0"/>
    <cellStyle name="Normal 2 23 3 6 16" xfId="0"/>
    <cellStyle name="Normal 2 23 3 6 17" xfId="0"/>
    <cellStyle name="Normal 2 23 3 6 18" xfId="0"/>
    <cellStyle name="Normal 2 23 3 6 19" xfId="0"/>
    <cellStyle name="Normal 2 23 3 6 2" xfId="0"/>
    <cellStyle name="Normal 2 23 3 6 20" xfId="0"/>
    <cellStyle name="Normal 2 23 3 6 3" xfId="0"/>
    <cellStyle name="Normal 2 23 3 6 4" xfId="0"/>
    <cellStyle name="Normal 2 23 3 6 5" xfId="0"/>
    <cellStyle name="Normal 2 23 3 6 6" xfId="0"/>
    <cellStyle name="Normal 2 23 3 6 7" xfId="0"/>
    <cellStyle name="Normal 2 23 3 6 8" xfId="0"/>
    <cellStyle name="Normal 2 23 3 6 9" xfId="0"/>
    <cellStyle name="Normal 2 23 3 60" xfId="0"/>
    <cellStyle name="Normal 2 23 3 61" xfId="0"/>
    <cellStyle name="Normal 2 23 3 62" xfId="0"/>
    <cellStyle name="Normal 2 23 3 63" xfId="0"/>
    <cellStyle name="Normal 2 23 3 64" xfId="0"/>
    <cellStyle name="Normal 2 23 3 65" xfId="0"/>
    <cellStyle name="Normal 2 23 3 66" xfId="0"/>
    <cellStyle name="Normal 2 23 3 67" xfId="0"/>
    <cellStyle name="Normal 2 23 3 68" xfId="0"/>
    <cellStyle name="Normal 2 23 3 69" xfId="0"/>
    <cellStyle name="Normal 2 23 3 7" xfId="0"/>
    <cellStyle name="Normal 2 23 3 7 10" xfId="0"/>
    <cellStyle name="Normal 2 23 3 7 11" xfId="0"/>
    <cellStyle name="Normal 2 23 3 7 12" xfId="0"/>
    <cellStyle name="Normal 2 23 3 7 13" xfId="0"/>
    <cellStyle name="Normal 2 23 3 7 14" xfId="0"/>
    <cellStyle name="Normal 2 23 3 7 15" xfId="0"/>
    <cellStyle name="Normal 2 23 3 7 16" xfId="0"/>
    <cellStyle name="Normal 2 23 3 7 17" xfId="0"/>
    <cellStyle name="Normal 2 23 3 7 18" xfId="0"/>
    <cellStyle name="Normal 2 23 3 7 19" xfId="0"/>
    <cellStyle name="Normal 2 23 3 7 2" xfId="0"/>
    <cellStyle name="Normal 2 23 3 7 20" xfId="0"/>
    <cellStyle name="Normal 2 23 3 7 3" xfId="0"/>
    <cellStyle name="Normal 2 23 3 7 4" xfId="0"/>
    <cellStyle name="Normal 2 23 3 7 5" xfId="0"/>
    <cellStyle name="Normal 2 23 3 7 6" xfId="0"/>
    <cellStyle name="Normal 2 23 3 7 7" xfId="0"/>
    <cellStyle name="Normal 2 23 3 7 8" xfId="0"/>
    <cellStyle name="Normal 2 23 3 7 9" xfId="0"/>
    <cellStyle name="Normal 2 23 3 70" xfId="0"/>
    <cellStyle name="Normal 2 23 3 71" xfId="0"/>
    <cellStyle name="Normal 2 23 3 72" xfId="0"/>
    <cellStyle name="Normal 2 23 3 73" xfId="0"/>
    <cellStyle name="Normal 2 23 3 74" xfId="0"/>
    <cellStyle name="Normal 2 23 3 75" xfId="0"/>
    <cellStyle name="Normal 2 23 3 76" xfId="0"/>
    <cellStyle name="Normal 2 23 3 77" xfId="0"/>
    <cellStyle name="Normal 2 23 3 78" xfId="0"/>
    <cellStyle name="Normal 2 23 3 79" xfId="0"/>
    <cellStyle name="Normal 2 23 3 8" xfId="0"/>
    <cellStyle name="Normal 2 23 3 8 2" xfId="0"/>
    <cellStyle name="Normal 2 23 3 8 3" xfId="0"/>
    <cellStyle name="Normal 2 23 3 8 4" xfId="0"/>
    <cellStyle name="Normal 2 23 3 8 5" xfId="0"/>
    <cellStyle name="Normal 2 23 3 8 6" xfId="0"/>
    <cellStyle name="Normal 2 23 3 80" xfId="0"/>
    <cellStyle name="Normal 2 23 3 81" xfId="0"/>
    <cellStyle name="Normal 2 23 3 82" xfId="0"/>
    <cellStyle name="Normal 2 23 3 83" xfId="0"/>
    <cellStyle name="Normal 2 23 3 84" xfId="0"/>
    <cellStyle name="Normal 2 23 3 85" xfId="0"/>
    <cellStyle name="Normal 2 23 3 86" xfId="0"/>
    <cellStyle name="Normal 2 23 3 87" xfId="0"/>
    <cellStyle name="Normal 2 23 3 88" xfId="0"/>
    <cellStyle name="Normal 2 23 3 89" xfId="0"/>
    <cellStyle name="Normal 2 23 3 9" xfId="0"/>
    <cellStyle name="Normal 2 23 3 9 2" xfId="0"/>
    <cellStyle name="Normal 2 23 3 9 3" xfId="0"/>
    <cellStyle name="Normal 2 23 3 9 4" xfId="0"/>
    <cellStyle name="Normal 2 23 3 9 5" xfId="0"/>
    <cellStyle name="Normal 2 23 3 9 6" xfId="0"/>
    <cellStyle name="Normal 2 23 3 90" xfId="0"/>
    <cellStyle name="Normal 2 23 3 91" xfId="0"/>
    <cellStyle name="Normal 2 23 3 92" xfId="0"/>
    <cellStyle name="Normal 2 23 3 93" xfId="0"/>
    <cellStyle name="Normal 2 23 30" xfId="0"/>
    <cellStyle name="Normal 2 23 30 2" xfId="0"/>
    <cellStyle name="Normal 2 23 30 3" xfId="0"/>
    <cellStyle name="Normal 2 23 30 4" xfId="0"/>
    <cellStyle name="Normal 2 23 30 5" xfId="0"/>
    <cellStyle name="Normal 2 23 30 6" xfId="0"/>
    <cellStyle name="Normal 2 23 31" xfId="0"/>
    <cellStyle name="Normal 2 23 31 2" xfId="0"/>
    <cellStyle name="Normal 2 23 31 3" xfId="0"/>
    <cellStyle name="Normal 2 23 31 4" xfId="0"/>
    <cellStyle name="Normal 2 23 31 5" xfId="0"/>
    <cellStyle name="Normal 2 23 31 6" xfId="0"/>
    <cellStyle name="Normal 2 23 32" xfId="0"/>
    <cellStyle name="Normal 2 23 32 2" xfId="0"/>
    <cellStyle name="Normal 2 23 32 3" xfId="0"/>
    <cellStyle name="Normal 2 23 32 4" xfId="0"/>
    <cellStyle name="Normal 2 23 32 5" xfId="0"/>
    <cellStyle name="Normal 2 23 32 6" xfId="0"/>
    <cellStyle name="Normal 2 23 33" xfId="0"/>
    <cellStyle name="Normal 2 23 33 2" xfId="0"/>
    <cellStyle name="Normal 2 23 33 3" xfId="0"/>
    <cellStyle name="Normal 2 23 33 4" xfId="0"/>
    <cellStyle name="Normal 2 23 33 5" xfId="0"/>
    <cellStyle name="Normal 2 23 33 6" xfId="0"/>
    <cellStyle name="Normal 2 23 34" xfId="0"/>
    <cellStyle name="Normal 2 23 34 2" xfId="0"/>
    <cellStyle name="Normal 2 23 34 3" xfId="0"/>
    <cellStyle name="Normal 2 23 34 4" xfId="0"/>
    <cellStyle name="Normal 2 23 34 5" xfId="0"/>
    <cellStyle name="Normal 2 23 34 6" xfId="0"/>
    <cellStyle name="Normal 2 23 35" xfId="0"/>
    <cellStyle name="Normal 2 23 35 2" xfId="0"/>
    <cellStyle name="Normal 2 23 35 3" xfId="0"/>
    <cellStyle name="Normal 2 23 35 4" xfId="0"/>
    <cellStyle name="Normal 2 23 35 5" xfId="0"/>
    <cellStyle name="Normal 2 23 35 6" xfId="0"/>
    <cellStyle name="Normal 2 23 36" xfId="0"/>
    <cellStyle name="Normal 2 23 37" xfId="0"/>
    <cellStyle name="Normal 2 23 38" xfId="0"/>
    <cellStyle name="Normal 2 23 39" xfId="0"/>
    <cellStyle name="Normal 2 23 3_Planilha" xfId="0"/>
    <cellStyle name="Normal 2 23 4" xfId="0"/>
    <cellStyle name="Normal 2 23 4 10" xfId="0"/>
    <cellStyle name="Normal 2 23 4 11" xfId="0"/>
    <cellStyle name="Normal 2 23 4 12" xfId="0"/>
    <cellStyle name="Normal 2 23 4 13" xfId="0"/>
    <cellStyle name="Normal 2 23 4 14" xfId="0"/>
    <cellStyle name="Normal 2 23 4 15" xfId="0"/>
    <cellStyle name="Normal 2 23 4 16" xfId="0"/>
    <cellStyle name="Normal 2 23 4 17" xfId="0"/>
    <cellStyle name="Normal 2 23 4 18" xfId="0"/>
    <cellStyle name="Normal 2 23 4 19" xfId="0"/>
    <cellStyle name="Normal 2 23 4 2" xfId="0"/>
    <cellStyle name="Normal 2 23 4 20" xfId="0"/>
    <cellStyle name="Normal 2 23 4 3" xfId="0"/>
    <cellStyle name="Normal 2 23 4 4" xfId="0"/>
    <cellStyle name="Normal 2 23 4 5" xfId="0"/>
    <cellStyle name="Normal 2 23 4 6" xfId="0"/>
    <cellStyle name="Normal 2 23 4 7" xfId="0"/>
    <cellStyle name="Normal 2 23 4 8" xfId="0"/>
    <cellStyle name="Normal 2 23 4 9" xfId="0"/>
    <cellStyle name="Normal 2 23 40" xfId="0"/>
    <cellStyle name="Normal 2 23 41" xfId="0"/>
    <cellStyle name="Normal 2 23 42" xfId="0"/>
    <cellStyle name="Normal 2 23 43" xfId="0"/>
    <cellStyle name="Normal 2 23 44" xfId="0"/>
    <cellStyle name="Normal 2 23 45" xfId="0"/>
    <cellStyle name="Normal 2 23 46" xfId="0"/>
    <cellStyle name="Normal 2 23 47" xfId="0"/>
    <cellStyle name="Normal 2 23 48" xfId="0"/>
    <cellStyle name="Normal 2 23 49" xfId="0"/>
    <cellStyle name="Normal 2 23 5" xfId="0"/>
    <cellStyle name="Normal 2 23 5 10" xfId="0"/>
    <cellStyle name="Normal 2 23 5 11" xfId="0"/>
    <cellStyle name="Normal 2 23 5 12" xfId="0"/>
    <cellStyle name="Normal 2 23 5 13" xfId="0"/>
    <cellStyle name="Normal 2 23 5 14" xfId="0"/>
    <cellStyle name="Normal 2 23 5 15" xfId="0"/>
    <cellStyle name="Normal 2 23 5 16" xfId="0"/>
    <cellStyle name="Normal 2 23 5 17" xfId="0"/>
    <cellStyle name="Normal 2 23 5 18" xfId="0"/>
    <cellStyle name="Normal 2 23 5 19" xfId="0"/>
    <cellStyle name="Normal 2 23 5 2" xfId="0"/>
    <cellStyle name="Normal 2 23 5 20" xfId="0"/>
    <cellStyle name="Normal 2 23 5 3" xfId="0"/>
    <cellStyle name="Normal 2 23 5 4" xfId="0"/>
    <cellStyle name="Normal 2 23 5 5" xfId="0"/>
    <cellStyle name="Normal 2 23 5 6" xfId="0"/>
    <cellStyle name="Normal 2 23 5 7" xfId="0"/>
    <cellStyle name="Normal 2 23 5 8" xfId="0"/>
    <cellStyle name="Normal 2 23 5 9" xfId="0"/>
    <cellStyle name="Normal 2 23 50" xfId="0"/>
    <cellStyle name="Normal 2 23 51" xfId="0"/>
    <cellStyle name="Normal 2 23 52" xfId="0"/>
    <cellStyle name="Normal 2 23 53" xfId="0"/>
    <cellStyle name="Normal 2 23 54" xfId="0"/>
    <cellStyle name="Normal 2 23 55" xfId="0"/>
    <cellStyle name="Normal 2 23 56" xfId="0"/>
    <cellStyle name="Normal 2 23 57" xfId="0"/>
    <cellStyle name="Normal 2 23 58" xfId="0"/>
    <cellStyle name="Normal 2 23 59" xfId="0"/>
    <cellStyle name="Normal 2 23 6" xfId="0"/>
    <cellStyle name="Normal 2 23 6 10" xfId="0"/>
    <cellStyle name="Normal 2 23 6 11" xfId="0"/>
    <cellStyle name="Normal 2 23 6 12" xfId="0"/>
    <cellStyle name="Normal 2 23 6 13" xfId="0"/>
    <cellStyle name="Normal 2 23 6 14" xfId="0"/>
    <cellStyle name="Normal 2 23 6 15" xfId="0"/>
    <cellStyle name="Normal 2 23 6 16" xfId="0"/>
    <cellStyle name="Normal 2 23 6 17" xfId="0"/>
    <cellStyle name="Normal 2 23 6 18" xfId="0"/>
    <cellStyle name="Normal 2 23 6 19" xfId="0"/>
    <cellStyle name="Normal 2 23 6 2" xfId="0"/>
    <cellStyle name="Normal 2 23 6 20" xfId="0"/>
    <cellStyle name="Normal 2 23 6 3" xfId="0"/>
    <cellStyle name="Normal 2 23 6 4" xfId="0"/>
    <cellStyle name="Normal 2 23 6 5" xfId="0"/>
    <cellStyle name="Normal 2 23 6 6" xfId="0"/>
    <cellStyle name="Normal 2 23 6 7" xfId="0"/>
    <cellStyle name="Normal 2 23 6 8" xfId="0"/>
    <cellStyle name="Normal 2 23 6 9" xfId="0"/>
    <cellStyle name="Normal 2 23 60" xfId="0"/>
    <cellStyle name="Normal 2 23 61" xfId="0"/>
    <cellStyle name="Normal 2 23 62" xfId="0"/>
    <cellStyle name="Normal 2 23 63" xfId="0"/>
    <cellStyle name="Normal 2 23 64" xfId="0"/>
    <cellStyle name="Normal 2 23 65" xfId="0"/>
    <cellStyle name="Normal 2 23 66" xfId="0"/>
    <cellStyle name="Normal 2 23 67" xfId="0"/>
    <cellStyle name="Normal 2 23 68" xfId="0"/>
    <cellStyle name="Normal 2 23 69" xfId="0"/>
    <cellStyle name="Normal 2 23 7" xfId="0"/>
    <cellStyle name="Normal 2 23 7 10" xfId="0"/>
    <cellStyle name="Normal 2 23 7 11" xfId="0"/>
    <cellStyle name="Normal 2 23 7 12" xfId="0"/>
    <cellStyle name="Normal 2 23 7 13" xfId="0"/>
    <cellStyle name="Normal 2 23 7 14" xfId="0"/>
    <cellStyle name="Normal 2 23 7 15" xfId="0"/>
    <cellStyle name="Normal 2 23 7 16" xfId="0"/>
    <cellStyle name="Normal 2 23 7 17" xfId="0"/>
    <cellStyle name="Normal 2 23 7 18" xfId="0"/>
    <cellStyle name="Normal 2 23 7 19" xfId="0"/>
    <cellStyle name="Normal 2 23 7 2" xfId="0"/>
    <cellStyle name="Normal 2 23 7 20" xfId="0"/>
    <cellStyle name="Normal 2 23 7 3" xfId="0"/>
    <cellStyle name="Normal 2 23 7 4" xfId="0"/>
    <cellStyle name="Normal 2 23 7 5" xfId="0"/>
    <cellStyle name="Normal 2 23 7 6" xfId="0"/>
    <cellStyle name="Normal 2 23 7 7" xfId="0"/>
    <cellStyle name="Normal 2 23 7 8" xfId="0"/>
    <cellStyle name="Normal 2 23 7 9" xfId="0"/>
    <cellStyle name="Normal 2 23 70" xfId="0"/>
    <cellStyle name="Normal 2 23 71" xfId="0"/>
    <cellStyle name="Normal 2 23 72" xfId="0"/>
    <cellStyle name="Normal 2 23 73" xfId="0"/>
    <cellStyle name="Normal 2 23 74" xfId="0"/>
    <cellStyle name="Normal 2 23 75" xfId="0"/>
    <cellStyle name="Normal 2 23 76" xfId="0"/>
    <cellStyle name="Normal 2 23 77" xfId="0"/>
    <cellStyle name="Normal 2 23 78" xfId="0"/>
    <cellStyle name="Normal 2 23 79" xfId="0"/>
    <cellStyle name="Normal 2 23 8" xfId="0"/>
    <cellStyle name="Normal 2 23 8 10" xfId="0"/>
    <cellStyle name="Normal 2 23 8 11" xfId="0"/>
    <cellStyle name="Normal 2 23 8 12" xfId="0"/>
    <cellStyle name="Normal 2 23 8 13" xfId="0"/>
    <cellStyle name="Normal 2 23 8 14" xfId="0"/>
    <cellStyle name="Normal 2 23 8 15" xfId="0"/>
    <cellStyle name="Normal 2 23 8 16" xfId="0"/>
    <cellStyle name="Normal 2 23 8 17" xfId="0"/>
    <cellStyle name="Normal 2 23 8 18" xfId="0"/>
    <cellStyle name="Normal 2 23 8 19" xfId="0"/>
    <cellStyle name="Normal 2 23 8 2" xfId="0"/>
    <cellStyle name="Normal 2 23 8 20" xfId="0"/>
    <cellStyle name="Normal 2 23 8 3" xfId="0"/>
    <cellStyle name="Normal 2 23 8 4" xfId="0"/>
    <cellStyle name="Normal 2 23 8 5" xfId="0"/>
    <cellStyle name="Normal 2 23 8 6" xfId="0"/>
    <cellStyle name="Normal 2 23 8 7" xfId="0"/>
    <cellStyle name="Normal 2 23 8 8" xfId="0"/>
    <cellStyle name="Normal 2 23 8 9" xfId="0"/>
    <cellStyle name="Normal 2 23 80" xfId="0"/>
    <cellStyle name="Normal 2 23 81" xfId="0"/>
    <cellStyle name="Normal 2 23 82" xfId="0"/>
    <cellStyle name="Normal 2 23 83" xfId="0"/>
    <cellStyle name="Normal 2 23 84" xfId="0"/>
    <cellStyle name="Normal 2 23 85" xfId="0"/>
    <cellStyle name="Normal 2 23 86" xfId="0"/>
    <cellStyle name="Normal 2 23 87" xfId="0"/>
    <cellStyle name="Normal 2 23 88" xfId="0"/>
    <cellStyle name="Normal 2 23 89" xfId="0"/>
    <cellStyle name="Normal 2 23 9" xfId="0"/>
    <cellStyle name="Normal 2 23 9 10" xfId="0"/>
    <cellStyle name="Normal 2 23 9 11" xfId="0"/>
    <cellStyle name="Normal 2 23 9 12" xfId="0"/>
    <cellStyle name="Normal 2 23 9 13" xfId="0"/>
    <cellStyle name="Normal 2 23 9 14" xfId="0"/>
    <cellStyle name="Normal 2 23 9 15" xfId="0"/>
    <cellStyle name="Normal 2 23 9 16" xfId="0"/>
    <cellStyle name="Normal 2 23 9 17" xfId="0"/>
    <cellStyle name="Normal 2 23 9 18" xfId="0"/>
    <cellStyle name="Normal 2 23 9 19" xfId="0"/>
    <cellStyle name="Normal 2 23 9 2" xfId="0"/>
    <cellStyle name="Normal 2 23 9 20" xfId="0"/>
    <cellStyle name="Normal 2 23 9 3" xfId="0"/>
    <cellStyle name="Normal 2 23 9 4" xfId="0"/>
    <cellStyle name="Normal 2 23 9 5" xfId="0"/>
    <cellStyle name="Normal 2 23 9 6" xfId="0"/>
    <cellStyle name="Normal 2 23 9 7" xfId="0"/>
    <cellStyle name="Normal 2 23 9 8" xfId="0"/>
    <cellStyle name="Normal 2 23 9 9" xfId="0"/>
    <cellStyle name="Normal 2 23 90" xfId="0"/>
    <cellStyle name="Normal 2 23 91" xfId="0"/>
    <cellStyle name="Normal 2 23 92" xfId="0"/>
    <cellStyle name="Normal 2 23 93" xfId="0"/>
    <cellStyle name="Normal 2 23 94" xfId="0"/>
    <cellStyle name="Normal 2 23 95" xfId="0"/>
    <cellStyle name="Normal 2 23_Planilha" xfId="0"/>
    <cellStyle name="Normal 2 24" xfId="0"/>
    <cellStyle name="Normal 2 24 10" xfId="0"/>
    <cellStyle name="Normal 2 24 10 2" xfId="0"/>
    <cellStyle name="Normal 2 24 10 3" xfId="0"/>
    <cellStyle name="Normal 2 24 10 4" xfId="0"/>
    <cellStyle name="Normal 2 24 10 5" xfId="0"/>
    <cellStyle name="Normal 2 24 10 6" xfId="0"/>
    <cellStyle name="Normal 2 24 11" xfId="0"/>
    <cellStyle name="Normal 2 24 11 2" xfId="0"/>
    <cellStyle name="Normal 2 24 11 3" xfId="0"/>
    <cellStyle name="Normal 2 24 11 4" xfId="0"/>
    <cellStyle name="Normal 2 24 11 5" xfId="0"/>
    <cellStyle name="Normal 2 24 11 6" xfId="0"/>
    <cellStyle name="Normal 2 24 12" xfId="0"/>
    <cellStyle name="Normal 2 24 12 2" xfId="0"/>
    <cellStyle name="Normal 2 24 12 3" xfId="0"/>
    <cellStyle name="Normal 2 24 12 4" xfId="0"/>
    <cellStyle name="Normal 2 24 12 5" xfId="0"/>
    <cellStyle name="Normal 2 24 12 6" xfId="0"/>
    <cellStyle name="Normal 2 24 13" xfId="0"/>
    <cellStyle name="Normal 2 24 13 2" xfId="0"/>
    <cellStyle name="Normal 2 24 13 3" xfId="0"/>
    <cellStyle name="Normal 2 24 13 4" xfId="0"/>
    <cellStyle name="Normal 2 24 13 5" xfId="0"/>
    <cellStyle name="Normal 2 24 13 6" xfId="0"/>
    <cellStyle name="Normal 2 24 14" xfId="0"/>
    <cellStyle name="Normal 2 24 14 2" xfId="0"/>
    <cellStyle name="Normal 2 24 14 3" xfId="0"/>
    <cellStyle name="Normal 2 24 14 4" xfId="0"/>
    <cellStyle name="Normal 2 24 14 5" xfId="0"/>
    <cellStyle name="Normal 2 24 14 6" xfId="0"/>
    <cellStyle name="Normal 2 24 15" xfId="0"/>
    <cellStyle name="Normal 2 24 15 2" xfId="0"/>
    <cellStyle name="Normal 2 24 15 3" xfId="0"/>
    <cellStyle name="Normal 2 24 15 4" xfId="0"/>
    <cellStyle name="Normal 2 24 15 5" xfId="0"/>
    <cellStyle name="Normal 2 24 15 6" xfId="0"/>
    <cellStyle name="Normal 2 24 16" xfId="0"/>
    <cellStyle name="Normal 2 24 16 2" xfId="0"/>
    <cellStyle name="Normal 2 24 16 3" xfId="0"/>
    <cellStyle name="Normal 2 24 16 4" xfId="0"/>
    <cellStyle name="Normal 2 24 16 5" xfId="0"/>
    <cellStyle name="Normal 2 24 16 6" xfId="0"/>
    <cellStyle name="Normal 2 24 17" xfId="0"/>
    <cellStyle name="Normal 2 24 17 2" xfId="0"/>
    <cellStyle name="Normal 2 24 17 3" xfId="0"/>
    <cellStyle name="Normal 2 24 17 4" xfId="0"/>
    <cellStyle name="Normal 2 24 17 5" xfId="0"/>
    <cellStyle name="Normal 2 24 17 6" xfId="0"/>
    <cellStyle name="Normal 2 24 18" xfId="0"/>
    <cellStyle name="Normal 2 24 18 2" xfId="0"/>
    <cellStyle name="Normal 2 24 18 3" xfId="0"/>
    <cellStyle name="Normal 2 24 18 4" xfId="0"/>
    <cellStyle name="Normal 2 24 18 5" xfId="0"/>
    <cellStyle name="Normal 2 24 18 6" xfId="0"/>
    <cellStyle name="Normal 2 24 19" xfId="0"/>
    <cellStyle name="Normal 2 24 19 2" xfId="0"/>
    <cellStyle name="Normal 2 24 19 3" xfId="0"/>
    <cellStyle name="Normal 2 24 19 4" xfId="0"/>
    <cellStyle name="Normal 2 24 19 5" xfId="0"/>
    <cellStyle name="Normal 2 24 19 6" xfId="0"/>
    <cellStyle name="Normal 2 24 2" xfId="0"/>
    <cellStyle name="Normal 2 24 2 10" xfId="0"/>
    <cellStyle name="Normal 2 24 2 10 2" xfId="0"/>
    <cellStyle name="Normal 2 24 2 10 3" xfId="0"/>
    <cellStyle name="Normal 2 24 2 10 4" xfId="0"/>
    <cellStyle name="Normal 2 24 2 10 5" xfId="0"/>
    <cellStyle name="Normal 2 24 2 10 6" xfId="0"/>
    <cellStyle name="Normal 2 24 2 11" xfId="0"/>
    <cellStyle name="Normal 2 24 2 11 2" xfId="0"/>
    <cellStyle name="Normal 2 24 2 11 3" xfId="0"/>
    <cellStyle name="Normal 2 24 2 11 4" xfId="0"/>
    <cellStyle name="Normal 2 24 2 11 5" xfId="0"/>
    <cellStyle name="Normal 2 24 2 11 6" xfId="0"/>
    <cellStyle name="Normal 2 24 2 12" xfId="0"/>
    <cellStyle name="Normal 2 24 2 12 2" xfId="0"/>
    <cellStyle name="Normal 2 24 2 12 3" xfId="0"/>
    <cellStyle name="Normal 2 24 2 12 4" xfId="0"/>
    <cellStyle name="Normal 2 24 2 12 5" xfId="0"/>
    <cellStyle name="Normal 2 24 2 12 6" xfId="0"/>
    <cellStyle name="Normal 2 24 2 13" xfId="0"/>
    <cellStyle name="Normal 2 24 2 13 2" xfId="0"/>
    <cellStyle name="Normal 2 24 2 13 3" xfId="0"/>
    <cellStyle name="Normal 2 24 2 13 4" xfId="0"/>
    <cellStyle name="Normal 2 24 2 13 5" xfId="0"/>
    <cellStyle name="Normal 2 24 2 13 6" xfId="0"/>
    <cellStyle name="Normal 2 24 2 14" xfId="0"/>
    <cellStyle name="Normal 2 24 2 14 2" xfId="0"/>
    <cellStyle name="Normal 2 24 2 14 3" xfId="0"/>
    <cellStyle name="Normal 2 24 2 14 4" xfId="0"/>
    <cellStyle name="Normal 2 24 2 14 5" xfId="0"/>
    <cellStyle name="Normal 2 24 2 14 6" xfId="0"/>
    <cellStyle name="Normal 2 24 2 15" xfId="0"/>
    <cellStyle name="Normal 2 24 2 15 2" xfId="0"/>
    <cellStyle name="Normal 2 24 2 15 3" xfId="0"/>
    <cellStyle name="Normal 2 24 2 15 4" xfId="0"/>
    <cellStyle name="Normal 2 24 2 15 5" xfId="0"/>
    <cellStyle name="Normal 2 24 2 15 6" xfId="0"/>
    <cellStyle name="Normal 2 24 2 16" xfId="0"/>
    <cellStyle name="Normal 2 24 2 16 2" xfId="0"/>
    <cellStyle name="Normal 2 24 2 16 3" xfId="0"/>
    <cellStyle name="Normal 2 24 2 16 4" xfId="0"/>
    <cellStyle name="Normal 2 24 2 16 5" xfId="0"/>
    <cellStyle name="Normal 2 24 2 16 6" xfId="0"/>
    <cellStyle name="Normal 2 24 2 17" xfId="0"/>
    <cellStyle name="Normal 2 24 2 17 2" xfId="0"/>
    <cellStyle name="Normal 2 24 2 17 3" xfId="0"/>
    <cellStyle name="Normal 2 24 2 17 4" xfId="0"/>
    <cellStyle name="Normal 2 24 2 17 5" xfId="0"/>
    <cellStyle name="Normal 2 24 2 17 6" xfId="0"/>
    <cellStyle name="Normal 2 24 2 18" xfId="0"/>
    <cellStyle name="Normal 2 24 2 18 2" xfId="0"/>
    <cellStyle name="Normal 2 24 2 18 3" xfId="0"/>
    <cellStyle name="Normal 2 24 2 18 4" xfId="0"/>
    <cellStyle name="Normal 2 24 2 18 5" xfId="0"/>
    <cellStyle name="Normal 2 24 2 18 6" xfId="0"/>
    <cellStyle name="Normal 2 24 2 19" xfId="0"/>
    <cellStyle name="Normal 2 24 2 19 2" xfId="0"/>
    <cellStyle name="Normal 2 24 2 19 3" xfId="0"/>
    <cellStyle name="Normal 2 24 2 19 4" xfId="0"/>
    <cellStyle name="Normal 2 24 2 19 5" xfId="0"/>
    <cellStyle name="Normal 2 24 2 19 6" xfId="0"/>
    <cellStyle name="Normal 2 24 2 2" xfId="0"/>
    <cellStyle name="Normal 2 24 2 2 10" xfId="0"/>
    <cellStyle name="Normal 2 24 2 2 11" xfId="0"/>
    <cellStyle name="Normal 2 24 2 2 12" xfId="0"/>
    <cellStyle name="Normal 2 24 2 2 13" xfId="0"/>
    <cellStyle name="Normal 2 24 2 2 14" xfId="0"/>
    <cellStyle name="Normal 2 24 2 2 15" xfId="0"/>
    <cellStyle name="Normal 2 24 2 2 16" xfId="0"/>
    <cellStyle name="Normal 2 24 2 2 17" xfId="0"/>
    <cellStyle name="Normal 2 24 2 2 18" xfId="0"/>
    <cellStyle name="Normal 2 24 2 2 19" xfId="0"/>
    <cellStyle name="Normal 2 24 2 2 2" xfId="0"/>
    <cellStyle name="Normal 2 24 2 2 20" xfId="0"/>
    <cellStyle name="Normal 2 24 2 2 3" xfId="0"/>
    <cellStyle name="Normal 2 24 2 2 4" xfId="0"/>
    <cellStyle name="Normal 2 24 2 2 5" xfId="0"/>
    <cellStyle name="Normal 2 24 2 2 6" xfId="0"/>
    <cellStyle name="Normal 2 24 2 2 7" xfId="0"/>
    <cellStyle name="Normal 2 24 2 2 8" xfId="0"/>
    <cellStyle name="Normal 2 24 2 2 9" xfId="0"/>
    <cellStyle name="Normal 2 24 2 20" xfId="0"/>
    <cellStyle name="Normal 2 24 2 20 2" xfId="0"/>
    <cellStyle name="Normal 2 24 2 20 3" xfId="0"/>
    <cellStyle name="Normal 2 24 2 20 4" xfId="0"/>
    <cellStyle name="Normal 2 24 2 20 5" xfId="0"/>
    <cellStyle name="Normal 2 24 2 20 6" xfId="0"/>
    <cellStyle name="Normal 2 24 2 21" xfId="0"/>
    <cellStyle name="Normal 2 24 2 21 2" xfId="0"/>
    <cellStyle name="Normal 2 24 2 21 3" xfId="0"/>
    <cellStyle name="Normal 2 24 2 21 4" xfId="0"/>
    <cellStyle name="Normal 2 24 2 21 5" xfId="0"/>
    <cellStyle name="Normal 2 24 2 21 6" xfId="0"/>
    <cellStyle name="Normal 2 24 2 22" xfId="0"/>
    <cellStyle name="Normal 2 24 2 22 2" xfId="0"/>
    <cellStyle name="Normal 2 24 2 22 3" xfId="0"/>
    <cellStyle name="Normal 2 24 2 22 4" xfId="0"/>
    <cellStyle name="Normal 2 24 2 22 5" xfId="0"/>
    <cellStyle name="Normal 2 24 2 22 6" xfId="0"/>
    <cellStyle name="Normal 2 24 2 23" xfId="0"/>
    <cellStyle name="Normal 2 24 2 23 2" xfId="0"/>
    <cellStyle name="Normal 2 24 2 23 3" xfId="0"/>
    <cellStyle name="Normal 2 24 2 23 4" xfId="0"/>
    <cellStyle name="Normal 2 24 2 23 5" xfId="0"/>
    <cellStyle name="Normal 2 24 2 23 6" xfId="0"/>
    <cellStyle name="Normal 2 24 2 24" xfId="0"/>
    <cellStyle name="Normal 2 24 2 24 2" xfId="0"/>
    <cellStyle name="Normal 2 24 2 24 3" xfId="0"/>
    <cellStyle name="Normal 2 24 2 24 4" xfId="0"/>
    <cellStyle name="Normal 2 24 2 24 5" xfId="0"/>
    <cellStyle name="Normal 2 24 2 24 6" xfId="0"/>
    <cellStyle name="Normal 2 24 2 25" xfId="0"/>
    <cellStyle name="Normal 2 24 2 25 2" xfId="0"/>
    <cellStyle name="Normal 2 24 2 25 3" xfId="0"/>
    <cellStyle name="Normal 2 24 2 25 4" xfId="0"/>
    <cellStyle name="Normal 2 24 2 25 5" xfId="0"/>
    <cellStyle name="Normal 2 24 2 25 6" xfId="0"/>
    <cellStyle name="Normal 2 24 2 26" xfId="0"/>
    <cellStyle name="Normal 2 24 2 26 2" xfId="0"/>
    <cellStyle name="Normal 2 24 2 26 3" xfId="0"/>
    <cellStyle name="Normal 2 24 2 26 4" xfId="0"/>
    <cellStyle name="Normal 2 24 2 26 5" xfId="0"/>
    <cellStyle name="Normal 2 24 2 26 6" xfId="0"/>
    <cellStyle name="Normal 2 24 2 27" xfId="0"/>
    <cellStyle name="Normal 2 24 2 27 2" xfId="0"/>
    <cellStyle name="Normal 2 24 2 27 3" xfId="0"/>
    <cellStyle name="Normal 2 24 2 27 4" xfId="0"/>
    <cellStyle name="Normal 2 24 2 27 5" xfId="0"/>
    <cellStyle name="Normal 2 24 2 27 6" xfId="0"/>
    <cellStyle name="Normal 2 24 2 28" xfId="0"/>
    <cellStyle name="Normal 2 24 2 28 2" xfId="0"/>
    <cellStyle name="Normal 2 24 2 28 3" xfId="0"/>
    <cellStyle name="Normal 2 24 2 28 4" xfId="0"/>
    <cellStyle name="Normal 2 24 2 28 5" xfId="0"/>
    <cellStyle name="Normal 2 24 2 28 6" xfId="0"/>
    <cellStyle name="Normal 2 24 2 29" xfId="0"/>
    <cellStyle name="Normal 2 24 2 29 2" xfId="0"/>
    <cellStyle name="Normal 2 24 2 29 3" xfId="0"/>
    <cellStyle name="Normal 2 24 2 29 4" xfId="0"/>
    <cellStyle name="Normal 2 24 2 29 5" xfId="0"/>
    <cellStyle name="Normal 2 24 2 29 6" xfId="0"/>
    <cellStyle name="Normal 2 24 2 3" xfId="0"/>
    <cellStyle name="Normal 2 24 2 3 10" xfId="0"/>
    <cellStyle name="Normal 2 24 2 3 11" xfId="0"/>
    <cellStyle name="Normal 2 24 2 3 12" xfId="0"/>
    <cellStyle name="Normal 2 24 2 3 13" xfId="0"/>
    <cellStyle name="Normal 2 24 2 3 14" xfId="0"/>
    <cellStyle name="Normal 2 24 2 3 15" xfId="0"/>
    <cellStyle name="Normal 2 24 2 3 16" xfId="0"/>
    <cellStyle name="Normal 2 24 2 3 17" xfId="0"/>
    <cellStyle name="Normal 2 24 2 3 18" xfId="0"/>
    <cellStyle name="Normal 2 24 2 3 19" xfId="0"/>
    <cellStyle name="Normal 2 24 2 3 2" xfId="0"/>
    <cellStyle name="Normal 2 24 2 3 20" xfId="0"/>
    <cellStyle name="Normal 2 24 2 3 3" xfId="0"/>
    <cellStyle name="Normal 2 24 2 3 4" xfId="0"/>
    <cellStyle name="Normal 2 24 2 3 5" xfId="0"/>
    <cellStyle name="Normal 2 24 2 3 6" xfId="0"/>
    <cellStyle name="Normal 2 24 2 3 7" xfId="0"/>
    <cellStyle name="Normal 2 24 2 3 8" xfId="0"/>
    <cellStyle name="Normal 2 24 2 3 9" xfId="0"/>
    <cellStyle name="Normal 2 24 2 30" xfId="0"/>
    <cellStyle name="Normal 2 24 2 30 2" xfId="0"/>
    <cellStyle name="Normal 2 24 2 30 3" xfId="0"/>
    <cellStyle name="Normal 2 24 2 30 4" xfId="0"/>
    <cellStyle name="Normal 2 24 2 30 5" xfId="0"/>
    <cellStyle name="Normal 2 24 2 30 6" xfId="0"/>
    <cellStyle name="Normal 2 24 2 31" xfId="0"/>
    <cellStyle name="Normal 2 24 2 31 2" xfId="0"/>
    <cellStyle name="Normal 2 24 2 31 3" xfId="0"/>
    <cellStyle name="Normal 2 24 2 31 4" xfId="0"/>
    <cellStyle name="Normal 2 24 2 31 5" xfId="0"/>
    <cellStyle name="Normal 2 24 2 31 6" xfId="0"/>
    <cellStyle name="Normal 2 24 2 32" xfId="0"/>
    <cellStyle name="Normal 2 24 2 32 2" xfId="0"/>
    <cellStyle name="Normal 2 24 2 32 3" xfId="0"/>
    <cellStyle name="Normal 2 24 2 32 4" xfId="0"/>
    <cellStyle name="Normal 2 24 2 32 5" xfId="0"/>
    <cellStyle name="Normal 2 24 2 32 6" xfId="0"/>
    <cellStyle name="Normal 2 24 2 33" xfId="0"/>
    <cellStyle name="Normal 2 24 2 33 2" xfId="0"/>
    <cellStyle name="Normal 2 24 2 33 3" xfId="0"/>
    <cellStyle name="Normal 2 24 2 33 4" xfId="0"/>
    <cellStyle name="Normal 2 24 2 33 5" xfId="0"/>
    <cellStyle name="Normal 2 24 2 33 6" xfId="0"/>
    <cellStyle name="Normal 2 24 2 34" xfId="0"/>
    <cellStyle name="Normal 2 24 2 35" xfId="0"/>
    <cellStyle name="Normal 2 24 2 36" xfId="0"/>
    <cellStyle name="Normal 2 24 2 37" xfId="0"/>
    <cellStyle name="Normal 2 24 2 38" xfId="0"/>
    <cellStyle name="Normal 2 24 2 39" xfId="0"/>
    <cellStyle name="Normal 2 24 2 4" xfId="0"/>
    <cellStyle name="Normal 2 24 2 4 10" xfId="0"/>
    <cellStyle name="Normal 2 24 2 4 11" xfId="0"/>
    <cellStyle name="Normal 2 24 2 4 12" xfId="0"/>
    <cellStyle name="Normal 2 24 2 4 13" xfId="0"/>
    <cellStyle name="Normal 2 24 2 4 14" xfId="0"/>
    <cellStyle name="Normal 2 24 2 4 15" xfId="0"/>
    <cellStyle name="Normal 2 24 2 4 16" xfId="0"/>
    <cellStyle name="Normal 2 24 2 4 17" xfId="0"/>
    <cellStyle name="Normal 2 24 2 4 18" xfId="0"/>
    <cellStyle name="Normal 2 24 2 4 19" xfId="0"/>
    <cellStyle name="Normal 2 24 2 4 2" xfId="0"/>
    <cellStyle name="Normal 2 24 2 4 20" xfId="0"/>
    <cellStyle name="Normal 2 24 2 4 3" xfId="0"/>
    <cellStyle name="Normal 2 24 2 4 4" xfId="0"/>
    <cellStyle name="Normal 2 24 2 4 5" xfId="0"/>
    <cellStyle name="Normal 2 24 2 4 6" xfId="0"/>
    <cellStyle name="Normal 2 24 2 4 7" xfId="0"/>
    <cellStyle name="Normal 2 24 2 4 8" xfId="0"/>
    <cellStyle name="Normal 2 24 2 4 9" xfId="0"/>
    <cellStyle name="Normal 2 24 2 40" xfId="0"/>
    <cellStyle name="Normal 2 24 2 41" xfId="0"/>
    <cellStyle name="Normal 2 24 2 42" xfId="0"/>
    <cellStyle name="Normal 2 24 2 43" xfId="0"/>
    <cellStyle name="Normal 2 24 2 44" xfId="0"/>
    <cellStyle name="Normal 2 24 2 45" xfId="0"/>
    <cellStyle name="Normal 2 24 2 46" xfId="0"/>
    <cellStyle name="Normal 2 24 2 47" xfId="0"/>
    <cellStyle name="Normal 2 24 2 48" xfId="0"/>
    <cellStyle name="Normal 2 24 2 49" xfId="0"/>
    <cellStyle name="Normal 2 24 2 5" xfId="0"/>
    <cellStyle name="Normal 2 24 2 5 10" xfId="0"/>
    <cellStyle name="Normal 2 24 2 5 11" xfId="0"/>
    <cellStyle name="Normal 2 24 2 5 12" xfId="0"/>
    <cellStyle name="Normal 2 24 2 5 13" xfId="0"/>
    <cellStyle name="Normal 2 24 2 5 14" xfId="0"/>
    <cellStyle name="Normal 2 24 2 5 15" xfId="0"/>
    <cellStyle name="Normal 2 24 2 5 16" xfId="0"/>
    <cellStyle name="Normal 2 24 2 5 17" xfId="0"/>
    <cellStyle name="Normal 2 24 2 5 18" xfId="0"/>
    <cellStyle name="Normal 2 24 2 5 19" xfId="0"/>
    <cellStyle name="Normal 2 24 2 5 2" xfId="0"/>
    <cellStyle name="Normal 2 24 2 5 20" xfId="0"/>
    <cellStyle name="Normal 2 24 2 5 3" xfId="0"/>
    <cellStyle name="Normal 2 24 2 5 4" xfId="0"/>
    <cellStyle name="Normal 2 24 2 5 5" xfId="0"/>
    <cellStyle name="Normal 2 24 2 5 6" xfId="0"/>
    <cellStyle name="Normal 2 24 2 5 7" xfId="0"/>
    <cellStyle name="Normal 2 24 2 5 8" xfId="0"/>
    <cellStyle name="Normal 2 24 2 5 9" xfId="0"/>
    <cellStyle name="Normal 2 24 2 50" xfId="0"/>
    <cellStyle name="Normal 2 24 2 51" xfId="0"/>
    <cellStyle name="Normal 2 24 2 52" xfId="0"/>
    <cellStyle name="Normal 2 24 2 53" xfId="0"/>
    <cellStyle name="Normal 2 24 2 54" xfId="0"/>
    <cellStyle name="Normal 2 24 2 55" xfId="0"/>
    <cellStyle name="Normal 2 24 2 56" xfId="0"/>
    <cellStyle name="Normal 2 24 2 57" xfId="0"/>
    <cellStyle name="Normal 2 24 2 58" xfId="0"/>
    <cellStyle name="Normal 2 24 2 59" xfId="0"/>
    <cellStyle name="Normal 2 24 2 6" xfId="0"/>
    <cellStyle name="Normal 2 24 2 6 10" xfId="0"/>
    <cellStyle name="Normal 2 24 2 6 11" xfId="0"/>
    <cellStyle name="Normal 2 24 2 6 12" xfId="0"/>
    <cellStyle name="Normal 2 24 2 6 13" xfId="0"/>
    <cellStyle name="Normal 2 24 2 6 14" xfId="0"/>
    <cellStyle name="Normal 2 24 2 6 15" xfId="0"/>
    <cellStyle name="Normal 2 24 2 6 16" xfId="0"/>
    <cellStyle name="Normal 2 24 2 6 17" xfId="0"/>
    <cellStyle name="Normal 2 24 2 6 18" xfId="0"/>
    <cellStyle name="Normal 2 24 2 6 19" xfId="0"/>
    <cellStyle name="Normal 2 24 2 6 2" xfId="0"/>
    <cellStyle name="Normal 2 24 2 6 20" xfId="0"/>
    <cellStyle name="Normal 2 24 2 6 3" xfId="0"/>
    <cellStyle name="Normal 2 24 2 6 4" xfId="0"/>
    <cellStyle name="Normal 2 24 2 6 5" xfId="0"/>
    <cellStyle name="Normal 2 24 2 6 6" xfId="0"/>
    <cellStyle name="Normal 2 24 2 6 7" xfId="0"/>
    <cellStyle name="Normal 2 24 2 6 8" xfId="0"/>
    <cellStyle name="Normal 2 24 2 6 9" xfId="0"/>
    <cellStyle name="Normal 2 24 2 60" xfId="0"/>
    <cellStyle name="Normal 2 24 2 61" xfId="0"/>
    <cellStyle name="Normal 2 24 2 62" xfId="0"/>
    <cellStyle name="Normal 2 24 2 63" xfId="0"/>
    <cellStyle name="Normal 2 24 2 64" xfId="0"/>
    <cellStyle name="Normal 2 24 2 65" xfId="0"/>
    <cellStyle name="Normal 2 24 2 66" xfId="0"/>
    <cellStyle name="Normal 2 24 2 67" xfId="0"/>
    <cellStyle name="Normal 2 24 2 68" xfId="0"/>
    <cellStyle name="Normal 2 24 2 69" xfId="0"/>
    <cellStyle name="Normal 2 24 2 7" xfId="0"/>
    <cellStyle name="Normal 2 24 2 7 10" xfId="0"/>
    <cellStyle name="Normal 2 24 2 7 11" xfId="0"/>
    <cellStyle name="Normal 2 24 2 7 12" xfId="0"/>
    <cellStyle name="Normal 2 24 2 7 13" xfId="0"/>
    <cellStyle name="Normal 2 24 2 7 14" xfId="0"/>
    <cellStyle name="Normal 2 24 2 7 15" xfId="0"/>
    <cellStyle name="Normal 2 24 2 7 16" xfId="0"/>
    <cellStyle name="Normal 2 24 2 7 17" xfId="0"/>
    <cellStyle name="Normal 2 24 2 7 18" xfId="0"/>
    <cellStyle name="Normal 2 24 2 7 19" xfId="0"/>
    <cellStyle name="Normal 2 24 2 7 2" xfId="0"/>
    <cellStyle name="Normal 2 24 2 7 20" xfId="0"/>
    <cellStyle name="Normal 2 24 2 7 3" xfId="0"/>
    <cellStyle name="Normal 2 24 2 7 4" xfId="0"/>
    <cellStyle name="Normal 2 24 2 7 5" xfId="0"/>
    <cellStyle name="Normal 2 24 2 7 6" xfId="0"/>
    <cellStyle name="Normal 2 24 2 7 7" xfId="0"/>
    <cellStyle name="Normal 2 24 2 7 8" xfId="0"/>
    <cellStyle name="Normal 2 24 2 7 9" xfId="0"/>
    <cellStyle name="Normal 2 24 2 70" xfId="0"/>
    <cellStyle name="Normal 2 24 2 71" xfId="0"/>
    <cellStyle name="Normal 2 24 2 72" xfId="0"/>
    <cellStyle name="Normal 2 24 2 73" xfId="0"/>
    <cellStyle name="Normal 2 24 2 74" xfId="0"/>
    <cellStyle name="Normal 2 24 2 75" xfId="0"/>
    <cellStyle name="Normal 2 24 2 76" xfId="0"/>
    <cellStyle name="Normal 2 24 2 77" xfId="0"/>
    <cellStyle name="Normal 2 24 2 78" xfId="0"/>
    <cellStyle name="Normal 2 24 2 79" xfId="0"/>
    <cellStyle name="Normal 2 24 2 8" xfId="0"/>
    <cellStyle name="Normal 2 24 2 8 2" xfId="0"/>
    <cellStyle name="Normal 2 24 2 8 3" xfId="0"/>
    <cellStyle name="Normal 2 24 2 8 4" xfId="0"/>
    <cellStyle name="Normal 2 24 2 8 5" xfId="0"/>
    <cellStyle name="Normal 2 24 2 8 6" xfId="0"/>
    <cellStyle name="Normal 2 24 2 80" xfId="0"/>
    <cellStyle name="Normal 2 24 2 81" xfId="0"/>
    <cellStyle name="Normal 2 24 2 82" xfId="0"/>
    <cellStyle name="Normal 2 24 2 83" xfId="0"/>
    <cellStyle name="Normal 2 24 2 84" xfId="0"/>
    <cellStyle name="Normal 2 24 2 85" xfId="0"/>
    <cellStyle name="Normal 2 24 2 86" xfId="0"/>
    <cellStyle name="Normal 2 24 2 87" xfId="0"/>
    <cellStyle name="Normal 2 24 2 88" xfId="0"/>
    <cellStyle name="Normal 2 24 2 89" xfId="0"/>
    <cellStyle name="Normal 2 24 2 9" xfId="0"/>
    <cellStyle name="Normal 2 24 2 9 2" xfId="0"/>
    <cellStyle name="Normal 2 24 2 9 3" xfId="0"/>
    <cellStyle name="Normal 2 24 2 9 4" xfId="0"/>
    <cellStyle name="Normal 2 24 2 9 5" xfId="0"/>
    <cellStyle name="Normal 2 24 2 9 6" xfId="0"/>
    <cellStyle name="Normal 2 24 2 90" xfId="0"/>
    <cellStyle name="Normal 2 24 2 91" xfId="0"/>
    <cellStyle name="Normal 2 24 2 92" xfId="0"/>
    <cellStyle name="Normal 2 24 2 93" xfId="0"/>
    <cellStyle name="Normal 2 24 20" xfId="0"/>
    <cellStyle name="Normal 2 24 20 2" xfId="0"/>
    <cellStyle name="Normal 2 24 20 3" xfId="0"/>
    <cellStyle name="Normal 2 24 20 4" xfId="0"/>
    <cellStyle name="Normal 2 24 20 5" xfId="0"/>
    <cellStyle name="Normal 2 24 20 6" xfId="0"/>
    <cellStyle name="Normal 2 24 21" xfId="0"/>
    <cellStyle name="Normal 2 24 21 2" xfId="0"/>
    <cellStyle name="Normal 2 24 21 3" xfId="0"/>
    <cellStyle name="Normal 2 24 21 4" xfId="0"/>
    <cellStyle name="Normal 2 24 21 5" xfId="0"/>
    <cellStyle name="Normal 2 24 21 6" xfId="0"/>
    <cellStyle name="Normal 2 24 22" xfId="0"/>
    <cellStyle name="Normal 2 24 22 2" xfId="0"/>
    <cellStyle name="Normal 2 24 22 3" xfId="0"/>
    <cellStyle name="Normal 2 24 22 4" xfId="0"/>
    <cellStyle name="Normal 2 24 22 5" xfId="0"/>
    <cellStyle name="Normal 2 24 22 6" xfId="0"/>
    <cellStyle name="Normal 2 24 23" xfId="0"/>
    <cellStyle name="Normal 2 24 23 2" xfId="0"/>
    <cellStyle name="Normal 2 24 23 3" xfId="0"/>
    <cellStyle name="Normal 2 24 23 4" xfId="0"/>
    <cellStyle name="Normal 2 24 23 5" xfId="0"/>
    <cellStyle name="Normal 2 24 23 6" xfId="0"/>
    <cellStyle name="Normal 2 24 24" xfId="0"/>
    <cellStyle name="Normal 2 24 24 2" xfId="0"/>
    <cellStyle name="Normal 2 24 24 3" xfId="0"/>
    <cellStyle name="Normal 2 24 24 4" xfId="0"/>
    <cellStyle name="Normal 2 24 24 5" xfId="0"/>
    <cellStyle name="Normal 2 24 24 6" xfId="0"/>
    <cellStyle name="Normal 2 24 25" xfId="0"/>
    <cellStyle name="Normal 2 24 25 2" xfId="0"/>
    <cellStyle name="Normal 2 24 25 3" xfId="0"/>
    <cellStyle name="Normal 2 24 25 4" xfId="0"/>
    <cellStyle name="Normal 2 24 25 5" xfId="0"/>
    <cellStyle name="Normal 2 24 25 6" xfId="0"/>
    <cellStyle name="Normal 2 24 26" xfId="0"/>
    <cellStyle name="Normal 2 24 26 2" xfId="0"/>
    <cellStyle name="Normal 2 24 26 3" xfId="0"/>
    <cellStyle name="Normal 2 24 26 4" xfId="0"/>
    <cellStyle name="Normal 2 24 26 5" xfId="0"/>
    <cellStyle name="Normal 2 24 26 6" xfId="0"/>
    <cellStyle name="Normal 2 24 27" xfId="0"/>
    <cellStyle name="Normal 2 24 27 2" xfId="0"/>
    <cellStyle name="Normal 2 24 27 3" xfId="0"/>
    <cellStyle name="Normal 2 24 27 4" xfId="0"/>
    <cellStyle name="Normal 2 24 27 5" xfId="0"/>
    <cellStyle name="Normal 2 24 27 6" xfId="0"/>
    <cellStyle name="Normal 2 24 28" xfId="0"/>
    <cellStyle name="Normal 2 24 28 2" xfId="0"/>
    <cellStyle name="Normal 2 24 28 3" xfId="0"/>
    <cellStyle name="Normal 2 24 28 4" xfId="0"/>
    <cellStyle name="Normal 2 24 28 5" xfId="0"/>
    <cellStyle name="Normal 2 24 28 6" xfId="0"/>
    <cellStyle name="Normal 2 24 29" xfId="0"/>
    <cellStyle name="Normal 2 24 29 2" xfId="0"/>
    <cellStyle name="Normal 2 24 29 3" xfId="0"/>
    <cellStyle name="Normal 2 24 29 4" xfId="0"/>
    <cellStyle name="Normal 2 24 29 5" xfId="0"/>
    <cellStyle name="Normal 2 24 29 6" xfId="0"/>
    <cellStyle name="Normal 2 24 2_Planilha" xfId="0"/>
    <cellStyle name="Normal 2 24 3" xfId="0"/>
    <cellStyle name="Normal 2 24 3 10" xfId="0"/>
    <cellStyle name="Normal 2 24 3 10 2" xfId="0"/>
    <cellStyle name="Normal 2 24 3 10 3" xfId="0"/>
    <cellStyle name="Normal 2 24 3 10 4" xfId="0"/>
    <cellStyle name="Normal 2 24 3 10 5" xfId="0"/>
    <cellStyle name="Normal 2 24 3 10 6" xfId="0"/>
    <cellStyle name="Normal 2 24 3 11" xfId="0"/>
    <cellStyle name="Normal 2 24 3 11 2" xfId="0"/>
    <cellStyle name="Normal 2 24 3 11 3" xfId="0"/>
    <cellStyle name="Normal 2 24 3 11 4" xfId="0"/>
    <cellStyle name="Normal 2 24 3 11 5" xfId="0"/>
    <cellStyle name="Normal 2 24 3 11 6" xfId="0"/>
    <cellStyle name="Normal 2 24 3 12" xfId="0"/>
    <cellStyle name="Normal 2 24 3 12 2" xfId="0"/>
    <cellStyle name="Normal 2 24 3 12 3" xfId="0"/>
    <cellStyle name="Normal 2 24 3 12 4" xfId="0"/>
    <cellStyle name="Normal 2 24 3 12 5" xfId="0"/>
    <cellStyle name="Normal 2 24 3 12 6" xfId="0"/>
    <cellStyle name="Normal 2 24 3 13" xfId="0"/>
    <cellStyle name="Normal 2 24 3 13 2" xfId="0"/>
    <cellStyle name="Normal 2 24 3 13 3" xfId="0"/>
    <cellStyle name="Normal 2 24 3 13 4" xfId="0"/>
    <cellStyle name="Normal 2 24 3 13 5" xfId="0"/>
    <cellStyle name="Normal 2 24 3 13 6" xfId="0"/>
    <cellStyle name="Normal 2 24 3 14" xfId="0"/>
    <cellStyle name="Normal 2 24 3 14 2" xfId="0"/>
    <cellStyle name="Normal 2 24 3 14 3" xfId="0"/>
    <cellStyle name="Normal 2 24 3 14 4" xfId="0"/>
    <cellStyle name="Normal 2 24 3 14 5" xfId="0"/>
    <cellStyle name="Normal 2 24 3 14 6" xfId="0"/>
    <cellStyle name="Normal 2 24 3 15" xfId="0"/>
    <cellStyle name="Normal 2 24 3 15 2" xfId="0"/>
    <cellStyle name="Normal 2 24 3 15 3" xfId="0"/>
    <cellStyle name="Normal 2 24 3 15 4" xfId="0"/>
    <cellStyle name="Normal 2 24 3 15 5" xfId="0"/>
    <cellStyle name="Normal 2 24 3 15 6" xfId="0"/>
    <cellStyle name="Normal 2 24 3 16" xfId="0"/>
    <cellStyle name="Normal 2 24 3 16 2" xfId="0"/>
    <cellStyle name="Normal 2 24 3 16 3" xfId="0"/>
    <cellStyle name="Normal 2 24 3 16 4" xfId="0"/>
    <cellStyle name="Normal 2 24 3 16 5" xfId="0"/>
    <cellStyle name="Normal 2 24 3 16 6" xfId="0"/>
    <cellStyle name="Normal 2 24 3 17" xfId="0"/>
    <cellStyle name="Normal 2 24 3 17 2" xfId="0"/>
    <cellStyle name="Normal 2 24 3 17 3" xfId="0"/>
    <cellStyle name="Normal 2 24 3 17 4" xfId="0"/>
    <cellStyle name="Normal 2 24 3 17 5" xfId="0"/>
    <cellStyle name="Normal 2 24 3 17 6" xfId="0"/>
    <cellStyle name="Normal 2 24 3 18" xfId="0"/>
    <cellStyle name="Normal 2 24 3 18 2" xfId="0"/>
    <cellStyle name="Normal 2 24 3 18 3" xfId="0"/>
    <cellStyle name="Normal 2 24 3 18 4" xfId="0"/>
    <cellStyle name="Normal 2 24 3 18 5" xfId="0"/>
    <cellStyle name="Normal 2 24 3 18 6" xfId="0"/>
    <cellStyle name="Normal 2 24 3 19" xfId="0"/>
    <cellStyle name="Normal 2 24 3 19 2" xfId="0"/>
    <cellStyle name="Normal 2 24 3 19 3" xfId="0"/>
    <cellStyle name="Normal 2 24 3 19 4" xfId="0"/>
    <cellStyle name="Normal 2 24 3 19 5" xfId="0"/>
    <cellStyle name="Normal 2 24 3 19 6" xfId="0"/>
    <cellStyle name="Normal 2 24 3 2" xfId="0"/>
    <cellStyle name="Normal 2 24 3 2 10" xfId="0"/>
    <cellStyle name="Normal 2 24 3 2 11" xfId="0"/>
    <cellStyle name="Normal 2 24 3 2 12" xfId="0"/>
    <cellStyle name="Normal 2 24 3 2 13" xfId="0"/>
    <cellStyle name="Normal 2 24 3 2 14" xfId="0"/>
    <cellStyle name="Normal 2 24 3 2 15" xfId="0"/>
    <cellStyle name="Normal 2 24 3 2 16" xfId="0"/>
    <cellStyle name="Normal 2 24 3 2 17" xfId="0"/>
    <cellStyle name="Normal 2 24 3 2 18" xfId="0"/>
    <cellStyle name="Normal 2 24 3 2 19" xfId="0"/>
    <cellStyle name="Normal 2 24 3 2 2" xfId="0"/>
    <cellStyle name="Normal 2 24 3 2 20" xfId="0"/>
    <cellStyle name="Normal 2 24 3 2 3" xfId="0"/>
    <cellStyle name="Normal 2 24 3 2 4" xfId="0"/>
    <cellStyle name="Normal 2 24 3 2 5" xfId="0"/>
    <cellStyle name="Normal 2 24 3 2 6" xfId="0"/>
    <cellStyle name="Normal 2 24 3 2 7" xfId="0"/>
    <cellStyle name="Normal 2 24 3 2 8" xfId="0"/>
    <cellStyle name="Normal 2 24 3 2 9" xfId="0"/>
    <cellStyle name="Normal 2 24 3 20" xfId="0"/>
    <cellStyle name="Normal 2 24 3 20 2" xfId="0"/>
    <cellStyle name="Normal 2 24 3 20 3" xfId="0"/>
    <cellStyle name="Normal 2 24 3 20 4" xfId="0"/>
    <cellStyle name="Normal 2 24 3 20 5" xfId="0"/>
    <cellStyle name="Normal 2 24 3 20 6" xfId="0"/>
    <cellStyle name="Normal 2 24 3 21" xfId="0"/>
    <cellStyle name="Normal 2 24 3 21 2" xfId="0"/>
    <cellStyle name="Normal 2 24 3 21 3" xfId="0"/>
    <cellStyle name="Normal 2 24 3 21 4" xfId="0"/>
    <cellStyle name="Normal 2 24 3 21 5" xfId="0"/>
    <cellStyle name="Normal 2 24 3 21 6" xfId="0"/>
    <cellStyle name="Normal 2 24 3 22" xfId="0"/>
    <cellStyle name="Normal 2 24 3 22 2" xfId="0"/>
    <cellStyle name="Normal 2 24 3 22 3" xfId="0"/>
    <cellStyle name="Normal 2 24 3 22 4" xfId="0"/>
    <cellStyle name="Normal 2 24 3 22 5" xfId="0"/>
    <cellStyle name="Normal 2 24 3 22 6" xfId="0"/>
    <cellStyle name="Normal 2 24 3 23" xfId="0"/>
    <cellStyle name="Normal 2 24 3 23 2" xfId="0"/>
    <cellStyle name="Normal 2 24 3 23 3" xfId="0"/>
    <cellStyle name="Normal 2 24 3 23 4" xfId="0"/>
    <cellStyle name="Normal 2 24 3 23 5" xfId="0"/>
    <cellStyle name="Normal 2 24 3 23 6" xfId="0"/>
    <cellStyle name="Normal 2 24 3 24" xfId="0"/>
    <cellStyle name="Normal 2 24 3 24 2" xfId="0"/>
    <cellStyle name="Normal 2 24 3 24 3" xfId="0"/>
    <cellStyle name="Normal 2 24 3 24 4" xfId="0"/>
    <cellStyle name="Normal 2 24 3 24 5" xfId="0"/>
    <cellStyle name="Normal 2 24 3 24 6" xfId="0"/>
    <cellStyle name="Normal 2 24 3 25" xfId="0"/>
    <cellStyle name="Normal 2 24 3 25 2" xfId="0"/>
    <cellStyle name="Normal 2 24 3 25 3" xfId="0"/>
    <cellStyle name="Normal 2 24 3 25 4" xfId="0"/>
    <cellStyle name="Normal 2 24 3 25 5" xfId="0"/>
    <cellStyle name="Normal 2 24 3 25 6" xfId="0"/>
    <cellStyle name="Normal 2 24 3 26" xfId="0"/>
    <cellStyle name="Normal 2 24 3 26 2" xfId="0"/>
    <cellStyle name="Normal 2 24 3 26 3" xfId="0"/>
    <cellStyle name="Normal 2 24 3 26 4" xfId="0"/>
    <cellStyle name="Normal 2 24 3 26 5" xfId="0"/>
    <cellStyle name="Normal 2 24 3 26 6" xfId="0"/>
    <cellStyle name="Normal 2 24 3 27" xfId="0"/>
    <cellStyle name="Normal 2 24 3 27 2" xfId="0"/>
    <cellStyle name="Normal 2 24 3 27 3" xfId="0"/>
    <cellStyle name="Normal 2 24 3 27 4" xfId="0"/>
    <cellStyle name="Normal 2 24 3 27 5" xfId="0"/>
    <cellStyle name="Normal 2 24 3 27 6" xfId="0"/>
    <cellStyle name="Normal 2 24 3 28" xfId="0"/>
    <cellStyle name="Normal 2 24 3 28 2" xfId="0"/>
    <cellStyle name="Normal 2 24 3 28 3" xfId="0"/>
    <cellStyle name="Normal 2 24 3 28 4" xfId="0"/>
    <cellStyle name="Normal 2 24 3 28 5" xfId="0"/>
    <cellStyle name="Normal 2 24 3 28 6" xfId="0"/>
    <cellStyle name="Normal 2 24 3 29" xfId="0"/>
    <cellStyle name="Normal 2 24 3 29 2" xfId="0"/>
    <cellStyle name="Normal 2 24 3 29 3" xfId="0"/>
    <cellStyle name="Normal 2 24 3 29 4" xfId="0"/>
    <cellStyle name="Normal 2 24 3 29 5" xfId="0"/>
    <cellStyle name="Normal 2 24 3 29 6" xfId="0"/>
    <cellStyle name="Normal 2 24 3 3" xfId="0"/>
    <cellStyle name="Normal 2 24 3 3 10" xfId="0"/>
    <cellStyle name="Normal 2 24 3 3 11" xfId="0"/>
    <cellStyle name="Normal 2 24 3 3 12" xfId="0"/>
    <cellStyle name="Normal 2 24 3 3 13" xfId="0"/>
    <cellStyle name="Normal 2 24 3 3 14" xfId="0"/>
    <cellStyle name="Normal 2 24 3 3 15" xfId="0"/>
    <cellStyle name="Normal 2 24 3 3 16" xfId="0"/>
    <cellStyle name="Normal 2 24 3 3 17" xfId="0"/>
    <cellStyle name="Normal 2 24 3 3 18" xfId="0"/>
    <cellStyle name="Normal 2 24 3 3 19" xfId="0"/>
    <cellStyle name="Normal 2 24 3 3 2" xfId="0"/>
    <cellStyle name="Normal 2 24 3 3 20" xfId="0"/>
    <cellStyle name="Normal 2 24 3 3 3" xfId="0"/>
    <cellStyle name="Normal 2 24 3 3 4" xfId="0"/>
    <cellStyle name="Normal 2 24 3 3 5" xfId="0"/>
    <cellStyle name="Normal 2 24 3 3 6" xfId="0"/>
    <cellStyle name="Normal 2 24 3 3 7" xfId="0"/>
    <cellStyle name="Normal 2 24 3 3 8" xfId="0"/>
    <cellStyle name="Normal 2 24 3 3 9" xfId="0"/>
    <cellStyle name="Normal 2 24 3 30" xfId="0"/>
    <cellStyle name="Normal 2 24 3 30 2" xfId="0"/>
    <cellStyle name="Normal 2 24 3 30 3" xfId="0"/>
    <cellStyle name="Normal 2 24 3 30 4" xfId="0"/>
    <cellStyle name="Normal 2 24 3 30 5" xfId="0"/>
    <cellStyle name="Normal 2 24 3 30 6" xfId="0"/>
    <cellStyle name="Normal 2 24 3 31" xfId="0"/>
    <cellStyle name="Normal 2 24 3 31 2" xfId="0"/>
    <cellStyle name="Normal 2 24 3 31 3" xfId="0"/>
    <cellStyle name="Normal 2 24 3 31 4" xfId="0"/>
    <cellStyle name="Normal 2 24 3 31 5" xfId="0"/>
    <cellStyle name="Normal 2 24 3 31 6" xfId="0"/>
    <cellStyle name="Normal 2 24 3 32" xfId="0"/>
    <cellStyle name="Normal 2 24 3 32 2" xfId="0"/>
    <cellStyle name="Normal 2 24 3 32 3" xfId="0"/>
    <cellStyle name="Normal 2 24 3 32 4" xfId="0"/>
    <cellStyle name="Normal 2 24 3 32 5" xfId="0"/>
    <cellStyle name="Normal 2 24 3 32 6" xfId="0"/>
    <cellStyle name="Normal 2 24 3 33" xfId="0"/>
    <cellStyle name="Normal 2 24 3 33 2" xfId="0"/>
    <cellStyle name="Normal 2 24 3 33 3" xfId="0"/>
    <cellStyle name="Normal 2 24 3 33 4" xfId="0"/>
    <cellStyle name="Normal 2 24 3 33 5" xfId="0"/>
    <cellStyle name="Normal 2 24 3 33 6" xfId="0"/>
    <cellStyle name="Normal 2 24 3 34" xfId="0"/>
    <cellStyle name="Normal 2 24 3 35" xfId="0"/>
    <cellStyle name="Normal 2 24 3 36" xfId="0"/>
    <cellStyle name="Normal 2 24 3 37" xfId="0"/>
    <cellStyle name="Normal 2 24 3 38" xfId="0"/>
    <cellStyle name="Normal 2 24 3 39" xfId="0"/>
    <cellStyle name="Normal 2 24 3 4" xfId="0"/>
    <cellStyle name="Normal 2 24 3 4 10" xfId="0"/>
    <cellStyle name="Normal 2 24 3 4 11" xfId="0"/>
    <cellStyle name="Normal 2 24 3 4 12" xfId="0"/>
    <cellStyle name="Normal 2 24 3 4 13" xfId="0"/>
    <cellStyle name="Normal 2 24 3 4 14" xfId="0"/>
    <cellStyle name="Normal 2 24 3 4 15" xfId="0"/>
    <cellStyle name="Normal 2 24 3 4 16" xfId="0"/>
    <cellStyle name="Normal 2 24 3 4 17" xfId="0"/>
    <cellStyle name="Normal 2 24 3 4 18" xfId="0"/>
    <cellStyle name="Normal 2 24 3 4 19" xfId="0"/>
    <cellStyle name="Normal 2 24 3 4 2" xfId="0"/>
    <cellStyle name="Normal 2 24 3 4 20" xfId="0"/>
    <cellStyle name="Normal 2 24 3 4 3" xfId="0"/>
    <cellStyle name="Normal 2 24 3 4 4" xfId="0"/>
    <cellStyle name="Normal 2 24 3 4 5" xfId="0"/>
    <cellStyle name="Normal 2 24 3 4 6" xfId="0"/>
    <cellStyle name="Normal 2 24 3 4 7" xfId="0"/>
    <cellStyle name="Normal 2 24 3 4 8" xfId="0"/>
    <cellStyle name="Normal 2 24 3 4 9" xfId="0"/>
    <cellStyle name="Normal 2 24 3 40" xfId="0"/>
    <cellStyle name="Normal 2 24 3 41" xfId="0"/>
    <cellStyle name="Normal 2 24 3 42" xfId="0"/>
    <cellStyle name="Normal 2 24 3 43" xfId="0"/>
    <cellStyle name="Normal 2 24 3 44" xfId="0"/>
    <cellStyle name="Normal 2 24 3 45" xfId="0"/>
    <cellStyle name="Normal 2 24 3 46" xfId="0"/>
    <cellStyle name="Normal 2 24 3 47" xfId="0"/>
    <cellStyle name="Normal 2 24 3 48" xfId="0"/>
    <cellStyle name="Normal 2 24 3 49" xfId="0"/>
    <cellStyle name="Normal 2 24 3 5" xfId="0"/>
    <cellStyle name="Normal 2 24 3 5 10" xfId="0"/>
    <cellStyle name="Normal 2 24 3 5 11" xfId="0"/>
    <cellStyle name="Normal 2 24 3 5 12" xfId="0"/>
    <cellStyle name="Normal 2 24 3 5 13" xfId="0"/>
    <cellStyle name="Normal 2 24 3 5 14" xfId="0"/>
    <cellStyle name="Normal 2 24 3 5 15" xfId="0"/>
    <cellStyle name="Normal 2 24 3 5 16" xfId="0"/>
    <cellStyle name="Normal 2 24 3 5 17" xfId="0"/>
    <cellStyle name="Normal 2 24 3 5 18" xfId="0"/>
    <cellStyle name="Normal 2 24 3 5 19" xfId="0"/>
    <cellStyle name="Normal 2 24 3 5 2" xfId="0"/>
    <cellStyle name="Normal 2 24 3 5 20" xfId="0"/>
    <cellStyle name="Normal 2 24 3 5 3" xfId="0"/>
    <cellStyle name="Normal 2 24 3 5 4" xfId="0"/>
    <cellStyle name="Normal 2 24 3 5 5" xfId="0"/>
    <cellStyle name="Normal 2 24 3 5 6" xfId="0"/>
    <cellStyle name="Normal 2 24 3 5 7" xfId="0"/>
    <cellStyle name="Normal 2 24 3 5 8" xfId="0"/>
    <cellStyle name="Normal 2 24 3 5 9" xfId="0"/>
    <cellStyle name="Normal 2 24 3 50" xfId="0"/>
    <cellStyle name="Normal 2 24 3 51" xfId="0"/>
    <cellStyle name="Normal 2 24 3 52" xfId="0"/>
    <cellStyle name="Normal 2 24 3 53" xfId="0"/>
    <cellStyle name="Normal 2 24 3 54" xfId="0"/>
    <cellStyle name="Normal 2 24 3 55" xfId="0"/>
    <cellStyle name="Normal 2 24 3 56" xfId="0"/>
    <cellStyle name="Normal 2 24 3 57" xfId="0"/>
    <cellStyle name="Normal 2 24 3 58" xfId="0"/>
    <cellStyle name="Normal 2 24 3 59" xfId="0"/>
    <cellStyle name="Normal 2 24 3 6" xfId="0"/>
    <cellStyle name="Normal 2 24 3 6 10" xfId="0"/>
    <cellStyle name="Normal 2 24 3 6 11" xfId="0"/>
    <cellStyle name="Normal 2 24 3 6 12" xfId="0"/>
    <cellStyle name="Normal 2 24 3 6 13" xfId="0"/>
    <cellStyle name="Normal 2 24 3 6 14" xfId="0"/>
    <cellStyle name="Normal 2 24 3 6 15" xfId="0"/>
    <cellStyle name="Normal 2 24 3 6 16" xfId="0"/>
    <cellStyle name="Normal 2 24 3 6 17" xfId="0"/>
    <cellStyle name="Normal 2 24 3 6 18" xfId="0"/>
    <cellStyle name="Normal 2 24 3 6 19" xfId="0"/>
    <cellStyle name="Normal 2 24 3 6 2" xfId="0"/>
    <cellStyle name="Normal 2 24 3 6 20" xfId="0"/>
    <cellStyle name="Normal 2 24 3 6 3" xfId="0"/>
    <cellStyle name="Normal 2 24 3 6 4" xfId="0"/>
    <cellStyle name="Normal 2 24 3 6 5" xfId="0"/>
    <cellStyle name="Normal 2 24 3 6 6" xfId="0"/>
    <cellStyle name="Normal 2 24 3 6 7" xfId="0"/>
    <cellStyle name="Normal 2 24 3 6 8" xfId="0"/>
    <cellStyle name="Normal 2 24 3 6 9" xfId="0"/>
    <cellStyle name="Normal 2 24 3 60" xfId="0"/>
    <cellStyle name="Normal 2 24 3 61" xfId="0"/>
    <cellStyle name="Normal 2 24 3 62" xfId="0"/>
    <cellStyle name="Normal 2 24 3 63" xfId="0"/>
    <cellStyle name="Normal 2 24 3 64" xfId="0"/>
    <cellStyle name="Normal 2 24 3 65" xfId="0"/>
    <cellStyle name="Normal 2 24 3 66" xfId="0"/>
    <cellStyle name="Normal 2 24 3 67" xfId="0"/>
    <cellStyle name="Normal 2 24 3 68" xfId="0"/>
    <cellStyle name="Normal 2 24 3 69" xfId="0"/>
    <cellStyle name="Normal 2 24 3 7" xfId="0"/>
    <cellStyle name="Normal 2 24 3 7 10" xfId="0"/>
    <cellStyle name="Normal 2 24 3 7 11" xfId="0"/>
    <cellStyle name="Normal 2 24 3 7 12" xfId="0"/>
    <cellStyle name="Normal 2 24 3 7 13" xfId="0"/>
    <cellStyle name="Normal 2 24 3 7 14" xfId="0"/>
    <cellStyle name="Normal 2 24 3 7 15" xfId="0"/>
    <cellStyle name="Normal 2 24 3 7 16" xfId="0"/>
    <cellStyle name="Normal 2 24 3 7 17" xfId="0"/>
    <cellStyle name="Normal 2 24 3 7 18" xfId="0"/>
    <cellStyle name="Normal 2 24 3 7 19" xfId="0"/>
    <cellStyle name="Normal 2 24 3 7 2" xfId="0"/>
    <cellStyle name="Normal 2 24 3 7 20" xfId="0"/>
    <cellStyle name="Normal 2 24 3 7 3" xfId="0"/>
    <cellStyle name="Normal 2 24 3 7 4" xfId="0"/>
    <cellStyle name="Normal 2 24 3 7 5" xfId="0"/>
    <cellStyle name="Normal 2 24 3 7 6" xfId="0"/>
    <cellStyle name="Normal 2 24 3 7 7" xfId="0"/>
    <cellStyle name="Normal 2 24 3 7 8" xfId="0"/>
    <cellStyle name="Normal 2 24 3 7 9" xfId="0"/>
    <cellStyle name="Normal 2 24 3 70" xfId="0"/>
    <cellStyle name="Normal 2 24 3 71" xfId="0"/>
    <cellStyle name="Normal 2 24 3 72" xfId="0"/>
    <cellStyle name="Normal 2 24 3 73" xfId="0"/>
    <cellStyle name="Normal 2 24 3 74" xfId="0"/>
    <cellStyle name="Normal 2 24 3 75" xfId="0"/>
    <cellStyle name="Normal 2 24 3 76" xfId="0"/>
    <cellStyle name="Normal 2 24 3 77" xfId="0"/>
    <cellStyle name="Normal 2 24 3 78" xfId="0"/>
    <cellStyle name="Normal 2 24 3 79" xfId="0"/>
    <cellStyle name="Normal 2 24 3 8" xfId="0"/>
    <cellStyle name="Normal 2 24 3 8 2" xfId="0"/>
    <cellStyle name="Normal 2 24 3 8 3" xfId="0"/>
    <cellStyle name="Normal 2 24 3 8 4" xfId="0"/>
    <cellStyle name="Normal 2 24 3 8 5" xfId="0"/>
    <cellStyle name="Normal 2 24 3 8 6" xfId="0"/>
    <cellStyle name="Normal 2 24 3 80" xfId="0"/>
    <cellStyle name="Normal 2 24 3 81" xfId="0"/>
    <cellStyle name="Normal 2 24 3 82" xfId="0"/>
    <cellStyle name="Normal 2 24 3 83" xfId="0"/>
    <cellStyle name="Normal 2 24 3 84" xfId="0"/>
    <cellStyle name="Normal 2 24 3 85" xfId="0"/>
    <cellStyle name="Normal 2 24 3 86" xfId="0"/>
    <cellStyle name="Normal 2 24 3 87" xfId="0"/>
    <cellStyle name="Normal 2 24 3 88" xfId="0"/>
    <cellStyle name="Normal 2 24 3 89" xfId="0"/>
    <cellStyle name="Normal 2 24 3 9" xfId="0"/>
    <cellStyle name="Normal 2 24 3 9 2" xfId="0"/>
    <cellStyle name="Normal 2 24 3 9 3" xfId="0"/>
    <cellStyle name="Normal 2 24 3 9 4" xfId="0"/>
    <cellStyle name="Normal 2 24 3 9 5" xfId="0"/>
    <cellStyle name="Normal 2 24 3 9 6" xfId="0"/>
    <cellStyle name="Normal 2 24 3 90" xfId="0"/>
    <cellStyle name="Normal 2 24 3 91" xfId="0"/>
    <cellStyle name="Normal 2 24 3 92" xfId="0"/>
    <cellStyle name="Normal 2 24 3 93" xfId="0"/>
    <cellStyle name="Normal 2 24 30" xfId="0"/>
    <cellStyle name="Normal 2 24 30 2" xfId="0"/>
    <cellStyle name="Normal 2 24 30 3" xfId="0"/>
    <cellStyle name="Normal 2 24 30 4" xfId="0"/>
    <cellStyle name="Normal 2 24 30 5" xfId="0"/>
    <cellStyle name="Normal 2 24 30 6" xfId="0"/>
    <cellStyle name="Normal 2 24 31" xfId="0"/>
    <cellStyle name="Normal 2 24 31 2" xfId="0"/>
    <cellStyle name="Normal 2 24 31 3" xfId="0"/>
    <cellStyle name="Normal 2 24 31 4" xfId="0"/>
    <cellStyle name="Normal 2 24 31 5" xfId="0"/>
    <cellStyle name="Normal 2 24 31 6" xfId="0"/>
    <cellStyle name="Normal 2 24 32" xfId="0"/>
    <cellStyle name="Normal 2 24 32 2" xfId="0"/>
    <cellStyle name="Normal 2 24 32 3" xfId="0"/>
    <cellStyle name="Normal 2 24 32 4" xfId="0"/>
    <cellStyle name="Normal 2 24 32 5" xfId="0"/>
    <cellStyle name="Normal 2 24 32 6" xfId="0"/>
    <cellStyle name="Normal 2 24 33" xfId="0"/>
    <cellStyle name="Normal 2 24 33 2" xfId="0"/>
    <cellStyle name="Normal 2 24 33 3" xfId="0"/>
    <cellStyle name="Normal 2 24 33 4" xfId="0"/>
    <cellStyle name="Normal 2 24 33 5" xfId="0"/>
    <cellStyle name="Normal 2 24 33 6" xfId="0"/>
    <cellStyle name="Normal 2 24 34" xfId="0"/>
    <cellStyle name="Normal 2 24 34 2" xfId="0"/>
    <cellStyle name="Normal 2 24 34 3" xfId="0"/>
    <cellStyle name="Normal 2 24 34 4" xfId="0"/>
    <cellStyle name="Normal 2 24 34 5" xfId="0"/>
    <cellStyle name="Normal 2 24 34 6" xfId="0"/>
    <cellStyle name="Normal 2 24 35" xfId="0"/>
    <cellStyle name="Normal 2 24 35 2" xfId="0"/>
    <cellStyle name="Normal 2 24 35 3" xfId="0"/>
    <cellStyle name="Normal 2 24 35 4" xfId="0"/>
    <cellStyle name="Normal 2 24 35 5" xfId="0"/>
    <cellStyle name="Normal 2 24 35 6" xfId="0"/>
    <cellStyle name="Normal 2 24 36" xfId="0"/>
    <cellStyle name="Normal 2 24 37" xfId="0"/>
    <cellStyle name="Normal 2 24 38" xfId="0"/>
    <cellStyle name="Normal 2 24 39" xfId="0"/>
    <cellStyle name="Normal 2 24 3_Planilha" xfId="0"/>
    <cellStyle name="Normal 2 24 4" xfId="0"/>
    <cellStyle name="Normal 2 24 4 10" xfId="0"/>
    <cellStyle name="Normal 2 24 4 11" xfId="0"/>
    <cellStyle name="Normal 2 24 4 12" xfId="0"/>
    <cellStyle name="Normal 2 24 4 13" xfId="0"/>
    <cellStyle name="Normal 2 24 4 14" xfId="0"/>
    <cellStyle name="Normal 2 24 4 15" xfId="0"/>
    <cellStyle name="Normal 2 24 4 16" xfId="0"/>
    <cellStyle name="Normal 2 24 4 17" xfId="0"/>
    <cellStyle name="Normal 2 24 4 18" xfId="0"/>
    <cellStyle name="Normal 2 24 4 19" xfId="0"/>
    <cellStyle name="Normal 2 24 4 2" xfId="0"/>
    <cellStyle name="Normal 2 24 4 20" xfId="0"/>
    <cellStyle name="Normal 2 24 4 3" xfId="0"/>
    <cellStyle name="Normal 2 24 4 4" xfId="0"/>
    <cellStyle name="Normal 2 24 4 5" xfId="0"/>
    <cellStyle name="Normal 2 24 4 6" xfId="0"/>
    <cellStyle name="Normal 2 24 4 7" xfId="0"/>
    <cellStyle name="Normal 2 24 4 8" xfId="0"/>
    <cellStyle name="Normal 2 24 4 9" xfId="0"/>
    <cellStyle name="Normal 2 24 40" xfId="0"/>
    <cellStyle name="Normal 2 24 41" xfId="0"/>
    <cellStyle name="Normal 2 24 42" xfId="0"/>
    <cellStyle name="Normal 2 24 43" xfId="0"/>
    <cellStyle name="Normal 2 24 44" xfId="0"/>
    <cellStyle name="Normal 2 24 45" xfId="0"/>
    <cellStyle name="Normal 2 24 46" xfId="0"/>
    <cellStyle name="Normal 2 24 47" xfId="0"/>
    <cellStyle name="Normal 2 24 48" xfId="0"/>
    <cellStyle name="Normal 2 24 49" xfId="0"/>
    <cellStyle name="Normal 2 24 5" xfId="0"/>
    <cellStyle name="Normal 2 24 5 10" xfId="0"/>
    <cellStyle name="Normal 2 24 5 11" xfId="0"/>
    <cellStyle name="Normal 2 24 5 12" xfId="0"/>
    <cellStyle name="Normal 2 24 5 13" xfId="0"/>
    <cellStyle name="Normal 2 24 5 14" xfId="0"/>
    <cellStyle name="Normal 2 24 5 15" xfId="0"/>
    <cellStyle name="Normal 2 24 5 16" xfId="0"/>
    <cellStyle name="Normal 2 24 5 17" xfId="0"/>
    <cellStyle name="Normal 2 24 5 18" xfId="0"/>
    <cellStyle name="Normal 2 24 5 19" xfId="0"/>
    <cellStyle name="Normal 2 24 5 2" xfId="0"/>
    <cellStyle name="Normal 2 24 5 20" xfId="0"/>
    <cellStyle name="Normal 2 24 5 3" xfId="0"/>
    <cellStyle name="Normal 2 24 5 4" xfId="0"/>
    <cellStyle name="Normal 2 24 5 5" xfId="0"/>
    <cellStyle name="Normal 2 24 5 6" xfId="0"/>
    <cellStyle name="Normal 2 24 5 7" xfId="0"/>
    <cellStyle name="Normal 2 24 5 8" xfId="0"/>
    <cellStyle name="Normal 2 24 5 9" xfId="0"/>
    <cellStyle name="Normal 2 24 50" xfId="0"/>
    <cellStyle name="Normal 2 24 51" xfId="0"/>
    <cellStyle name="Normal 2 24 52" xfId="0"/>
    <cellStyle name="Normal 2 24 53" xfId="0"/>
    <cellStyle name="Normal 2 24 54" xfId="0"/>
    <cellStyle name="Normal 2 24 55" xfId="0"/>
    <cellStyle name="Normal 2 24 56" xfId="0"/>
    <cellStyle name="Normal 2 24 57" xfId="0"/>
    <cellStyle name="Normal 2 24 58" xfId="0"/>
    <cellStyle name="Normal 2 24 59" xfId="0"/>
    <cellStyle name="Normal 2 24 6" xfId="0"/>
    <cellStyle name="Normal 2 24 6 10" xfId="0"/>
    <cellStyle name="Normal 2 24 6 11" xfId="0"/>
    <cellStyle name="Normal 2 24 6 12" xfId="0"/>
    <cellStyle name="Normal 2 24 6 13" xfId="0"/>
    <cellStyle name="Normal 2 24 6 14" xfId="0"/>
    <cellStyle name="Normal 2 24 6 15" xfId="0"/>
    <cellStyle name="Normal 2 24 6 16" xfId="0"/>
    <cellStyle name="Normal 2 24 6 17" xfId="0"/>
    <cellStyle name="Normal 2 24 6 18" xfId="0"/>
    <cellStyle name="Normal 2 24 6 19" xfId="0"/>
    <cellStyle name="Normal 2 24 6 2" xfId="0"/>
    <cellStyle name="Normal 2 24 6 20" xfId="0"/>
    <cellStyle name="Normal 2 24 6 3" xfId="0"/>
    <cellStyle name="Normal 2 24 6 4" xfId="0"/>
    <cellStyle name="Normal 2 24 6 5" xfId="0"/>
    <cellStyle name="Normal 2 24 6 6" xfId="0"/>
    <cellStyle name="Normal 2 24 6 7" xfId="0"/>
    <cellStyle name="Normal 2 24 6 8" xfId="0"/>
    <cellStyle name="Normal 2 24 6 9" xfId="0"/>
    <cellStyle name="Normal 2 24 60" xfId="0"/>
    <cellStyle name="Normal 2 24 61" xfId="0"/>
    <cellStyle name="Normal 2 24 62" xfId="0"/>
    <cellStyle name="Normal 2 24 63" xfId="0"/>
    <cellStyle name="Normal 2 24 64" xfId="0"/>
    <cellStyle name="Normal 2 24 65" xfId="0"/>
    <cellStyle name="Normal 2 24 66" xfId="0"/>
    <cellStyle name="Normal 2 24 67" xfId="0"/>
    <cellStyle name="Normal 2 24 68" xfId="0"/>
    <cellStyle name="Normal 2 24 69" xfId="0"/>
    <cellStyle name="Normal 2 24 7" xfId="0"/>
    <cellStyle name="Normal 2 24 7 10" xfId="0"/>
    <cellStyle name="Normal 2 24 7 11" xfId="0"/>
    <cellStyle name="Normal 2 24 7 12" xfId="0"/>
    <cellStyle name="Normal 2 24 7 13" xfId="0"/>
    <cellStyle name="Normal 2 24 7 14" xfId="0"/>
    <cellStyle name="Normal 2 24 7 15" xfId="0"/>
    <cellStyle name="Normal 2 24 7 16" xfId="0"/>
    <cellStyle name="Normal 2 24 7 17" xfId="0"/>
    <cellStyle name="Normal 2 24 7 18" xfId="0"/>
    <cellStyle name="Normal 2 24 7 19" xfId="0"/>
    <cellStyle name="Normal 2 24 7 2" xfId="0"/>
    <cellStyle name="Normal 2 24 7 20" xfId="0"/>
    <cellStyle name="Normal 2 24 7 3" xfId="0"/>
    <cellStyle name="Normal 2 24 7 4" xfId="0"/>
    <cellStyle name="Normal 2 24 7 5" xfId="0"/>
    <cellStyle name="Normal 2 24 7 6" xfId="0"/>
    <cellStyle name="Normal 2 24 7 7" xfId="0"/>
    <cellStyle name="Normal 2 24 7 8" xfId="0"/>
    <cellStyle name="Normal 2 24 7 9" xfId="0"/>
    <cellStyle name="Normal 2 24 70" xfId="0"/>
    <cellStyle name="Normal 2 24 71" xfId="0"/>
    <cellStyle name="Normal 2 24 72" xfId="0"/>
    <cellStyle name="Normal 2 24 73" xfId="0"/>
    <cellStyle name="Normal 2 24 74" xfId="0"/>
    <cellStyle name="Normal 2 24 75" xfId="0"/>
    <cellStyle name="Normal 2 24 76" xfId="0"/>
    <cellStyle name="Normal 2 24 77" xfId="0"/>
    <cellStyle name="Normal 2 24 78" xfId="0"/>
    <cellStyle name="Normal 2 24 79" xfId="0"/>
    <cellStyle name="Normal 2 24 8" xfId="0"/>
    <cellStyle name="Normal 2 24 8 10" xfId="0"/>
    <cellStyle name="Normal 2 24 8 11" xfId="0"/>
    <cellStyle name="Normal 2 24 8 12" xfId="0"/>
    <cellStyle name="Normal 2 24 8 13" xfId="0"/>
    <cellStyle name="Normal 2 24 8 14" xfId="0"/>
    <cellStyle name="Normal 2 24 8 15" xfId="0"/>
    <cellStyle name="Normal 2 24 8 16" xfId="0"/>
    <cellStyle name="Normal 2 24 8 17" xfId="0"/>
    <cellStyle name="Normal 2 24 8 18" xfId="0"/>
    <cellStyle name="Normal 2 24 8 19" xfId="0"/>
    <cellStyle name="Normal 2 24 8 2" xfId="0"/>
    <cellStyle name="Normal 2 24 8 20" xfId="0"/>
    <cellStyle name="Normal 2 24 8 3" xfId="0"/>
    <cellStyle name="Normal 2 24 8 4" xfId="0"/>
    <cellStyle name="Normal 2 24 8 5" xfId="0"/>
    <cellStyle name="Normal 2 24 8 6" xfId="0"/>
    <cellStyle name="Normal 2 24 8 7" xfId="0"/>
    <cellStyle name="Normal 2 24 8 8" xfId="0"/>
    <cellStyle name="Normal 2 24 8 9" xfId="0"/>
    <cellStyle name="Normal 2 24 80" xfId="0"/>
    <cellStyle name="Normal 2 24 81" xfId="0"/>
    <cellStyle name="Normal 2 24 82" xfId="0"/>
    <cellStyle name="Normal 2 24 83" xfId="0"/>
    <cellStyle name="Normal 2 24 84" xfId="0"/>
    <cellStyle name="Normal 2 24 85" xfId="0"/>
    <cellStyle name="Normal 2 24 86" xfId="0"/>
    <cellStyle name="Normal 2 24 87" xfId="0"/>
    <cellStyle name="Normal 2 24 88" xfId="0"/>
    <cellStyle name="Normal 2 24 89" xfId="0"/>
    <cellStyle name="Normal 2 24 9" xfId="0"/>
    <cellStyle name="Normal 2 24 9 10" xfId="0"/>
    <cellStyle name="Normal 2 24 9 11" xfId="0"/>
    <cellStyle name="Normal 2 24 9 12" xfId="0"/>
    <cellStyle name="Normal 2 24 9 13" xfId="0"/>
    <cellStyle name="Normal 2 24 9 14" xfId="0"/>
    <cellStyle name="Normal 2 24 9 15" xfId="0"/>
    <cellStyle name="Normal 2 24 9 16" xfId="0"/>
    <cellStyle name="Normal 2 24 9 17" xfId="0"/>
    <cellStyle name="Normal 2 24 9 18" xfId="0"/>
    <cellStyle name="Normal 2 24 9 19" xfId="0"/>
    <cellStyle name="Normal 2 24 9 2" xfId="0"/>
    <cellStyle name="Normal 2 24 9 20" xfId="0"/>
    <cellStyle name="Normal 2 24 9 3" xfId="0"/>
    <cellStyle name="Normal 2 24 9 4" xfId="0"/>
    <cellStyle name="Normal 2 24 9 5" xfId="0"/>
    <cellStyle name="Normal 2 24 9 6" xfId="0"/>
    <cellStyle name="Normal 2 24 9 7" xfId="0"/>
    <cellStyle name="Normal 2 24 9 8" xfId="0"/>
    <cellStyle name="Normal 2 24 9 9" xfId="0"/>
    <cellStyle name="Normal 2 24 90" xfId="0"/>
    <cellStyle name="Normal 2 24 91" xfId="0"/>
    <cellStyle name="Normal 2 24 92" xfId="0"/>
    <cellStyle name="Normal 2 24 93" xfId="0"/>
    <cellStyle name="Normal 2 24 94" xfId="0"/>
    <cellStyle name="Normal 2 24 95" xfId="0"/>
    <cellStyle name="Normal 2 24_Planilha" xfId="0"/>
    <cellStyle name="Normal 2 25" xfId="0"/>
    <cellStyle name="Normal 2 25 10" xfId="0"/>
    <cellStyle name="Normal 2 25 10 2" xfId="0"/>
    <cellStyle name="Normal 2 25 10 3" xfId="0"/>
    <cellStyle name="Normal 2 25 10 4" xfId="0"/>
    <cellStyle name="Normal 2 25 10 5" xfId="0"/>
    <cellStyle name="Normal 2 25 10 6" xfId="0"/>
    <cellStyle name="Normal 2 25 11" xfId="0"/>
    <cellStyle name="Normal 2 25 11 2" xfId="0"/>
    <cellStyle name="Normal 2 25 11 3" xfId="0"/>
    <cellStyle name="Normal 2 25 11 4" xfId="0"/>
    <cellStyle name="Normal 2 25 11 5" xfId="0"/>
    <cellStyle name="Normal 2 25 11 6" xfId="0"/>
    <cellStyle name="Normal 2 25 12" xfId="0"/>
    <cellStyle name="Normal 2 25 12 2" xfId="0"/>
    <cellStyle name="Normal 2 25 12 3" xfId="0"/>
    <cellStyle name="Normal 2 25 12 4" xfId="0"/>
    <cellStyle name="Normal 2 25 12 5" xfId="0"/>
    <cellStyle name="Normal 2 25 12 6" xfId="0"/>
    <cellStyle name="Normal 2 25 13" xfId="0"/>
    <cellStyle name="Normal 2 25 13 2" xfId="0"/>
    <cellStyle name="Normal 2 25 13 3" xfId="0"/>
    <cellStyle name="Normal 2 25 13 4" xfId="0"/>
    <cellStyle name="Normal 2 25 13 5" xfId="0"/>
    <cellStyle name="Normal 2 25 13 6" xfId="0"/>
    <cellStyle name="Normal 2 25 14" xfId="0"/>
    <cellStyle name="Normal 2 25 14 2" xfId="0"/>
    <cellStyle name="Normal 2 25 14 3" xfId="0"/>
    <cellStyle name="Normal 2 25 14 4" xfId="0"/>
    <cellStyle name="Normal 2 25 14 5" xfId="0"/>
    <cellStyle name="Normal 2 25 14 6" xfId="0"/>
    <cellStyle name="Normal 2 25 15" xfId="0"/>
    <cellStyle name="Normal 2 25 15 2" xfId="0"/>
    <cellStyle name="Normal 2 25 15 3" xfId="0"/>
    <cellStyle name="Normal 2 25 15 4" xfId="0"/>
    <cellStyle name="Normal 2 25 15 5" xfId="0"/>
    <cellStyle name="Normal 2 25 15 6" xfId="0"/>
    <cellStyle name="Normal 2 25 16" xfId="0"/>
    <cellStyle name="Normal 2 25 16 2" xfId="0"/>
    <cellStyle name="Normal 2 25 16 3" xfId="0"/>
    <cellStyle name="Normal 2 25 16 4" xfId="0"/>
    <cellStyle name="Normal 2 25 16 5" xfId="0"/>
    <cellStyle name="Normal 2 25 16 6" xfId="0"/>
    <cellStyle name="Normal 2 25 17" xfId="0"/>
    <cellStyle name="Normal 2 25 17 2" xfId="0"/>
    <cellStyle name="Normal 2 25 17 3" xfId="0"/>
    <cellStyle name="Normal 2 25 17 4" xfId="0"/>
    <cellStyle name="Normal 2 25 17 5" xfId="0"/>
    <cellStyle name="Normal 2 25 17 6" xfId="0"/>
    <cellStyle name="Normal 2 25 18" xfId="0"/>
    <cellStyle name="Normal 2 25 18 2" xfId="0"/>
    <cellStyle name="Normal 2 25 18 3" xfId="0"/>
    <cellStyle name="Normal 2 25 18 4" xfId="0"/>
    <cellStyle name="Normal 2 25 18 5" xfId="0"/>
    <cellStyle name="Normal 2 25 18 6" xfId="0"/>
    <cellStyle name="Normal 2 25 19" xfId="0"/>
    <cellStyle name="Normal 2 25 19 2" xfId="0"/>
    <cellStyle name="Normal 2 25 19 3" xfId="0"/>
    <cellStyle name="Normal 2 25 19 4" xfId="0"/>
    <cellStyle name="Normal 2 25 19 5" xfId="0"/>
    <cellStyle name="Normal 2 25 19 6" xfId="0"/>
    <cellStyle name="Normal 2 25 2" xfId="0"/>
    <cellStyle name="Normal 2 25 2 10" xfId="0"/>
    <cellStyle name="Normal 2 25 2 11" xfId="0"/>
    <cellStyle name="Normal 2 25 2 12" xfId="0"/>
    <cellStyle name="Normal 2 25 2 13" xfId="0"/>
    <cellStyle name="Normal 2 25 2 14" xfId="0"/>
    <cellStyle name="Normal 2 25 2 15" xfId="0"/>
    <cellStyle name="Normal 2 25 2 16" xfId="0"/>
    <cellStyle name="Normal 2 25 2 17" xfId="0"/>
    <cellStyle name="Normal 2 25 2 18" xfId="0"/>
    <cellStyle name="Normal 2 25 2 19" xfId="0"/>
    <cellStyle name="Normal 2 25 2 2" xfId="0"/>
    <cellStyle name="Normal 2 25 2 20" xfId="0"/>
    <cellStyle name="Normal 2 25 2 3" xfId="0"/>
    <cellStyle name="Normal 2 25 2 4" xfId="0"/>
    <cellStyle name="Normal 2 25 2 5" xfId="0"/>
    <cellStyle name="Normal 2 25 2 6" xfId="0"/>
    <cellStyle name="Normal 2 25 2 7" xfId="0"/>
    <cellStyle name="Normal 2 25 2 8" xfId="0"/>
    <cellStyle name="Normal 2 25 2 9" xfId="0"/>
    <cellStyle name="Normal 2 25 20" xfId="0"/>
    <cellStyle name="Normal 2 25 20 2" xfId="0"/>
    <cellStyle name="Normal 2 25 20 3" xfId="0"/>
    <cellStyle name="Normal 2 25 20 4" xfId="0"/>
    <cellStyle name="Normal 2 25 20 5" xfId="0"/>
    <cellStyle name="Normal 2 25 20 6" xfId="0"/>
    <cellStyle name="Normal 2 25 21" xfId="0"/>
    <cellStyle name="Normal 2 25 21 2" xfId="0"/>
    <cellStyle name="Normal 2 25 21 3" xfId="0"/>
    <cellStyle name="Normal 2 25 21 4" xfId="0"/>
    <cellStyle name="Normal 2 25 21 5" xfId="0"/>
    <cellStyle name="Normal 2 25 21 6" xfId="0"/>
    <cellStyle name="Normal 2 25 22" xfId="0"/>
    <cellStyle name="Normal 2 25 22 2" xfId="0"/>
    <cellStyle name="Normal 2 25 22 3" xfId="0"/>
    <cellStyle name="Normal 2 25 22 4" xfId="0"/>
    <cellStyle name="Normal 2 25 22 5" xfId="0"/>
    <cellStyle name="Normal 2 25 22 6" xfId="0"/>
    <cellStyle name="Normal 2 25 23" xfId="0"/>
    <cellStyle name="Normal 2 25 23 2" xfId="0"/>
    <cellStyle name="Normal 2 25 23 3" xfId="0"/>
    <cellStyle name="Normal 2 25 23 4" xfId="0"/>
    <cellStyle name="Normal 2 25 23 5" xfId="0"/>
    <cellStyle name="Normal 2 25 23 6" xfId="0"/>
    <cellStyle name="Normal 2 25 24" xfId="0"/>
    <cellStyle name="Normal 2 25 24 2" xfId="0"/>
    <cellStyle name="Normal 2 25 24 3" xfId="0"/>
    <cellStyle name="Normal 2 25 24 4" xfId="0"/>
    <cellStyle name="Normal 2 25 24 5" xfId="0"/>
    <cellStyle name="Normal 2 25 24 6" xfId="0"/>
    <cellStyle name="Normal 2 25 25" xfId="0"/>
    <cellStyle name="Normal 2 25 25 2" xfId="0"/>
    <cellStyle name="Normal 2 25 25 3" xfId="0"/>
    <cellStyle name="Normal 2 25 25 4" xfId="0"/>
    <cellStyle name="Normal 2 25 25 5" xfId="0"/>
    <cellStyle name="Normal 2 25 25 6" xfId="0"/>
    <cellStyle name="Normal 2 25 26" xfId="0"/>
    <cellStyle name="Normal 2 25 26 2" xfId="0"/>
    <cellStyle name="Normal 2 25 26 3" xfId="0"/>
    <cellStyle name="Normal 2 25 26 4" xfId="0"/>
    <cellStyle name="Normal 2 25 26 5" xfId="0"/>
    <cellStyle name="Normal 2 25 26 6" xfId="0"/>
    <cellStyle name="Normal 2 25 27" xfId="0"/>
    <cellStyle name="Normal 2 25 27 2" xfId="0"/>
    <cellStyle name="Normal 2 25 27 3" xfId="0"/>
    <cellStyle name="Normal 2 25 27 4" xfId="0"/>
    <cellStyle name="Normal 2 25 27 5" xfId="0"/>
    <cellStyle name="Normal 2 25 27 6" xfId="0"/>
    <cellStyle name="Normal 2 25 28" xfId="0"/>
    <cellStyle name="Normal 2 25 28 2" xfId="0"/>
    <cellStyle name="Normal 2 25 28 3" xfId="0"/>
    <cellStyle name="Normal 2 25 28 4" xfId="0"/>
    <cellStyle name="Normal 2 25 28 5" xfId="0"/>
    <cellStyle name="Normal 2 25 28 6" xfId="0"/>
    <cellStyle name="Normal 2 25 29" xfId="0"/>
    <cellStyle name="Normal 2 25 29 2" xfId="0"/>
    <cellStyle name="Normal 2 25 29 3" xfId="0"/>
    <cellStyle name="Normal 2 25 29 4" xfId="0"/>
    <cellStyle name="Normal 2 25 29 5" xfId="0"/>
    <cellStyle name="Normal 2 25 29 6" xfId="0"/>
    <cellStyle name="Normal 2 25 3" xfId="0"/>
    <cellStyle name="Normal 2 25 3 10" xfId="0"/>
    <cellStyle name="Normal 2 25 3 11" xfId="0"/>
    <cellStyle name="Normal 2 25 3 12" xfId="0"/>
    <cellStyle name="Normal 2 25 3 13" xfId="0"/>
    <cellStyle name="Normal 2 25 3 14" xfId="0"/>
    <cellStyle name="Normal 2 25 3 15" xfId="0"/>
    <cellStyle name="Normal 2 25 3 16" xfId="0"/>
    <cellStyle name="Normal 2 25 3 17" xfId="0"/>
    <cellStyle name="Normal 2 25 3 18" xfId="0"/>
    <cellStyle name="Normal 2 25 3 19" xfId="0"/>
    <cellStyle name="Normal 2 25 3 2" xfId="0"/>
    <cellStyle name="Normal 2 25 3 20" xfId="0"/>
    <cellStyle name="Normal 2 25 3 3" xfId="0"/>
    <cellStyle name="Normal 2 25 3 4" xfId="0"/>
    <cellStyle name="Normal 2 25 3 5" xfId="0"/>
    <cellStyle name="Normal 2 25 3 6" xfId="0"/>
    <cellStyle name="Normal 2 25 3 7" xfId="0"/>
    <cellStyle name="Normal 2 25 3 8" xfId="0"/>
    <cellStyle name="Normal 2 25 3 9" xfId="0"/>
    <cellStyle name="Normal 2 25 30" xfId="0"/>
    <cellStyle name="Normal 2 25 30 2" xfId="0"/>
    <cellStyle name="Normal 2 25 30 3" xfId="0"/>
    <cellStyle name="Normal 2 25 30 4" xfId="0"/>
    <cellStyle name="Normal 2 25 30 5" xfId="0"/>
    <cellStyle name="Normal 2 25 30 6" xfId="0"/>
    <cellStyle name="Normal 2 25 31" xfId="0"/>
    <cellStyle name="Normal 2 25 31 2" xfId="0"/>
    <cellStyle name="Normal 2 25 31 3" xfId="0"/>
    <cellStyle name="Normal 2 25 31 4" xfId="0"/>
    <cellStyle name="Normal 2 25 31 5" xfId="0"/>
    <cellStyle name="Normal 2 25 31 6" xfId="0"/>
    <cellStyle name="Normal 2 25 32" xfId="0"/>
    <cellStyle name="Normal 2 25 32 2" xfId="0"/>
    <cellStyle name="Normal 2 25 32 3" xfId="0"/>
    <cellStyle name="Normal 2 25 32 4" xfId="0"/>
    <cellStyle name="Normal 2 25 32 5" xfId="0"/>
    <cellStyle name="Normal 2 25 32 6" xfId="0"/>
    <cellStyle name="Normal 2 25 33" xfId="0"/>
    <cellStyle name="Normal 2 25 33 2" xfId="0"/>
    <cellStyle name="Normal 2 25 33 3" xfId="0"/>
    <cellStyle name="Normal 2 25 33 4" xfId="0"/>
    <cellStyle name="Normal 2 25 33 5" xfId="0"/>
    <cellStyle name="Normal 2 25 33 6" xfId="0"/>
    <cellStyle name="Normal 2 25 34" xfId="0"/>
    <cellStyle name="Normal 2 25 35" xfId="0"/>
    <cellStyle name="Normal 2 25 36" xfId="0"/>
    <cellStyle name="Normal 2 25 37" xfId="0"/>
    <cellStyle name="Normal 2 25 38" xfId="0"/>
    <cellStyle name="Normal 2 25 39" xfId="0"/>
    <cellStyle name="Normal 2 25 4" xfId="0"/>
    <cellStyle name="Normal 2 25 4 10" xfId="0"/>
    <cellStyle name="Normal 2 25 4 11" xfId="0"/>
    <cellStyle name="Normal 2 25 4 12" xfId="0"/>
    <cellStyle name="Normal 2 25 4 13" xfId="0"/>
    <cellStyle name="Normal 2 25 4 14" xfId="0"/>
    <cellStyle name="Normal 2 25 4 15" xfId="0"/>
    <cellStyle name="Normal 2 25 4 16" xfId="0"/>
    <cellStyle name="Normal 2 25 4 17" xfId="0"/>
    <cellStyle name="Normal 2 25 4 18" xfId="0"/>
    <cellStyle name="Normal 2 25 4 19" xfId="0"/>
    <cellStyle name="Normal 2 25 4 2" xfId="0"/>
    <cellStyle name="Normal 2 25 4 20" xfId="0"/>
    <cellStyle name="Normal 2 25 4 3" xfId="0"/>
    <cellStyle name="Normal 2 25 4 4" xfId="0"/>
    <cellStyle name="Normal 2 25 4 5" xfId="0"/>
    <cellStyle name="Normal 2 25 4 6" xfId="0"/>
    <cellStyle name="Normal 2 25 4 7" xfId="0"/>
    <cellStyle name="Normal 2 25 4 8" xfId="0"/>
    <cellStyle name="Normal 2 25 4 9" xfId="0"/>
    <cellStyle name="Normal 2 25 40" xfId="0"/>
    <cellStyle name="Normal 2 25 41" xfId="0"/>
    <cellStyle name="Normal 2 25 42" xfId="0"/>
    <cellStyle name="Normal 2 25 43" xfId="0"/>
    <cellStyle name="Normal 2 25 44" xfId="0"/>
    <cellStyle name="Normal 2 25 45" xfId="0"/>
    <cellStyle name="Normal 2 25 46" xfId="0"/>
    <cellStyle name="Normal 2 25 47" xfId="0"/>
    <cellStyle name="Normal 2 25 48" xfId="0"/>
    <cellStyle name="Normal 2 25 49" xfId="0"/>
    <cellStyle name="Normal 2 25 5" xfId="0"/>
    <cellStyle name="Normal 2 25 5 10" xfId="0"/>
    <cellStyle name="Normal 2 25 5 11" xfId="0"/>
    <cellStyle name="Normal 2 25 5 12" xfId="0"/>
    <cellStyle name="Normal 2 25 5 13" xfId="0"/>
    <cellStyle name="Normal 2 25 5 14" xfId="0"/>
    <cellStyle name="Normal 2 25 5 15" xfId="0"/>
    <cellStyle name="Normal 2 25 5 16" xfId="0"/>
    <cellStyle name="Normal 2 25 5 17" xfId="0"/>
    <cellStyle name="Normal 2 25 5 18" xfId="0"/>
    <cellStyle name="Normal 2 25 5 19" xfId="0"/>
    <cellStyle name="Normal 2 25 5 2" xfId="0"/>
    <cellStyle name="Normal 2 25 5 20" xfId="0"/>
    <cellStyle name="Normal 2 25 5 3" xfId="0"/>
    <cellStyle name="Normal 2 25 5 4" xfId="0"/>
    <cellStyle name="Normal 2 25 5 5" xfId="0"/>
    <cellStyle name="Normal 2 25 5 6" xfId="0"/>
    <cellStyle name="Normal 2 25 5 7" xfId="0"/>
    <cellStyle name="Normal 2 25 5 8" xfId="0"/>
    <cellStyle name="Normal 2 25 5 9" xfId="0"/>
    <cellStyle name="Normal 2 25 50" xfId="0"/>
    <cellStyle name="Normal 2 25 51" xfId="0"/>
    <cellStyle name="Normal 2 25 52" xfId="0"/>
    <cellStyle name="Normal 2 25 53" xfId="0"/>
    <cellStyle name="Normal 2 25 54" xfId="0"/>
    <cellStyle name="Normal 2 25 55" xfId="0"/>
    <cellStyle name="Normal 2 25 56" xfId="0"/>
    <cellStyle name="Normal 2 25 57" xfId="0"/>
    <cellStyle name="Normal 2 25 58" xfId="0"/>
    <cellStyle name="Normal 2 25 59" xfId="0"/>
    <cellStyle name="Normal 2 25 6" xfId="0"/>
    <cellStyle name="Normal 2 25 6 10" xfId="0"/>
    <cellStyle name="Normal 2 25 6 11" xfId="0"/>
    <cellStyle name="Normal 2 25 6 12" xfId="0"/>
    <cellStyle name="Normal 2 25 6 13" xfId="0"/>
    <cellStyle name="Normal 2 25 6 14" xfId="0"/>
    <cellStyle name="Normal 2 25 6 15" xfId="0"/>
    <cellStyle name="Normal 2 25 6 16" xfId="0"/>
    <cellStyle name="Normal 2 25 6 17" xfId="0"/>
    <cellStyle name="Normal 2 25 6 18" xfId="0"/>
    <cellStyle name="Normal 2 25 6 19" xfId="0"/>
    <cellStyle name="Normal 2 25 6 2" xfId="0"/>
    <cellStyle name="Normal 2 25 6 20" xfId="0"/>
    <cellStyle name="Normal 2 25 6 3" xfId="0"/>
    <cellStyle name="Normal 2 25 6 4" xfId="0"/>
    <cellStyle name="Normal 2 25 6 5" xfId="0"/>
    <cellStyle name="Normal 2 25 6 6" xfId="0"/>
    <cellStyle name="Normal 2 25 6 7" xfId="0"/>
    <cellStyle name="Normal 2 25 6 8" xfId="0"/>
    <cellStyle name="Normal 2 25 6 9" xfId="0"/>
    <cellStyle name="Normal 2 25 60" xfId="0"/>
    <cellStyle name="Normal 2 25 61" xfId="0"/>
    <cellStyle name="Normal 2 25 62" xfId="0"/>
    <cellStyle name="Normal 2 25 63" xfId="0"/>
    <cellStyle name="Normal 2 25 64" xfId="0"/>
    <cellStyle name="Normal 2 25 65" xfId="0"/>
    <cellStyle name="Normal 2 25 66" xfId="0"/>
    <cellStyle name="Normal 2 25 67" xfId="0"/>
    <cellStyle name="Normal 2 25 68" xfId="0"/>
    <cellStyle name="Normal 2 25 69" xfId="0"/>
    <cellStyle name="Normal 2 25 7" xfId="0"/>
    <cellStyle name="Normal 2 25 7 10" xfId="0"/>
    <cellStyle name="Normal 2 25 7 11" xfId="0"/>
    <cellStyle name="Normal 2 25 7 12" xfId="0"/>
    <cellStyle name="Normal 2 25 7 13" xfId="0"/>
    <cellStyle name="Normal 2 25 7 14" xfId="0"/>
    <cellStyle name="Normal 2 25 7 15" xfId="0"/>
    <cellStyle name="Normal 2 25 7 16" xfId="0"/>
    <cellStyle name="Normal 2 25 7 17" xfId="0"/>
    <cellStyle name="Normal 2 25 7 18" xfId="0"/>
    <cellStyle name="Normal 2 25 7 19" xfId="0"/>
    <cellStyle name="Normal 2 25 7 2" xfId="0"/>
    <cellStyle name="Normal 2 25 7 20" xfId="0"/>
    <cellStyle name="Normal 2 25 7 3" xfId="0"/>
    <cellStyle name="Normal 2 25 7 4" xfId="0"/>
    <cellStyle name="Normal 2 25 7 5" xfId="0"/>
    <cellStyle name="Normal 2 25 7 6" xfId="0"/>
    <cellStyle name="Normal 2 25 7 7" xfId="0"/>
    <cellStyle name="Normal 2 25 7 8" xfId="0"/>
    <cellStyle name="Normal 2 25 7 9" xfId="0"/>
    <cellStyle name="Normal 2 25 70" xfId="0"/>
    <cellStyle name="Normal 2 25 71" xfId="0"/>
    <cellStyle name="Normal 2 25 72" xfId="0"/>
    <cellStyle name="Normal 2 25 73" xfId="0"/>
    <cellStyle name="Normal 2 25 74" xfId="0"/>
    <cellStyle name="Normal 2 25 75" xfId="0"/>
    <cellStyle name="Normal 2 25 76" xfId="0"/>
    <cellStyle name="Normal 2 25 77" xfId="0"/>
    <cellStyle name="Normal 2 25 78" xfId="0"/>
    <cellStyle name="Normal 2 25 79" xfId="0"/>
    <cellStyle name="Normal 2 25 8" xfId="0"/>
    <cellStyle name="Normal 2 25 8 2" xfId="0"/>
    <cellStyle name="Normal 2 25 8 3" xfId="0"/>
    <cellStyle name="Normal 2 25 8 4" xfId="0"/>
    <cellStyle name="Normal 2 25 8 5" xfId="0"/>
    <cellStyle name="Normal 2 25 8 6" xfId="0"/>
    <cellStyle name="Normal 2 25 80" xfId="0"/>
    <cellStyle name="Normal 2 25 81" xfId="0"/>
    <cellStyle name="Normal 2 25 82" xfId="0"/>
    <cellStyle name="Normal 2 25 83" xfId="0"/>
    <cellStyle name="Normal 2 25 84" xfId="0"/>
    <cellStyle name="Normal 2 25 85" xfId="0"/>
    <cellStyle name="Normal 2 25 86" xfId="0"/>
    <cellStyle name="Normal 2 25 87" xfId="0"/>
    <cellStyle name="Normal 2 25 88" xfId="0"/>
    <cellStyle name="Normal 2 25 89" xfId="0"/>
    <cellStyle name="Normal 2 25 9" xfId="0"/>
    <cellStyle name="Normal 2 25 9 2" xfId="0"/>
    <cellStyle name="Normal 2 25 9 3" xfId="0"/>
    <cellStyle name="Normal 2 25 9 4" xfId="0"/>
    <cellStyle name="Normal 2 25 9 5" xfId="0"/>
    <cellStyle name="Normal 2 25 9 6" xfId="0"/>
    <cellStyle name="Normal 2 25 90" xfId="0"/>
    <cellStyle name="Normal 2 25 91" xfId="0"/>
    <cellStyle name="Normal 2 25 92" xfId="0"/>
    <cellStyle name="Normal 2 25 93" xfId="0"/>
    <cellStyle name="Normal 2 25_Planilha" xfId="0"/>
    <cellStyle name="Normal 2 26" xfId="0"/>
    <cellStyle name="Normal 2 26 10" xfId="0"/>
    <cellStyle name="Normal 2 26 10 2" xfId="0"/>
    <cellStyle name="Normal 2 26 10 3" xfId="0"/>
    <cellStyle name="Normal 2 26 10 4" xfId="0"/>
    <cellStyle name="Normal 2 26 10 5" xfId="0"/>
    <cellStyle name="Normal 2 26 10 6" xfId="0"/>
    <cellStyle name="Normal 2 26 11" xfId="0"/>
    <cellStyle name="Normal 2 26 11 2" xfId="0"/>
    <cellStyle name="Normal 2 26 11 3" xfId="0"/>
    <cellStyle name="Normal 2 26 11 4" xfId="0"/>
    <cellStyle name="Normal 2 26 11 5" xfId="0"/>
    <cellStyle name="Normal 2 26 11 6" xfId="0"/>
    <cellStyle name="Normal 2 26 12" xfId="0"/>
    <cellStyle name="Normal 2 26 12 2" xfId="0"/>
    <cellStyle name="Normal 2 26 12 3" xfId="0"/>
    <cellStyle name="Normal 2 26 12 4" xfId="0"/>
    <cellStyle name="Normal 2 26 12 5" xfId="0"/>
    <cellStyle name="Normal 2 26 12 6" xfId="0"/>
    <cellStyle name="Normal 2 26 13" xfId="0"/>
    <cellStyle name="Normal 2 26 13 2" xfId="0"/>
    <cellStyle name="Normal 2 26 13 3" xfId="0"/>
    <cellStyle name="Normal 2 26 13 4" xfId="0"/>
    <cellStyle name="Normal 2 26 13 5" xfId="0"/>
    <cellStyle name="Normal 2 26 13 6" xfId="0"/>
    <cellStyle name="Normal 2 26 14" xfId="0"/>
    <cellStyle name="Normal 2 26 14 2" xfId="0"/>
    <cellStyle name="Normal 2 26 14 3" xfId="0"/>
    <cellStyle name="Normal 2 26 14 4" xfId="0"/>
    <cellStyle name="Normal 2 26 14 5" xfId="0"/>
    <cellStyle name="Normal 2 26 14 6" xfId="0"/>
    <cellStyle name="Normal 2 26 15" xfId="0"/>
    <cellStyle name="Normal 2 26 15 2" xfId="0"/>
    <cellStyle name="Normal 2 26 15 3" xfId="0"/>
    <cellStyle name="Normal 2 26 15 4" xfId="0"/>
    <cellStyle name="Normal 2 26 15 5" xfId="0"/>
    <cellStyle name="Normal 2 26 15 6" xfId="0"/>
    <cellStyle name="Normal 2 26 16" xfId="0"/>
    <cellStyle name="Normal 2 26 16 2" xfId="0"/>
    <cellStyle name="Normal 2 26 16 3" xfId="0"/>
    <cellStyle name="Normal 2 26 16 4" xfId="0"/>
    <cellStyle name="Normal 2 26 16 5" xfId="0"/>
    <cellStyle name="Normal 2 26 16 6" xfId="0"/>
    <cellStyle name="Normal 2 26 17" xfId="0"/>
    <cellStyle name="Normal 2 26 17 2" xfId="0"/>
    <cellStyle name="Normal 2 26 17 3" xfId="0"/>
    <cellStyle name="Normal 2 26 17 4" xfId="0"/>
    <cellStyle name="Normal 2 26 17 5" xfId="0"/>
    <cellStyle name="Normal 2 26 17 6" xfId="0"/>
    <cellStyle name="Normal 2 26 18" xfId="0"/>
    <cellStyle name="Normal 2 26 18 2" xfId="0"/>
    <cellStyle name="Normal 2 26 18 3" xfId="0"/>
    <cellStyle name="Normal 2 26 18 4" xfId="0"/>
    <cellStyle name="Normal 2 26 18 5" xfId="0"/>
    <cellStyle name="Normal 2 26 18 6" xfId="0"/>
    <cellStyle name="Normal 2 26 19" xfId="0"/>
    <cellStyle name="Normal 2 26 19 2" xfId="0"/>
    <cellStyle name="Normal 2 26 19 3" xfId="0"/>
    <cellStyle name="Normal 2 26 19 4" xfId="0"/>
    <cellStyle name="Normal 2 26 19 5" xfId="0"/>
    <cellStyle name="Normal 2 26 19 6" xfId="0"/>
    <cellStyle name="Normal 2 26 2" xfId="0"/>
    <cellStyle name="Normal 2 26 2 10" xfId="0"/>
    <cellStyle name="Normal 2 26 2 11" xfId="0"/>
    <cellStyle name="Normal 2 26 2 12" xfId="0"/>
    <cellStyle name="Normal 2 26 2 13" xfId="0"/>
    <cellStyle name="Normal 2 26 2 14" xfId="0"/>
    <cellStyle name="Normal 2 26 2 15" xfId="0"/>
    <cellStyle name="Normal 2 26 2 16" xfId="0"/>
    <cellStyle name="Normal 2 26 2 17" xfId="0"/>
    <cellStyle name="Normal 2 26 2 18" xfId="0"/>
    <cellStyle name="Normal 2 26 2 19" xfId="0"/>
    <cellStyle name="Normal 2 26 2 2" xfId="0"/>
    <cellStyle name="Normal 2 26 2 20" xfId="0"/>
    <cellStyle name="Normal 2 26 2 3" xfId="0"/>
    <cellStyle name="Normal 2 26 2 4" xfId="0"/>
    <cellStyle name="Normal 2 26 2 5" xfId="0"/>
    <cellStyle name="Normal 2 26 2 6" xfId="0"/>
    <cellStyle name="Normal 2 26 2 7" xfId="0"/>
    <cellStyle name="Normal 2 26 2 8" xfId="0"/>
    <cellStyle name="Normal 2 26 2 9" xfId="0"/>
    <cellStyle name="Normal 2 26 20" xfId="0"/>
    <cellStyle name="Normal 2 26 20 2" xfId="0"/>
    <cellStyle name="Normal 2 26 20 3" xfId="0"/>
    <cellStyle name="Normal 2 26 20 4" xfId="0"/>
    <cellStyle name="Normal 2 26 20 5" xfId="0"/>
    <cellStyle name="Normal 2 26 20 6" xfId="0"/>
    <cellStyle name="Normal 2 26 21" xfId="0"/>
    <cellStyle name="Normal 2 26 21 2" xfId="0"/>
    <cellStyle name="Normal 2 26 21 3" xfId="0"/>
    <cellStyle name="Normal 2 26 21 4" xfId="0"/>
    <cellStyle name="Normal 2 26 21 5" xfId="0"/>
    <cellStyle name="Normal 2 26 21 6" xfId="0"/>
    <cellStyle name="Normal 2 26 22" xfId="0"/>
    <cellStyle name="Normal 2 26 22 2" xfId="0"/>
    <cellStyle name="Normal 2 26 22 3" xfId="0"/>
    <cellStyle name="Normal 2 26 22 4" xfId="0"/>
    <cellStyle name="Normal 2 26 22 5" xfId="0"/>
    <cellStyle name="Normal 2 26 22 6" xfId="0"/>
    <cellStyle name="Normal 2 26 23" xfId="0"/>
    <cellStyle name="Normal 2 26 23 2" xfId="0"/>
    <cellStyle name="Normal 2 26 23 3" xfId="0"/>
    <cellStyle name="Normal 2 26 23 4" xfId="0"/>
    <cellStyle name="Normal 2 26 23 5" xfId="0"/>
    <cellStyle name="Normal 2 26 23 6" xfId="0"/>
    <cellStyle name="Normal 2 26 24" xfId="0"/>
    <cellStyle name="Normal 2 26 24 2" xfId="0"/>
    <cellStyle name="Normal 2 26 24 3" xfId="0"/>
    <cellStyle name="Normal 2 26 24 4" xfId="0"/>
    <cellStyle name="Normal 2 26 24 5" xfId="0"/>
    <cellStyle name="Normal 2 26 24 6" xfId="0"/>
    <cellStyle name="Normal 2 26 25" xfId="0"/>
    <cellStyle name="Normal 2 26 25 2" xfId="0"/>
    <cellStyle name="Normal 2 26 25 3" xfId="0"/>
    <cellStyle name="Normal 2 26 25 4" xfId="0"/>
    <cellStyle name="Normal 2 26 25 5" xfId="0"/>
    <cellStyle name="Normal 2 26 25 6" xfId="0"/>
    <cellStyle name="Normal 2 26 26" xfId="0"/>
    <cellStyle name="Normal 2 26 26 2" xfId="0"/>
    <cellStyle name="Normal 2 26 26 3" xfId="0"/>
    <cellStyle name="Normal 2 26 26 4" xfId="0"/>
    <cellStyle name="Normal 2 26 26 5" xfId="0"/>
    <cellStyle name="Normal 2 26 26 6" xfId="0"/>
    <cellStyle name="Normal 2 26 27" xfId="0"/>
    <cellStyle name="Normal 2 26 27 2" xfId="0"/>
    <cellStyle name="Normal 2 26 27 3" xfId="0"/>
    <cellStyle name="Normal 2 26 27 4" xfId="0"/>
    <cellStyle name="Normal 2 26 27 5" xfId="0"/>
    <cellStyle name="Normal 2 26 27 6" xfId="0"/>
    <cellStyle name="Normal 2 26 28" xfId="0"/>
    <cellStyle name="Normal 2 26 28 2" xfId="0"/>
    <cellStyle name="Normal 2 26 28 3" xfId="0"/>
    <cellStyle name="Normal 2 26 28 4" xfId="0"/>
    <cellStyle name="Normal 2 26 28 5" xfId="0"/>
    <cellStyle name="Normal 2 26 28 6" xfId="0"/>
    <cellStyle name="Normal 2 26 29" xfId="0"/>
    <cellStyle name="Normal 2 26 29 2" xfId="0"/>
    <cellStyle name="Normal 2 26 29 3" xfId="0"/>
    <cellStyle name="Normal 2 26 29 4" xfId="0"/>
    <cellStyle name="Normal 2 26 29 5" xfId="0"/>
    <cellStyle name="Normal 2 26 29 6" xfId="0"/>
    <cellStyle name="Normal 2 26 3" xfId="0"/>
    <cellStyle name="Normal 2 26 3 10" xfId="0"/>
    <cellStyle name="Normal 2 26 3 11" xfId="0"/>
    <cellStyle name="Normal 2 26 3 12" xfId="0"/>
    <cellStyle name="Normal 2 26 3 13" xfId="0"/>
    <cellStyle name="Normal 2 26 3 14" xfId="0"/>
    <cellStyle name="Normal 2 26 3 15" xfId="0"/>
    <cellStyle name="Normal 2 26 3 16" xfId="0"/>
    <cellStyle name="Normal 2 26 3 17" xfId="0"/>
    <cellStyle name="Normal 2 26 3 18" xfId="0"/>
    <cellStyle name="Normal 2 26 3 19" xfId="0"/>
    <cellStyle name="Normal 2 26 3 2" xfId="0"/>
    <cellStyle name="Normal 2 26 3 20" xfId="0"/>
    <cellStyle name="Normal 2 26 3 3" xfId="0"/>
    <cellStyle name="Normal 2 26 3 4" xfId="0"/>
    <cellStyle name="Normal 2 26 3 5" xfId="0"/>
    <cellStyle name="Normal 2 26 3 6" xfId="0"/>
    <cellStyle name="Normal 2 26 3 7" xfId="0"/>
    <cellStyle name="Normal 2 26 3 8" xfId="0"/>
    <cellStyle name="Normal 2 26 3 9" xfId="0"/>
    <cellStyle name="Normal 2 26 30" xfId="0"/>
    <cellStyle name="Normal 2 26 30 2" xfId="0"/>
    <cellStyle name="Normal 2 26 30 3" xfId="0"/>
    <cellStyle name="Normal 2 26 30 4" xfId="0"/>
    <cellStyle name="Normal 2 26 30 5" xfId="0"/>
    <cellStyle name="Normal 2 26 30 6" xfId="0"/>
    <cellStyle name="Normal 2 26 31" xfId="0"/>
    <cellStyle name="Normal 2 26 31 2" xfId="0"/>
    <cellStyle name="Normal 2 26 31 3" xfId="0"/>
    <cellStyle name="Normal 2 26 31 4" xfId="0"/>
    <cellStyle name="Normal 2 26 31 5" xfId="0"/>
    <cellStyle name="Normal 2 26 31 6" xfId="0"/>
    <cellStyle name="Normal 2 26 32" xfId="0"/>
    <cellStyle name="Normal 2 26 32 2" xfId="0"/>
    <cellStyle name="Normal 2 26 32 3" xfId="0"/>
    <cellStyle name="Normal 2 26 32 4" xfId="0"/>
    <cellStyle name="Normal 2 26 32 5" xfId="0"/>
    <cellStyle name="Normal 2 26 32 6" xfId="0"/>
    <cellStyle name="Normal 2 26 33" xfId="0"/>
    <cellStyle name="Normal 2 26 33 2" xfId="0"/>
    <cellStyle name="Normal 2 26 33 3" xfId="0"/>
    <cellStyle name="Normal 2 26 33 4" xfId="0"/>
    <cellStyle name="Normal 2 26 33 5" xfId="0"/>
    <cellStyle name="Normal 2 26 33 6" xfId="0"/>
    <cellStyle name="Normal 2 26 34" xfId="0"/>
    <cellStyle name="Normal 2 26 35" xfId="0"/>
    <cellStyle name="Normal 2 26 36" xfId="0"/>
    <cellStyle name="Normal 2 26 37" xfId="0"/>
    <cellStyle name="Normal 2 26 38" xfId="0"/>
    <cellStyle name="Normal 2 26 39" xfId="0"/>
    <cellStyle name="Normal 2 26 4" xfId="0"/>
    <cellStyle name="Normal 2 26 4 10" xfId="0"/>
    <cellStyle name="Normal 2 26 4 11" xfId="0"/>
    <cellStyle name="Normal 2 26 4 12" xfId="0"/>
    <cellStyle name="Normal 2 26 4 13" xfId="0"/>
    <cellStyle name="Normal 2 26 4 14" xfId="0"/>
    <cellStyle name="Normal 2 26 4 15" xfId="0"/>
    <cellStyle name="Normal 2 26 4 16" xfId="0"/>
    <cellStyle name="Normal 2 26 4 17" xfId="0"/>
    <cellStyle name="Normal 2 26 4 18" xfId="0"/>
    <cellStyle name="Normal 2 26 4 19" xfId="0"/>
    <cellStyle name="Normal 2 26 4 2" xfId="0"/>
    <cellStyle name="Normal 2 26 4 20" xfId="0"/>
    <cellStyle name="Normal 2 26 4 3" xfId="0"/>
    <cellStyle name="Normal 2 26 4 4" xfId="0"/>
    <cellStyle name="Normal 2 26 4 5" xfId="0"/>
    <cellStyle name="Normal 2 26 4 6" xfId="0"/>
    <cellStyle name="Normal 2 26 4 7" xfId="0"/>
    <cellStyle name="Normal 2 26 4 8" xfId="0"/>
    <cellStyle name="Normal 2 26 4 9" xfId="0"/>
    <cellStyle name="Normal 2 26 40" xfId="0"/>
    <cellStyle name="Normal 2 26 41" xfId="0"/>
    <cellStyle name="Normal 2 26 42" xfId="0"/>
    <cellStyle name="Normal 2 26 43" xfId="0"/>
    <cellStyle name="Normal 2 26 44" xfId="0"/>
    <cellStyle name="Normal 2 26 45" xfId="0"/>
    <cellStyle name="Normal 2 26 46" xfId="0"/>
    <cellStyle name="Normal 2 26 47" xfId="0"/>
    <cellStyle name="Normal 2 26 48" xfId="0"/>
    <cellStyle name="Normal 2 26 49" xfId="0"/>
    <cellStyle name="Normal 2 26 5" xfId="0"/>
    <cellStyle name="Normal 2 26 5 10" xfId="0"/>
    <cellStyle name="Normal 2 26 5 11" xfId="0"/>
    <cellStyle name="Normal 2 26 5 12" xfId="0"/>
    <cellStyle name="Normal 2 26 5 13" xfId="0"/>
    <cellStyle name="Normal 2 26 5 14" xfId="0"/>
    <cellStyle name="Normal 2 26 5 15" xfId="0"/>
    <cellStyle name="Normal 2 26 5 16" xfId="0"/>
    <cellStyle name="Normal 2 26 5 17" xfId="0"/>
    <cellStyle name="Normal 2 26 5 18" xfId="0"/>
    <cellStyle name="Normal 2 26 5 19" xfId="0"/>
    <cellStyle name="Normal 2 26 5 2" xfId="0"/>
    <cellStyle name="Normal 2 26 5 20" xfId="0"/>
    <cellStyle name="Normal 2 26 5 3" xfId="0"/>
    <cellStyle name="Normal 2 26 5 4" xfId="0"/>
    <cellStyle name="Normal 2 26 5 5" xfId="0"/>
    <cellStyle name="Normal 2 26 5 6" xfId="0"/>
    <cellStyle name="Normal 2 26 5 7" xfId="0"/>
    <cellStyle name="Normal 2 26 5 8" xfId="0"/>
    <cellStyle name="Normal 2 26 5 9" xfId="0"/>
    <cellStyle name="Normal 2 26 50" xfId="0"/>
    <cellStyle name="Normal 2 26 51" xfId="0"/>
    <cellStyle name="Normal 2 26 52" xfId="0"/>
    <cellStyle name="Normal 2 26 53" xfId="0"/>
    <cellStyle name="Normal 2 26 54" xfId="0"/>
    <cellStyle name="Normal 2 26 55" xfId="0"/>
    <cellStyle name="Normal 2 26 56" xfId="0"/>
    <cellStyle name="Normal 2 26 57" xfId="0"/>
    <cellStyle name="Normal 2 26 58" xfId="0"/>
    <cellStyle name="Normal 2 26 59" xfId="0"/>
    <cellStyle name="Normal 2 26 6" xfId="0"/>
    <cellStyle name="Normal 2 26 6 10" xfId="0"/>
    <cellStyle name="Normal 2 26 6 11" xfId="0"/>
    <cellStyle name="Normal 2 26 6 12" xfId="0"/>
    <cellStyle name="Normal 2 26 6 13" xfId="0"/>
    <cellStyle name="Normal 2 26 6 14" xfId="0"/>
    <cellStyle name="Normal 2 26 6 15" xfId="0"/>
    <cellStyle name="Normal 2 26 6 16" xfId="0"/>
    <cellStyle name="Normal 2 26 6 17" xfId="0"/>
    <cellStyle name="Normal 2 26 6 18" xfId="0"/>
    <cellStyle name="Normal 2 26 6 19" xfId="0"/>
    <cellStyle name="Normal 2 26 6 2" xfId="0"/>
    <cellStyle name="Normal 2 26 6 20" xfId="0"/>
    <cellStyle name="Normal 2 26 6 3" xfId="0"/>
    <cellStyle name="Normal 2 26 6 4" xfId="0"/>
    <cellStyle name="Normal 2 26 6 5" xfId="0"/>
    <cellStyle name="Normal 2 26 6 6" xfId="0"/>
    <cellStyle name="Normal 2 26 6 7" xfId="0"/>
    <cellStyle name="Normal 2 26 6 8" xfId="0"/>
    <cellStyle name="Normal 2 26 6 9" xfId="0"/>
    <cellStyle name="Normal 2 26 60" xfId="0"/>
    <cellStyle name="Normal 2 26 61" xfId="0"/>
    <cellStyle name="Normal 2 26 62" xfId="0"/>
    <cellStyle name="Normal 2 26 63" xfId="0"/>
    <cellStyle name="Normal 2 26 64" xfId="0"/>
    <cellStyle name="Normal 2 26 65" xfId="0"/>
    <cellStyle name="Normal 2 26 66" xfId="0"/>
    <cellStyle name="Normal 2 26 67" xfId="0"/>
    <cellStyle name="Normal 2 26 68" xfId="0"/>
    <cellStyle name="Normal 2 26 69" xfId="0"/>
    <cellStyle name="Normal 2 26 7" xfId="0"/>
    <cellStyle name="Normal 2 26 7 10" xfId="0"/>
    <cellStyle name="Normal 2 26 7 11" xfId="0"/>
    <cellStyle name="Normal 2 26 7 12" xfId="0"/>
    <cellStyle name="Normal 2 26 7 13" xfId="0"/>
    <cellStyle name="Normal 2 26 7 14" xfId="0"/>
    <cellStyle name="Normal 2 26 7 15" xfId="0"/>
    <cellStyle name="Normal 2 26 7 16" xfId="0"/>
    <cellStyle name="Normal 2 26 7 17" xfId="0"/>
    <cellStyle name="Normal 2 26 7 18" xfId="0"/>
    <cellStyle name="Normal 2 26 7 19" xfId="0"/>
    <cellStyle name="Normal 2 26 7 2" xfId="0"/>
    <cellStyle name="Normal 2 26 7 20" xfId="0"/>
    <cellStyle name="Normal 2 26 7 3" xfId="0"/>
    <cellStyle name="Normal 2 26 7 4" xfId="0"/>
    <cellStyle name="Normal 2 26 7 5" xfId="0"/>
    <cellStyle name="Normal 2 26 7 6" xfId="0"/>
    <cellStyle name="Normal 2 26 7 7" xfId="0"/>
    <cellStyle name="Normal 2 26 7 8" xfId="0"/>
    <cellStyle name="Normal 2 26 7 9" xfId="0"/>
    <cellStyle name="Normal 2 26 70" xfId="0"/>
    <cellStyle name="Normal 2 26 71" xfId="0"/>
    <cellStyle name="Normal 2 26 72" xfId="0"/>
    <cellStyle name="Normal 2 26 73" xfId="0"/>
    <cellStyle name="Normal 2 26 74" xfId="0"/>
    <cellStyle name="Normal 2 26 75" xfId="0"/>
    <cellStyle name="Normal 2 26 76" xfId="0"/>
    <cellStyle name="Normal 2 26 77" xfId="0"/>
    <cellStyle name="Normal 2 26 78" xfId="0"/>
    <cellStyle name="Normal 2 26 79" xfId="0"/>
    <cellStyle name="Normal 2 26 8" xfId="0"/>
    <cellStyle name="Normal 2 26 8 2" xfId="0"/>
    <cellStyle name="Normal 2 26 8 3" xfId="0"/>
    <cellStyle name="Normal 2 26 8 4" xfId="0"/>
    <cellStyle name="Normal 2 26 8 5" xfId="0"/>
    <cellStyle name="Normal 2 26 8 6" xfId="0"/>
    <cellStyle name="Normal 2 26 80" xfId="0"/>
    <cellStyle name="Normal 2 26 81" xfId="0"/>
    <cellStyle name="Normal 2 26 82" xfId="0"/>
    <cellStyle name="Normal 2 26 83" xfId="0"/>
    <cellStyle name="Normal 2 26 84" xfId="0"/>
    <cellStyle name="Normal 2 26 85" xfId="0"/>
    <cellStyle name="Normal 2 26 86" xfId="0"/>
    <cellStyle name="Normal 2 26 87" xfId="0"/>
    <cellStyle name="Normal 2 26 88" xfId="0"/>
    <cellStyle name="Normal 2 26 89" xfId="0"/>
    <cellStyle name="Normal 2 26 9" xfId="0"/>
    <cellStyle name="Normal 2 26 9 2" xfId="0"/>
    <cellStyle name="Normal 2 26 9 3" xfId="0"/>
    <cellStyle name="Normal 2 26 9 4" xfId="0"/>
    <cellStyle name="Normal 2 26 9 5" xfId="0"/>
    <cellStyle name="Normal 2 26 9 6" xfId="0"/>
    <cellStyle name="Normal 2 26 90" xfId="0"/>
    <cellStyle name="Normal 2 26 91" xfId="0"/>
    <cellStyle name="Normal 2 26 92" xfId="0"/>
    <cellStyle name="Normal 2 26 93" xfId="0"/>
    <cellStyle name="Normal 2 26_Planilha" xfId="0"/>
    <cellStyle name="Normal 2 27" xfId="0"/>
    <cellStyle name="Normal 2 27 10" xfId="0"/>
    <cellStyle name="Normal 2 27 10 2" xfId="0"/>
    <cellStyle name="Normal 2 27 10 3" xfId="0"/>
    <cellStyle name="Normal 2 27 10 4" xfId="0"/>
    <cellStyle name="Normal 2 27 10 5" xfId="0"/>
    <cellStyle name="Normal 2 27 10 6" xfId="0"/>
    <cellStyle name="Normal 2 27 11" xfId="0"/>
    <cellStyle name="Normal 2 27 11 2" xfId="0"/>
    <cellStyle name="Normal 2 27 11 3" xfId="0"/>
    <cellStyle name="Normal 2 27 11 4" xfId="0"/>
    <cellStyle name="Normal 2 27 11 5" xfId="0"/>
    <cellStyle name="Normal 2 27 11 6" xfId="0"/>
    <cellStyle name="Normal 2 27 12" xfId="0"/>
    <cellStyle name="Normal 2 27 12 2" xfId="0"/>
    <cellStyle name="Normal 2 27 12 3" xfId="0"/>
    <cellStyle name="Normal 2 27 12 4" xfId="0"/>
    <cellStyle name="Normal 2 27 12 5" xfId="0"/>
    <cellStyle name="Normal 2 27 12 6" xfId="0"/>
    <cellStyle name="Normal 2 27 13" xfId="0"/>
    <cellStyle name="Normal 2 27 13 2" xfId="0"/>
    <cellStyle name="Normal 2 27 13 3" xfId="0"/>
    <cellStyle name="Normal 2 27 13 4" xfId="0"/>
    <cellStyle name="Normal 2 27 13 5" xfId="0"/>
    <cellStyle name="Normal 2 27 13 6" xfId="0"/>
    <cellStyle name="Normal 2 27 14" xfId="0"/>
    <cellStyle name="Normal 2 27 14 2" xfId="0"/>
    <cellStyle name="Normal 2 27 14 3" xfId="0"/>
    <cellStyle name="Normal 2 27 14 4" xfId="0"/>
    <cellStyle name="Normal 2 27 14 5" xfId="0"/>
    <cellStyle name="Normal 2 27 14 6" xfId="0"/>
    <cellStyle name="Normal 2 27 15" xfId="0"/>
    <cellStyle name="Normal 2 27 15 2" xfId="0"/>
    <cellStyle name="Normal 2 27 15 3" xfId="0"/>
    <cellStyle name="Normal 2 27 15 4" xfId="0"/>
    <cellStyle name="Normal 2 27 15 5" xfId="0"/>
    <cellStyle name="Normal 2 27 15 6" xfId="0"/>
    <cellStyle name="Normal 2 27 16" xfId="0"/>
    <cellStyle name="Normal 2 27 16 2" xfId="0"/>
    <cellStyle name="Normal 2 27 16 3" xfId="0"/>
    <cellStyle name="Normal 2 27 16 4" xfId="0"/>
    <cellStyle name="Normal 2 27 16 5" xfId="0"/>
    <cellStyle name="Normal 2 27 16 6" xfId="0"/>
    <cellStyle name="Normal 2 27 17" xfId="0"/>
    <cellStyle name="Normal 2 27 17 2" xfId="0"/>
    <cellStyle name="Normal 2 27 17 3" xfId="0"/>
    <cellStyle name="Normal 2 27 17 4" xfId="0"/>
    <cellStyle name="Normal 2 27 17 5" xfId="0"/>
    <cellStyle name="Normal 2 27 17 6" xfId="0"/>
    <cellStyle name="Normal 2 27 18" xfId="0"/>
    <cellStyle name="Normal 2 27 18 2" xfId="0"/>
    <cellStyle name="Normal 2 27 18 3" xfId="0"/>
    <cellStyle name="Normal 2 27 18 4" xfId="0"/>
    <cellStyle name="Normal 2 27 18 5" xfId="0"/>
    <cellStyle name="Normal 2 27 18 6" xfId="0"/>
    <cellStyle name="Normal 2 27 19" xfId="0"/>
    <cellStyle name="Normal 2 27 19 2" xfId="0"/>
    <cellStyle name="Normal 2 27 19 3" xfId="0"/>
    <cellStyle name="Normal 2 27 19 4" xfId="0"/>
    <cellStyle name="Normal 2 27 19 5" xfId="0"/>
    <cellStyle name="Normal 2 27 19 6" xfId="0"/>
    <cellStyle name="Normal 2 27 2" xfId="0"/>
    <cellStyle name="Normal 2 27 2 10" xfId="0"/>
    <cellStyle name="Normal 2 27 2 11" xfId="0"/>
    <cellStyle name="Normal 2 27 2 12" xfId="0"/>
    <cellStyle name="Normal 2 27 2 13" xfId="0"/>
    <cellStyle name="Normal 2 27 2 14" xfId="0"/>
    <cellStyle name="Normal 2 27 2 15" xfId="0"/>
    <cellStyle name="Normal 2 27 2 16" xfId="0"/>
    <cellStyle name="Normal 2 27 2 17" xfId="0"/>
    <cellStyle name="Normal 2 27 2 18" xfId="0"/>
    <cellStyle name="Normal 2 27 2 19" xfId="0"/>
    <cellStyle name="Normal 2 27 2 2" xfId="0"/>
    <cellStyle name="Normal 2 27 2 20" xfId="0"/>
    <cellStyle name="Normal 2 27 2 3" xfId="0"/>
    <cellStyle name="Normal 2 27 2 4" xfId="0"/>
    <cellStyle name="Normal 2 27 2 5" xfId="0"/>
    <cellStyle name="Normal 2 27 2 6" xfId="0"/>
    <cellStyle name="Normal 2 27 2 7" xfId="0"/>
    <cellStyle name="Normal 2 27 2 8" xfId="0"/>
    <cellStyle name="Normal 2 27 2 9" xfId="0"/>
    <cellStyle name="Normal 2 27 20" xfId="0"/>
    <cellStyle name="Normal 2 27 20 2" xfId="0"/>
    <cellStyle name="Normal 2 27 20 3" xfId="0"/>
    <cellStyle name="Normal 2 27 20 4" xfId="0"/>
    <cellStyle name="Normal 2 27 20 5" xfId="0"/>
    <cellStyle name="Normal 2 27 20 6" xfId="0"/>
    <cellStyle name="Normal 2 27 21" xfId="0"/>
    <cellStyle name="Normal 2 27 21 2" xfId="0"/>
    <cellStyle name="Normal 2 27 21 3" xfId="0"/>
    <cellStyle name="Normal 2 27 21 4" xfId="0"/>
    <cellStyle name="Normal 2 27 21 5" xfId="0"/>
    <cellStyle name="Normal 2 27 21 6" xfId="0"/>
    <cellStyle name="Normal 2 27 22" xfId="0"/>
    <cellStyle name="Normal 2 27 22 2" xfId="0"/>
    <cellStyle name="Normal 2 27 22 3" xfId="0"/>
    <cellStyle name="Normal 2 27 22 4" xfId="0"/>
    <cellStyle name="Normal 2 27 22 5" xfId="0"/>
    <cellStyle name="Normal 2 27 22 6" xfId="0"/>
    <cellStyle name="Normal 2 27 23" xfId="0"/>
    <cellStyle name="Normal 2 27 23 2" xfId="0"/>
    <cellStyle name="Normal 2 27 23 3" xfId="0"/>
    <cellStyle name="Normal 2 27 23 4" xfId="0"/>
    <cellStyle name="Normal 2 27 23 5" xfId="0"/>
    <cellStyle name="Normal 2 27 23 6" xfId="0"/>
    <cellStyle name="Normal 2 27 24" xfId="0"/>
    <cellStyle name="Normal 2 27 24 2" xfId="0"/>
    <cellStyle name="Normal 2 27 24 3" xfId="0"/>
    <cellStyle name="Normal 2 27 24 4" xfId="0"/>
    <cellStyle name="Normal 2 27 24 5" xfId="0"/>
    <cellStyle name="Normal 2 27 24 6" xfId="0"/>
    <cellStyle name="Normal 2 27 25" xfId="0"/>
    <cellStyle name="Normal 2 27 25 2" xfId="0"/>
    <cellStyle name="Normal 2 27 25 3" xfId="0"/>
    <cellStyle name="Normal 2 27 25 4" xfId="0"/>
    <cellStyle name="Normal 2 27 25 5" xfId="0"/>
    <cellStyle name="Normal 2 27 25 6" xfId="0"/>
    <cellStyle name="Normal 2 27 26" xfId="0"/>
    <cellStyle name="Normal 2 27 26 2" xfId="0"/>
    <cellStyle name="Normal 2 27 26 3" xfId="0"/>
    <cellStyle name="Normal 2 27 26 4" xfId="0"/>
    <cellStyle name="Normal 2 27 26 5" xfId="0"/>
    <cellStyle name="Normal 2 27 26 6" xfId="0"/>
    <cellStyle name="Normal 2 27 27" xfId="0"/>
    <cellStyle name="Normal 2 27 27 2" xfId="0"/>
    <cellStyle name="Normal 2 27 27 3" xfId="0"/>
    <cellStyle name="Normal 2 27 27 4" xfId="0"/>
    <cellStyle name="Normal 2 27 27 5" xfId="0"/>
    <cellStyle name="Normal 2 27 27 6" xfId="0"/>
    <cellStyle name="Normal 2 27 28" xfId="0"/>
    <cellStyle name="Normal 2 27 28 2" xfId="0"/>
    <cellStyle name="Normal 2 27 28 3" xfId="0"/>
    <cellStyle name="Normal 2 27 28 4" xfId="0"/>
    <cellStyle name="Normal 2 27 28 5" xfId="0"/>
    <cellStyle name="Normal 2 27 28 6" xfId="0"/>
    <cellStyle name="Normal 2 27 29" xfId="0"/>
    <cellStyle name="Normal 2 27 29 2" xfId="0"/>
    <cellStyle name="Normal 2 27 29 3" xfId="0"/>
    <cellStyle name="Normal 2 27 29 4" xfId="0"/>
    <cellStyle name="Normal 2 27 29 5" xfId="0"/>
    <cellStyle name="Normal 2 27 29 6" xfId="0"/>
    <cellStyle name="Normal 2 27 3" xfId="0"/>
    <cellStyle name="Normal 2 27 3 10" xfId="0"/>
    <cellStyle name="Normal 2 27 3 11" xfId="0"/>
    <cellStyle name="Normal 2 27 3 12" xfId="0"/>
    <cellStyle name="Normal 2 27 3 13" xfId="0"/>
    <cellStyle name="Normal 2 27 3 14" xfId="0"/>
    <cellStyle name="Normal 2 27 3 15" xfId="0"/>
    <cellStyle name="Normal 2 27 3 16" xfId="0"/>
    <cellStyle name="Normal 2 27 3 17" xfId="0"/>
    <cellStyle name="Normal 2 27 3 18" xfId="0"/>
    <cellStyle name="Normal 2 27 3 19" xfId="0"/>
    <cellStyle name="Normal 2 27 3 2" xfId="0"/>
    <cellStyle name="Normal 2 27 3 20" xfId="0"/>
    <cellStyle name="Normal 2 27 3 3" xfId="0"/>
    <cellStyle name="Normal 2 27 3 4" xfId="0"/>
    <cellStyle name="Normal 2 27 3 5" xfId="0"/>
    <cellStyle name="Normal 2 27 3 6" xfId="0"/>
    <cellStyle name="Normal 2 27 3 7" xfId="0"/>
    <cellStyle name="Normal 2 27 3 8" xfId="0"/>
    <cellStyle name="Normal 2 27 3 9" xfId="0"/>
    <cellStyle name="Normal 2 27 30" xfId="0"/>
    <cellStyle name="Normal 2 27 30 2" xfId="0"/>
    <cellStyle name="Normal 2 27 30 3" xfId="0"/>
    <cellStyle name="Normal 2 27 30 4" xfId="0"/>
    <cellStyle name="Normal 2 27 30 5" xfId="0"/>
    <cellStyle name="Normal 2 27 30 6" xfId="0"/>
    <cellStyle name="Normal 2 27 31" xfId="0"/>
    <cellStyle name="Normal 2 27 31 2" xfId="0"/>
    <cellStyle name="Normal 2 27 31 3" xfId="0"/>
    <cellStyle name="Normal 2 27 31 4" xfId="0"/>
    <cellStyle name="Normal 2 27 31 5" xfId="0"/>
    <cellStyle name="Normal 2 27 31 6" xfId="0"/>
    <cellStyle name="Normal 2 27 32" xfId="0"/>
    <cellStyle name="Normal 2 27 32 2" xfId="0"/>
    <cellStyle name="Normal 2 27 32 3" xfId="0"/>
    <cellStyle name="Normal 2 27 32 4" xfId="0"/>
    <cellStyle name="Normal 2 27 32 5" xfId="0"/>
    <cellStyle name="Normal 2 27 32 6" xfId="0"/>
    <cellStyle name="Normal 2 27 33" xfId="0"/>
    <cellStyle name="Normal 2 27 33 2" xfId="0"/>
    <cellStyle name="Normal 2 27 33 3" xfId="0"/>
    <cellStyle name="Normal 2 27 33 4" xfId="0"/>
    <cellStyle name="Normal 2 27 33 5" xfId="0"/>
    <cellStyle name="Normal 2 27 33 6" xfId="0"/>
    <cellStyle name="Normal 2 27 34" xfId="0"/>
    <cellStyle name="Normal 2 27 35" xfId="0"/>
    <cellStyle name="Normal 2 27 36" xfId="0"/>
    <cellStyle name="Normal 2 27 37" xfId="0"/>
    <cellStyle name="Normal 2 27 38" xfId="0"/>
    <cellStyle name="Normal 2 27 39" xfId="0"/>
    <cellStyle name="Normal 2 27 4" xfId="0"/>
    <cellStyle name="Normal 2 27 4 10" xfId="0"/>
    <cellStyle name="Normal 2 27 4 11" xfId="0"/>
    <cellStyle name="Normal 2 27 4 12" xfId="0"/>
    <cellStyle name="Normal 2 27 4 13" xfId="0"/>
    <cellStyle name="Normal 2 27 4 14" xfId="0"/>
    <cellStyle name="Normal 2 27 4 15" xfId="0"/>
    <cellStyle name="Normal 2 27 4 16" xfId="0"/>
    <cellStyle name="Normal 2 27 4 17" xfId="0"/>
    <cellStyle name="Normal 2 27 4 18" xfId="0"/>
    <cellStyle name="Normal 2 27 4 19" xfId="0"/>
    <cellStyle name="Normal 2 27 4 2" xfId="0"/>
    <cellStyle name="Normal 2 27 4 20" xfId="0"/>
    <cellStyle name="Normal 2 27 4 3" xfId="0"/>
    <cellStyle name="Normal 2 27 4 4" xfId="0"/>
    <cellStyle name="Normal 2 27 4 5" xfId="0"/>
    <cellStyle name="Normal 2 27 4 6" xfId="0"/>
    <cellStyle name="Normal 2 27 4 7" xfId="0"/>
    <cellStyle name="Normal 2 27 4 8" xfId="0"/>
    <cellStyle name="Normal 2 27 4 9" xfId="0"/>
    <cellStyle name="Normal 2 27 40" xfId="0"/>
    <cellStyle name="Normal 2 27 41" xfId="0"/>
    <cellStyle name="Normal 2 27 42" xfId="0"/>
    <cellStyle name="Normal 2 27 43" xfId="0"/>
    <cellStyle name="Normal 2 27 44" xfId="0"/>
    <cellStyle name="Normal 2 27 45" xfId="0"/>
    <cellStyle name="Normal 2 27 46" xfId="0"/>
    <cellStyle name="Normal 2 27 47" xfId="0"/>
    <cellStyle name="Normal 2 27 48" xfId="0"/>
    <cellStyle name="Normal 2 27 49" xfId="0"/>
    <cellStyle name="Normal 2 27 5" xfId="0"/>
    <cellStyle name="Normal 2 27 5 10" xfId="0"/>
    <cellStyle name="Normal 2 27 5 11" xfId="0"/>
    <cellStyle name="Normal 2 27 5 12" xfId="0"/>
    <cellStyle name="Normal 2 27 5 13" xfId="0"/>
    <cellStyle name="Normal 2 27 5 14" xfId="0"/>
    <cellStyle name="Normal 2 27 5 15" xfId="0"/>
    <cellStyle name="Normal 2 27 5 16" xfId="0"/>
    <cellStyle name="Normal 2 27 5 17" xfId="0"/>
    <cellStyle name="Normal 2 27 5 18" xfId="0"/>
    <cellStyle name="Normal 2 27 5 19" xfId="0"/>
    <cellStyle name="Normal 2 27 5 2" xfId="0"/>
    <cellStyle name="Normal 2 27 5 20" xfId="0"/>
    <cellStyle name="Normal 2 27 5 3" xfId="0"/>
    <cellStyle name="Normal 2 27 5 4" xfId="0"/>
    <cellStyle name="Normal 2 27 5 5" xfId="0"/>
    <cellStyle name="Normal 2 27 5 6" xfId="0"/>
    <cellStyle name="Normal 2 27 5 7" xfId="0"/>
    <cellStyle name="Normal 2 27 5 8" xfId="0"/>
    <cellStyle name="Normal 2 27 5 9" xfId="0"/>
    <cellStyle name="Normal 2 27 50" xfId="0"/>
    <cellStyle name="Normal 2 27 51" xfId="0"/>
    <cellStyle name="Normal 2 27 52" xfId="0"/>
    <cellStyle name="Normal 2 27 53" xfId="0"/>
    <cellStyle name="Normal 2 27 54" xfId="0"/>
    <cellStyle name="Normal 2 27 55" xfId="0"/>
    <cellStyle name="Normal 2 27 56" xfId="0"/>
    <cellStyle name="Normal 2 27 57" xfId="0"/>
    <cellStyle name="Normal 2 27 58" xfId="0"/>
    <cellStyle name="Normal 2 27 59" xfId="0"/>
    <cellStyle name="Normal 2 27 6" xfId="0"/>
    <cellStyle name="Normal 2 27 6 10" xfId="0"/>
    <cellStyle name="Normal 2 27 6 11" xfId="0"/>
    <cellStyle name="Normal 2 27 6 12" xfId="0"/>
    <cellStyle name="Normal 2 27 6 13" xfId="0"/>
    <cellStyle name="Normal 2 27 6 14" xfId="0"/>
    <cellStyle name="Normal 2 27 6 15" xfId="0"/>
    <cellStyle name="Normal 2 27 6 16" xfId="0"/>
    <cellStyle name="Normal 2 27 6 17" xfId="0"/>
    <cellStyle name="Normal 2 27 6 18" xfId="0"/>
    <cellStyle name="Normal 2 27 6 19" xfId="0"/>
    <cellStyle name="Normal 2 27 6 2" xfId="0"/>
    <cellStyle name="Normal 2 27 6 20" xfId="0"/>
    <cellStyle name="Normal 2 27 6 3" xfId="0"/>
    <cellStyle name="Normal 2 27 6 4" xfId="0"/>
    <cellStyle name="Normal 2 27 6 5" xfId="0"/>
    <cellStyle name="Normal 2 27 6 6" xfId="0"/>
    <cellStyle name="Normal 2 27 6 7" xfId="0"/>
    <cellStyle name="Normal 2 27 6 8" xfId="0"/>
    <cellStyle name="Normal 2 27 6 9" xfId="0"/>
    <cellStyle name="Normal 2 27 60" xfId="0"/>
    <cellStyle name="Normal 2 27 61" xfId="0"/>
    <cellStyle name="Normal 2 27 62" xfId="0"/>
    <cellStyle name="Normal 2 27 63" xfId="0"/>
    <cellStyle name="Normal 2 27 64" xfId="0"/>
    <cellStyle name="Normal 2 27 65" xfId="0"/>
    <cellStyle name="Normal 2 27 66" xfId="0"/>
    <cellStyle name="Normal 2 27 67" xfId="0"/>
    <cellStyle name="Normal 2 27 68" xfId="0"/>
    <cellStyle name="Normal 2 27 69" xfId="0"/>
    <cellStyle name="Normal 2 27 7" xfId="0"/>
    <cellStyle name="Normal 2 27 7 10" xfId="0"/>
    <cellStyle name="Normal 2 27 7 11" xfId="0"/>
    <cellStyle name="Normal 2 27 7 12" xfId="0"/>
    <cellStyle name="Normal 2 27 7 13" xfId="0"/>
    <cellStyle name="Normal 2 27 7 14" xfId="0"/>
    <cellStyle name="Normal 2 27 7 15" xfId="0"/>
    <cellStyle name="Normal 2 27 7 16" xfId="0"/>
    <cellStyle name="Normal 2 27 7 17" xfId="0"/>
    <cellStyle name="Normal 2 27 7 18" xfId="0"/>
    <cellStyle name="Normal 2 27 7 19" xfId="0"/>
    <cellStyle name="Normal 2 27 7 2" xfId="0"/>
    <cellStyle name="Normal 2 27 7 20" xfId="0"/>
    <cellStyle name="Normal 2 27 7 3" xfId="0"/>
    <cellStyle name="Normal 2 27 7 4" xfId="0"/>
    <cellStyle name="Normal 2 27 7 5" xfId="0"/>
    <cellStyle name="Normal 2 27 7 6" xfId="0"/>
    <cellStyle name="Normal 2 27 7 7" xfId="0"/>
    <cellStyle name="Normal 2 27 7 8" xfId="0"/>
    <cellStyle name="Normal 2 27 7 9" xfId="0"/>
    <cellStyle name="Normal 2 27 70" xfId="0"/>
    <cellStyle name="Normal 2 27 71" xfId="0"/>
    <cellStyle name="Normal 2 27 72" xfId="0"/>
    <cellStyle name="Normal 2 27 73" xfId="0"/>
    <cellStyle name="Normal 2 27 74" xfId="0"/>
    <cellStyle name="Normal 2 27 75" xfId="0"/>
    <cellStyle name="Normal 2 27 76" xfId="0"/>
    <cellStyle name="Normal 2 27 77" xfId="0"/>
    <cellStyle name="Normal 2 27 78" xfId="0"/>
    <cellStyle name="Normal 2 27 79" xfId="0"/>
    <cellStyle name="Normal 2 27 8" xfId="0"/>
    <cellStyle name="Normal 2 27 8 2" xfId="0"/>
    <cellStyle name="Normal 2 27 8 3" xfId="0"/>
    <cellStyle name="Normal 2 27 8 4" xfId="0"/>
    <cellStyle name="Normal 2 27 8 5" xfId="0"/>
    <cellStyle name="Normal 2 27 8 6" xfId="0"/>
    <cellStyle name="Normal 2 27 80" xfId="0"/>
    <cellStyle name="Normal 2 27 81" xfId="0"/>
    <cellStyle name="Normal 2 27 82" xfId="0"/>
    <cellStyle name="Normal 2 27 83" xfId="0"/>
    <cellStyle name="Normal 2 27 84" xfId="0"/>
    <cellStyle name="Normal 2 27 85" xfId="0"/>
    <cellStyle name="Normal 2 27 86" xfId="0"/>
    <cellStyle name="Normal 2 27 87" xfId="0"/>
    <cellStyle name="Normal 2 27 88" xfId="0"/>
    <cellStyle name="Normal 2 27 89" xfId="0"/>
    <cellStyle name="Normal 2 27 9" xfId="0"/>
    <cellStyle name="Normal 2 27 9 2" xfId="0"/>
    <cellStyle name="Normal 2 27 9 3" xfId="0"/>
    <cellStyle name="Normal 2 27 9 4" xfId="0"/>
    <cellStyle name="Normal 2 27 9 5" xfId="0"/>
    <cellStyle name="Normal 2 27 9 6" xfId="0"/>
    <cellStyle name="Normal 2 27 90" xfId="0"/>
    <cellStyle name="Normal 2 27 91" xfId="0"/>
    <cellStyle name="Normal 2 27 92" xfId="0"/>
    <cellStyle name="Normal 2 27 93" xfId="0"/>
    <cellStyle name="Normal 2 27_Planilha" xfId="0"/>
    <cellStyle name="Normal 2 28" xfId="0"/>
    <cellStyle name="Normal 2 28 10" xfId="0"/>
    <cellStyle name="Normal 2 28 10 2" xfId="0"/>
    <cellStyle name="Normal 2 28 10 3" xfId="0"/>
    <cellStyle name="Normal 2 28 10 4" xfId="0"/>
    <cellStyle name="Normal 2 28 10 5" xfId="0"/>
    <cellStyle name="Normal 2 28 10 6" xfId="0"/>
    <cellStyle name="Normal 2 28 11" xfId="0"/>
    <cellStyle name="Normal 2 28 11 2" xfId="0"/>
    <cellStyle name="Normal 2 28 11 3" xfId="0"/>
    <cellStyle name="Normal 2 28 11 4" xfId="0"/>
    <cellStyle name="Normal 2 28 11 5" xfId="0"/>
    <cellStyle name="Normal 2 28 11 6" xfId="0"/>
    <cellStyle name="Normal 2 28 12" xfId="0"/>
    <cellStyle name="Normal 2 28 12 2" xfId="0"/>
    <cellStyle name="Normal 2 28 12 3" xfId="0"/>
    <cellStyle name="Normal 2 28 12 4" xfId="0"/>
    <cellStyle name="Normal 2 28 12 5" xfId="0"/>
    <cellStyle name="Normal 2 28 12 6" xfId="0"/>
    <cellStyle name="Normal 2 28 13" xfId="0"/>
    <cellStyle name="Normal 2 28 13 2" xfId="0"/>
    <cellStyle name="Normal 2 28 13 3" xfId="0"/>
    <cellStyle name="Normal 2 28 13 4" xfId="0"/>
    <cellStyle name="Normal 2 28 13 5" xfId="0"/>
    <cellStyle name="Normal 2 28 13 6" xfId="0"/>
    <cellStyle name="Normal 2 28 14" xfId="0"/>
    <cellStyle name="Normal 2 28 14 2" xfId="0"/>
    <cellStyle name="Normal 2 28 14 3" xfId="0"/>
    <cellStyle name="Normal 2 28 14 4" xfId="0"/>
    <cellStyle name="Normal 2 28 14 5" xfId="0"/>
    <cellStyle name="Normal 2 28 14 6" xfId="0"/>
    <cellStyle name="Normal 2 28 15" xfId="0"/>
    <cellStyle name="Normal 2 28 15 2" xfId="0"/>
    <cellStyle name="Normal 2 28 15 3" xfId="0"/>
    <cellStyle name="Normal 2 28 15 4" xfId="0"/>
    <cellStyle name="Normal 2 28 15 5" xfId="0"/>
    <cellStyle name="Normal 2 28 15 6" xfId="0"/>
    <cellStyle name="Normal 2 28 16" xfId="0"/>
    <cellStyle name="Normal 2 28 16 2" xfId="0"/>
    <cellStyle name="Normal 2 28 16 3" xfId="0"/>
    <cellStyle name="Normal 2 28 16 4" xfId="0"/>
    <cellStyle name="Normal 2 28 16 5" xfId="0"/>
    <cellStyle name="Normal 2 28 16 6" xfId="0"/>
    <cellStyle name="Normal 2 28 17" xfId="0"/>
    <cellStyle name="Normal 2 28 17 2" xfId="0"/>
    <cellStyle name="Normal 2 28 17 3" xfId="0"/>
    <cellStyle name="Normal 2 28 17 4" xfId="0"/>
    <cellStyle name="Normal 2 28 17 5" xfId="0"/>
    <cellStyle name="Normal 2 28 17 6" xfId="0"/>
    <cellStyle name="Normal 2 28 18" xfId="0"/>
    <cellStyle name="Normal 2 28 18 2" xfId="0"/>
    <cellStyle name="Normal 2 28 18 3" xfId="0"/>
    <cellStyle name="Normal 2 28 18 4" xfId="0"/>
    <cellStyle name="Normal 2 28 18 5" xfId="0"/>
    <cellStyle name="Normal 2 28 18 6" xfId="0"/>
    <cellStyle name="Normal 2 28 19" xfId="0"/>
    <cellStyle name="Normal 2 28 19 2" xfId="0"/>
    <cellStyle name="Normal 2 28 19 3" xfId="0"/>
    <cellStyle name="Normal 2 28 19 4" xfId="0"/>
    <cellStyle name="Normal 2 28 19 5" xfId="0"/>
    <cellStyle name="Normal 2 28 19 6" xfId="0"/>
    <cellStyle name="Normal 2 28 2" xfId="0"/>
    <cellStyle name="Normal 2 28 2 10" xfId="0"/>
    <cellStyle name="Normal 2 28 2 11" xfId="0"/>
    <cellStyle name="Normal 2 28 2 12" xfId="0"/>
    <cellStyle name="Normal 2 28 2 13" xfId="0"/>
    <cellStyle name="Normal 2 28 2 14" xfId="0"/>
    <cellStyle name="Normal 2 28 2 15" xfId="0"/>
    <cellStyle name="Normal 2 28 2 16" xfId="0"/>
    <cellStyle name="Normal 2 28 2 17" xfId="0"/>
    <cellStyle name="Normal 2 28 2 18" xfId="0"/>
    <cellStyle name="Normal 2 28 2 19" xfId="0"/>
    <cellStyle name="Normal 2 28 2 2" xfId="0"/>
    <cellStyle name="Normal 2 28 2 20" xfId="0"/>
    <cellStyle name="Normal 2 28 2 3" xfId="0"/>
    <cellStyle name="Normal 2 28 2 4" xfId="0"/>
    <cellStyle name="Normal 2 28 2 5" xfId="0"/>
    <cellStyle name="Normal 2 28 2 6" xfId="0"/>
    <cellStyle name="Normal 2 28 2 7" xfId="0"/>
    <cellStyle name="Normal 2 28 2 8" xfId="0"/>
    <cellStyle name="Normal 2 28 2 9" xfId="0"/>
    <cellStyle name="Normal 2 28 20" xfId="0"/>
    <cellStyle name="Normal 2 28 20 2" xfId="0"/>
    <cellStyle name="Normal 2 28 20 3" xfId="0"/>
    <cellStyle name="Normal 2 28 20 4" xfId="0"/>
    <cellStyle name="Normal 2 28 20 5" xfId="0"/>
    <cellStyle name="Normal 2 28 20 6" xfId="0"/>
    <cellStyle name="Normal 2 28 21" xfId="0"/>
    <cellStyle name="Normal 2 28 21 2" xfId="0"/>
    <cellStyle name="Normal 2 28 21 3" xfId="0"/>
    <cellStyle name="Normal 2 28 21 4" xfId="0"/>
    <cellStyle name="Normal 2 28 21 5" xfId="0"/>
    <cellStyle name="Normal 2 28 21 6" xfId="0"/>
    <cellStyle name="Normal 2 28 22" xfId="0"/>
    <cellStyle name="Normal 2 28 22 2" xfId="0"/>
    <cellStyle name="Normal 2 28 22 3" xfId="0"/>
    <cellStyle name="Normal 2 28 22 4" xfId="0"/>
    <cellStyle name="Normal 2 28 22 5" xfId="0"/>
    <cellStyle name="Normal 2 28 22 6" xfId="0"/>
    <cellStyle name="Normal 2 28 23" xfId="0"/>
    <cellStyle name="Normal 2 28 23 2" xfId="0"/>
    <cellStyle name="Normal 2 28 23 3" xfId="0"/>
    <cellStyle name="Normal 2 28 23 4" xfId="0"/>
    <cellStyle name="Normal 2 28 23 5" xfId="0"/>
    <cellStyle name="Normal 2 28 23 6" xfId="0"/>
    <cellStyle name="Normal 2 28 24" xfId="0"/>
    <cellStyle name="Normal 2 28 24 2" xfId="0"/>
    <cellStyle name="Normal 2 28 24 3" xfId="0"/>
    <cellStyle name="Normal 2 28 24 4" xfId="0"/>
    <cellStyle name="Normal 2 28 24 5" xfId="0"/>
    <cellStyle name="Normal 2 28 24 6" xfId="0"/>
    <cellStyle name="Normal 2 28 25" xfId="0"/>
    <cellStyle name="Normal 2 28 25 2" xfId="0"/>
    <cellStyle name="Normal 2 28 25 3" xfId="0"/>
    <cellStyle name="Normal 2 28 25 4" xfId="0"/>
    <cellStyle name="Normal 2 28 25 5" xfId="0"/>
    <cellStyle name="Normal 2 28 25 6" xfId="0"/>
    <cellStyle name="Normal 2 28 26" xfId="0"/>
    <cellStyle name="Normal 2 28 26 2" xfId="0"/>
    <cellStyle name="Normal 2 28 26 3" xfId="0"/>
    <cellStyle name="Normal 2 28 26 4" xfId="0"/>
    <cellStyle name="Normal 2 28 26 5" xfId="0"/>
    <cellStyle name="Normal 2 28 26 6" xfId="0"/>
    <cellStyle name="Normal 2 28 27" xfId="0"/>
    <cellStyle name="Normal 2 28 27 2" xfId="0"/>
    <cellStyle name="Normal 2 28 27 3" xfId="0"/>
    <cellStyle name="Normal 2 28 27 4" xfId="0"/>
    <cellStyle name="Normal 2 28 27 5" xfId="0"/>
    <cellStyle name="Normal 2 28 27 6" xfId="0"/>
    <cellStyle name="Normal 2 28 28" xfId="0"/>
    <cellStyle name="Normal 2 28 28 2" xfId="0"/>
    <cellStyle name="Normal 2 28 28 3" xfId="0"/>
    <cellStyle name="Normal 2 28 28 4" xfId="0"/>
    <cellStyle name="Normal 2 28 28 5" xfId="0"/>
    <cellStyle name="Normal 2 28 28 6" xfId="0"/>
    <cellStyle name="Normal 2 28 29" xfId="0"/>
    <cellStyle name="Normal 2 28 29 2" xfId="0"/>
    <cellStyle name="Normal 2 28 29 3" xfId="0"/>
    <cellStyle name="Normal 2 28 29 4" xfId="0"/>
    <cellStyle name="Normal 2 28 29 5" xfId="0"/>
    <cellStyle name="Normal 2 28 29 6" xfId="0"/>
    <cellStyle name="Normal 2 28 3" xfId="0"/>
    <cellStyle name="Normal 2 28 3 10" xfId="0"/>
    <cellStyle name="Normal 2 28 3 11" xfId="0"/>
    <cellStyle name="Normal 2 28 3 12" xfId="0"/>
    <cellStyle name="Normal 2 28 3 13" xfId="0"/>
    <cellStyle name="Normal 2 28 3 14" xfId="0"/>
    <cellStyle name="Normal 2 28 3 15" xfId="0"/>
    <cellStyle name="Normal 2 28 3 16" xfId="0"/>
    <cellStyle name="Normal 2 28 3 17" xfId="0"/>
    <cellStyle name="Normal 2 28 3 18" xfId="0"/>
    <cellStyle name="Normal 2 28 3 19" xfId="0"/>
    <cellStyle name="Normal 2 28 3 2" xfId="0"/>
    <cellStyle name="Normal 2 28 3 20" xfId="0"/>
    <cellStyle name="Normal 2 28 3 3" xfId="0"/>
    <cellStyle name="Normal 2 28 3 4" xfId="0"/>
    <cellStyle name="Normal 2 28 3 5" xfId="0"/>
    <cellStyle name="Normal 2 28 3 6" xfId="0"/>
    <cellStyle name="Normal 2 28 3 7" xfId="0"/>
    <cellStyle name="Normal 2 28 3 8" xfId="0"/>
    <cellStyle name="Normal 2 28 3 9" xfId="0"/>
    <cellStyle name="Normal 2 28 30" xfId="0"/>
    <cellStyle name="Normal 2 28 30 2" xfId="0"/>
    <cellStyle name="Normal 2 28 30 3" xfId="0"/>
    <cellStyle name="Normal 2 28 30 4" xfId="0"/>
    <cellStyle name="Normal 2 28 30 5" xfId="0"/>
    <cellStyle name="Normal 2 28 30 6" xfId="0"/>
    <cellStyle name="Normal 2 28 31" xfId="0"/>
    <cellStyle name="Normal 2 28 31 2" xfId="0"/>
    <cellStyle name="Normal 2 28 31 3" xfId="0"/>
    <cellStyle name="Normal 2 28 31 4" xfId="0"/>
    <cellStyle name="Normal 2 28 31 5" xfId="0"/>
    <cellStyle name="Normal 2 28 31 6" xfId="0"/>
    <cellStyle name="Normal 2 28 32" xfId="0"/>
    <cellStyle name="Normal 2 28 32 2" xfId="0"/>
    <cellStyle name="Normal 2 28 32 3" xfId="0"/>
    <cellStyle name="Normal 2 28 32 4" xfId="0"/>
    <cellStyle name="Normal 2 28 32 5" xfId="0"/>
    <cellStyle name="Normal 2 28 32 6" xfId="0"/>
    <cellStyle name="Normal 2 28 33" xfId="0"/>
    <cellStyle name="Normal 2 28 33 2" xfId="0"/>
    <cellStyle name="Normal 2 28 33 3" xfId="0"/>
    <cellStyle name="Normal 2 28 33 4" xfId="0"/>
    <cellStyle name="Normal 2 28 33 5" xfId="0"/>
    <cellStyle name="Normal 2 28 33 6" xfId="0"/>
    <cellStyle name="Normal 2 28 34" xfId="0"/>
    <cellStyle name="Normal 2 28 35" xfId="0"/>
    <cellStyle name="Normal 2 28 36" xfId="0"/>
    <cellStyle name="Normal 2 28 37" xfId="0"/>
    <cellStyle name="Normal 2 28 38" xfId="0"/>
    <cellStyle name="Normal 2 28 39" xfId="0"/>
    <cellStyle name="Normal 2 28 4" xfId="0"/>
    <cellStyle name="Normal 2 28 4 10" xfId="0"/>
    <cellStyle name="Normal 2 28 4 11" xfId="0"/>
    <cellStyle name="Normal 2 28 4 12" xfId="0"/>
    <cellStyle name="Normal 2 28 4 13" xfId="0"/>
    <cellStyle name="Normal 2 28 4 14" xfId="0"/>
    <cellStyle name="Normal 2 28 4 15" xfId="0"/>
    <cellStyle name="Normal 2 28 4 16" xfId="0"/>
    <cellStyle name="Normal 2 28 4 17" xfId="0"/>
    <cellStyle name="Normal 2 28 4 18" xfId="0"/>
    <cellStyle name="Normal 2 28 4 19" xfId="0"/>
    <cellStyle name="Normal 2 28 4 2" xfId="0"/>
    <cellStyle name="Normal 2 28 4 20" xfId="0"/>
    <cellStyle name="Normal 2 28 4 3" xfId="0"/>
    <cellStyle name="Normal 2 28 4 4" xfId="0"/>
    <cellStyle name="Normal 2 28 4 5" xfId="0"/>
    <cellStyle name="Normal 2 28 4 6" xfId="0"/>
    <cellStyle name="Normal 2 28 4 7" xfId="0"/>
    <cellStyle name="Normal 2 28 4 8" xfId="0"/>
    <cellStyle name="Normal 2 28 4 9" xfId="0"/>
    <cellStyle name="Normal 2 28 40" xfId="0"/>
    <cellStyle name="Normal 2 28 41" xfId="0"/>
    <cellStyle name="Normal 2 28 42" xfId="0"/>
    <cellStyle name="Normal 2 28 43" xfId="0"/>
    <cellStyle name="Normal 2 28 44" xfId="0"/>
    <cellStyle name="Normal 2 28 45" xfId="0"/>
    <cellStyle name="Normal 2 28 46" xfId="0"/>
    <cellStyle name="Normal 2 28 47" xfId="0"/>
    <cellStyle name="Normal 2 28 48" xfId="0"/>
    <cellStyle name="Normal 2 28 49" xfId="0"/>
    <cellStyle name="Normal 2 28 5" xfId="0"/>
    <cellStyle name="Normal 2 28 5 10" xfId="0"/>
    <cellStyle name="Normal 2 28 5 11" xfId="0"/>
    <cellStyle name="Normal 2 28 5 12" xfId="0"/>
    <cellStyle name="Normal 2 28 5 13" xfId="0"/>
    <cellStyle name="Normal 2 28 5 14" xfId="0"/>
    <cellStyle name="Normal 2 28 5 15" xfId="0"/>
    <cellStyle name="Normal 2 28 5 16" xfId="0"/>
    <cellStyle name="Normal 2 28 5 17" xfId="0"/>
    <cellStyle name="Normal 2 28 5 18" xfId="0"/>
    <cellStyle name="Normal 2 28 5 19" xfId="0"/>
    <cellStyle name="Normal 2 28 5 2" xfId="0"/>
    <cellStyle name="Normal 2 28 5 20" xfId="0"/>
    <cellStyle name="Normal 2 28 5 3" xfId="0"/>
    <cellStyle name="Normal 2 28 5 4" xfId="0"/>
    <cellStyle name="Normal 2 28 5 5" xfId="0"/>
    <cellStyle name="Normal 2 28 5 6" xfId="0"/>
    <cellStyle name="Normal 2 28 5 7" xfId="0"/>
    <cellStyle name="Normal 2 28 5 8" xfId="0"/>
    <cellStyle name="Normal 2 28 5 9" xfId="0"/>
    <cellStyle name="Normal 2 28 50" xfId="0"/>
    <cellStyle name="Normal 2 28 51" xfId="0"/>
    <cellStyle name="Normal 2 28 52" xfId="0"/>
    <cellStyle name="Normal 2 28 53" xfId="0"/>
    <cellStyle name="Normal 2 28 54" xfId="0"/>
    <cellStyle name="Normal 2 28 55" xfId="0"/>
    <cellStyle name="Normal 2 28 56" xfId="0"/>
    <cellStyle name="Normal 2 28 57" xfId="0"/>
    <cellStyle name="Normal 2 28 58" xfId="0"/>
    <cellStyle name="Normal 2 28 59" xfId="0"/>
    <cellStyle name="Normal 2 28 6" xfId="0"/>
    <cellStyle name="Normal 2 28 6 10" xfId="0"/>
    <cellStyle name="Normal 2 28 6 11" xfId="0"/>
    <cellStyle name="Normal 2 28 6 12" xfId="0"/>
    <cellStyle name="Normal 2 28 6 13" xfId="0"/>
    <cellStyle name="Normal 2 28 6 14" xfId="0"/>
    <cellStyle name="Normal 2 28 6 15" xfId="0"/>
    <cellStyle name="Normal 2 28 6 16" xfId="0"/>
    <cellStyle name="Normal 2 28 6 17" xfId="0"/>
    <cellStyle name="Normal 2 28 6 18" xfId="0"/>
    <cellStyle name="Normal 2 28 6 19" xfId="0"/>
    <cellStyle name="Normal 2 28 6 2" xfId="0"/>
    <cellStyle name="Normal 2 28 6 20" xfId="0"/>
    <cellStyle name="Normal 2 28 6 3" xfId="0"/>
    <cellStyle name="Normal 2 28 6 4" xfId="0"/>
    <cellStyle name="Normal 2 28 6 5" xfId="0"/>
    <cellStyle name="Normal 2 28 6 6" xfId="0"/>
    <cellStyle name="Normal 2 28 6 7" xfId="0"/>
    <cellStyle name="Normal 2 28 6 8" xfId="0"/>
    <cellStyle name="Normal 2 28 6 9" xfId="0"/>
    <cellStyle name="Normal 2 28 60" xfId="0"/>
    <cellStyle name="Normal 2 28 61" xfId="0"/>
    <cellStyle name="Normal 2 28 62" xfId="0"/>
    <cellStyle name="Normal 2 28 63" xfId="0"/>
    <cellStyle name="Normal 2 28 64" xfId="0"/>
    <cellStyle name="Normal 2 28 65" xfId="0"/>
    <cellStyle name="Normal 2 28 66" xfId="0"/>
    <cellStyle name="Normal 2 28 67" xfId="0"/>
    <cellStyle name="Normal 2 28 68" xfId="0"/>
    <cellStyle name="Normal 2 28 69" xfId="0"/>
    <cellStyle name="Normal 2 28 7" xfId="0"/>
    <cellStyle name="Normal 2 28 7 10" xfId="0"/>
    <cellStyle name="Normal 2 28 7 11" xfId="0"/>
    <cellStyle name="Normal 2 28 7 12" xfId="0"/>
    <cellStyle name="Normal 2 28 7 13" xfId="0"/>
    <cellStyle name="Normal 2 28 7 14" xfId="0"/>
    <cellStyle name="Normal 2 28 7 15" xfId="0"/>
    <cellStyle name="Normal 2 28 7 16" xfId="0"/>
    <cellStyle name="Normal 2 28 7 17" xfId="0"/>
    <cellStyle name="Normal 2 28 7 18" xfId="0"/>
    <cellStyle name="Normal 2 28 7 19" xfId="0"/>
    <cellStyle name="Normal 2 28 7 2" xfId="0"/>
    <cellStyle name="Normal 2 28 7 20" xfId="0"/>
    <cellStyle name="Normal 2 28 7 3" xfId="0"/>
    <cellStyle name="Normal 2 28 7 4" xfId="0"/>
    <cellStyle name="Normal 2 28 7 5" xfId="0"/>
    <cellStyle name="Normal 2 28 7 6" xfId="0"/>
    <cellStyle name="Normal 2 28 7 7" xfId="0"/>
    <cellStyle name="Normal 2 28 7 8" xfId="0"/>
    <cellStyle name="Normal 2 28 7 9" xfId="0"/>
    <cellStyle name="Normal 2 28 70" xfId="0"/>
    <cellStyle name="Normal 2 28 71" xfId="0"/>
    <cellStyle name="Normal 2 28 72" xfId="0"/>
    <cellStyle name="Normal 2 28 73" xfId="0"/>
    <cellStyle name="Normal 2 28 74" xfId="0"/>
    <cellStyle name="Normal 2 28 75" xfId="0"/>
    <cellStyle name="Normal 2 28 76" xfId="0"/>
    <cellStyle name="Normal 2 28 77" xfId="0"/>
    <cellStyle name="Normal 2 28 78" xfId="0"/>
    <cellStyle name="Normal 2 28 79" xfId="0"/>
    <cellStyle name="Normal 2 28 8" xfId="0"/>
    <cellStyle name="Normal 2 28 8 2" xfId="0"/>
    <cellStyle name="Normal 2 28 8 3" xfId="0"/>
    <cellStyle name="Normal 2 28 8 4" xfId="0"/>
    <cellStyle name="Normal 2 28 8 5" xfId="0"/>
    <cellStyle name="Normal 2 28 8 6" xfId="0"/>
    <cellStyle name="Normal 2 28 80" xfId="0"/>
    <cellStyle name="Normal 2 28 81" xfId="0"/>
    <cellStyle name="Normal 2 28 82" xfId="0"/>
    <cellStyle name="Normal 2 28 83" xfId="0"/>
    <cellStyle name="Normal 2 28 84" xfId="0"/>
    <cellStyle name="Normal 2 28 85" xfId="0"/>
    <cellStyle name="Normal 2 28 86" xfId="0"/>
    <cellStyle name="Normal 2 28 87" xfId="0"/>
    <cellStyle name="Normal 2 28 88" xfId="0"/>
    <cellStyle name="Normal 2 28 89" xfId="0"/>
    <cellStyle name="Normal 2 28 9" xfId="0"/>
    <cellStyle name="Normal 2 28 9 2" xfId="0"/>
    <cellStyle name="Normal 2 28 9 3" xfId="0"/>
    <cellStyle name="Normal 2 28 9 4" xfId="0"/>
    <cellStyle name="Normal 2 28 9 5" xfId="0"/>
    <cellStyle name="Normal 2 28 9 6" xfId="0"/>
    <cellStyle name="Normal 2 28 90" xfId="0"/>
    <cellStyle name="Normal 2 28 91" xfId="0"/>
    <cellStyle name="Normal 2 28 92" xfId="0"/>
    <cellStyle name="Normal 2 28 93" xfId="0"/>
    <cellStyle name="Normal 2 28_Planilha" xfId="0"/>
    <cellStyle name="Normal 2 29" xfId="0"/>
    <cellStyle name="Normal 2 29 10" xfId="0"/>
    <cellStyle name="Normal 2 29 10 2" xfId="0"/>
    <cellStyle name="Normal 2 29 10 3" xfId="0"/>
    <cellStyle name="Normal 2 29 10 4" xfId="0"/>
    <cellStyle name="Normal 2 29 10 5" xfId="0"/>
    <cellStyle name="Normal 2 29 10 6" xfId="0"/>
    <cellStyle name="Normal 2 29 11" xfId="0"/>
    <cellStyle name="Normal 2 29 11 2" xfId="0"/>
    <cellStyle name="Normal 2 29 11 3" xfId="0"/>
    <cellStyle name="Normal 2 29 11 4" xfId="0"/>
    <cellStyle name="Normal 2 29 11 5" xfId="0"/>
    <cellStyle name="Normal 2 29 11 6" xfId="0"/>
    <cellStyle name="Normal 2 29 12" xfId="0"/>
    <cellStyle name="Normal 2 29 12 2" xfId="0"/>
    <cellStyle name="Normal 2 29 12 3" xfId="0"/>
    <cellStyle name="Normal 2 29 12 4" xfId="0"/>
    <cellStyle name="Normal 2 29 12 5" xfId="0"/>
    <cellStyle name="Normal 2 29 12 6" xfId="0"/>
    <cellStyle name="Normal 2 29 13" xfId="0"/>
    <cellStyle name="Normal 2 29 13 2" xfId="0"/>
    <cellStyle name="Normal 2 29 13 3" xfId="0"/>
    <cellStyle name="Normal 2 29 13 4" xfId="0"/>
    <cellStyle name="Normal 2 29 13 5" xfId="0"/>
    <cellStyle name="Normal 2 29 13 6" xfId="0"/>
    <cellStyle name="Normal 2 29 14" xfId="0"/>
    <cellStyle name="Normal 2 29 14 2" xfId="0"/>
    <cellStyle name="Normal 2 29 14 3" xfId="0"/>
    <cellStyle name="Normal 2 29 14 4" xfId="0"/>
    <cellStyle name="Normal 2 29 14 5" xfId="0"/>
    <cellStyle name="Normal 2 29 14 6" xfId="0"/>
    <cellStyle name="Normal 2 29 15" xfId="0"/>
    <cellStyle name="Normal 2 29 15 2" xfId="0"/>
    <cellStyle name="Normal 2 29 15 3" xfId="0"/>
    <cellStyle name="Normal 2 29 15 4" xfId="0"/>
    <cellStyle name="Normal 2 29 15 5" xfId="0"/>
    <cellStyle name="Normal 2 29 15 6" xfId="0"/>
    <cellStyle name="Normal 2 29 16" xfId="0"/>
    <cellStyle name="Normal 2 29 16 2" xfId="0"/>
    <cellStyle name="Normal 2 29 16 3" xfId="0"/>
    <cellStyle name="Normal 2 29 16 4" xfId="0"/>
    <cellStyle name="Normal 2 29 16 5" xfId="0"/>
    <cellStyle name="Normal 2 29 16 6" xfId="0"/>
    <cellStyle name="Normal 2 29 17" xfId="0"/>
    <cellStyle name="Normal 2 29 17 2" xfId="0"/>
    <cellStyle name="Normal 2 29 17 3" xfId="0"/>
    <cellStyle name="Normal 2 29 17 4" xfId="0"/>
    <cellStyle name="Normal 2 29 17 5" xfId="0"/>
    <cellStyle name="Normal 2 29 17 6" xfId="0"/>
    <cellStyle name="Normal 2 29 18" xfId="0"/>
    <cellStyle name="Normal 2 29 18 2" xfId="0"/>
    <cellStyle name="Normal 2 29 18 3" xfId="0"/>
    <cellStyle name="Normal 2 29 18 4" xfId="0"/>
    <cellStyle name="Normal 2 29 18 5" xfId="0"/>
    <cellStyle name="Normal 2 29 18 6" xfId="0"/>
    <cellStyle name="Normal 2 29 19" xfId="0"/>
    <cellStyle name="Normal 2 29 19 2" xfId="0"/>
    <cellStyle name="Normal 2 29 19 3" xfId="0"/>
    <cellStyle name="Normal 2 29 19 4" xfId="0"/>
    <cellStyle name="Normal 2 29 19 5" xfId="0"/>
    <cellStyle name="Normal 2 29 19 6" xfId="0"/>
    <cellStyle name="Normal 2 29 2" xfId="0"/>
    <cellStyle name="Normal 2 29 2 10" xfId="0"/>
    <cellStyle name="Normal 2 29 2 11" xfId="0"/>
    <cellStyle name="Normal 2 29 2 12" xfId="0"/>
    <cellStyle name="Normal 2 29 2 13" xfId="0"/>
    <cellStyle name="Normal 2 29 2 14" xfId="0"/>
    <cellStyle name="Normal 2 29 2 15" xfId="0"/>
    <cellStyle name="Normal 2 29 2 16" xfId="0"/>
    <cellStyle name="Normal 2 29 2 17" xfId="0"/>
    <cellStyle name="Normal 2 29 2 18" xfId="0"/>
    <cellStyle name="Normal 2 29 2 19" xfId="0"/>
    <cellStyle name="Normal 2 29 2 2" xfId="0"/>
    <cellStyle name="Normal 2 29 2 20" xfId="0"/>
    <cellStyle name="Normal 2 29 2 3" xfId="0"/>
    <cellStyle name="Normal 2 29 2 4" xfId="0"/>
    <cellStyle name="Normal 2 29 2 5" xfId="0"/>
    <cellStyle name="Normal 2 29 2 6" xfId="0"/>
    <cellStyle name="Normal 2 29 2 7" xfId="0"/>
    <cellStyle name="Normal 2 29 2 8" xfId="0"/>
    <cellStyle name="Normal 2 29 2 9" xfId="0"/>
    <cellStyle name="Normal 2 29 20" xfId="0"/>
    <cellStyle name="Normal 2 29 20 2" xfId="0"/>
    <cellStyle name="Normal 2 29 20 3" xfId="0"/>
    <cellStyle name="Normal 2 29 20 4" xfId="0"/>
    <cellStyle name="Normal 2 29 20 5" xfId="0"/>
    <cellStyle name="Normal 2 29 20 6" xfId="0"/>
    <cellStyle name="Normal 2 29 21" xfId="0"/>
    <cellStyle name="Normal 2 29 21 2" xfId="0"/>
    <cellStyle name="Normal 2 29 21 3" xfId="0"/>
    <cellStyle name="Normal 2 29 21 4" xfId="0"/>
    <cellStyle name="Normal 2 29 21 5" xfId="0"/>
    <cellStyle name="Normal 2 29 21 6" xfId="0"/>
    <cellStyle name="Normal 2 29 22" xfId="0"/>
    <cellStyle name="Normal 2 29 22 2" xfId="0"/>
    <cellStyle name="Normal 2 29 22 3" xfId="0"/>
    <cellStyle name="Normal 2 29 22 4" xfId="0"/>
    <cellStyle name="Normal 2 29 22 5" xfId="0"/>
    <cellStyle name="Normal 2 29 22 6" xfId="0"/>
    <cellStyle name="Normal 2 29 23" xfId="0"/>
    <cellStyle name="Normal 2 29 23 2" xfId="0"/>
    <cellStyle name="Normal 2 29 23 3" xfId="0"/>
    <cellStyle name="Normal 2 29 23 4" xfId="0"/>
    <cellStyle name="Normal 2 29 23 5" xfId="0"/>
    <cellStyle name="Normal 2 29 23 6" xfId="0"/>
    <cellStyle name="Normal 2 29 24" xfId="0"/>
    <cellStyle name="Normal 2 29 24 2" xfId="0"/>
    <cellStyle name="Normal 2 29 24 3" xfId="0"/>
    <cellStyle name="Normal 2 29 24 4" xfId="0"/>
    <cellStyle name="Normal 2 29 24 5" xfId="0"/>
    <cellStyle name="Normal 2 29 24 6" xfId="0"/>
    <cellStyle name="Normal 2 29 25" xfId="0"/>
    <cellStyle name="Normal 2 29 25 2" xfId="0"/>
    <cellStyle name="Normal 2 29 25 3" xfId="0"/>
    <cellStyle name="Normal 2 29 25 4" xfId="0"/>
    <cellStyle name="Normal 2 29 25 5" xfId="0"/>
    <cellStyle name="Normal 2 29 25 6" xfId="0"/>
    <cellStyle name="Normal 2 29 26" xfId="0"/>
    <cellStyle name="Normal 2 29 26 2" xfId="0"/>
    <cellStyle name="Normal 2 29 26 3" xfId="0"/>
    <cellStyle name="Normal 2 29 26 4" xfId="0"/>
    <cellStyle name="Normal 2 29 26 5" xfId="0"/>
    <cellStyle name="Normal 2 29 26 6" xfId="0"/>
    <cellStyle name="Normal 2 29 27" xfId="0"/>
    <cellStyle name="Normal 2 29 27 2" xfId="0"/>
    <cellStyle name="Normal 2 29 27 3" xfId="0"/>
    <cellStyle name="Normal 2 29 27 4" xfId="0"/>
    <cellStyle name="Normal 2 29 27 5" xfId="0"/>
    <cellStyle name="Normal 2 29 27 6" xfId="0"/>
    <cellStyle name="Normal 2 29 28" xfId="0"/>
    <cellStyle name="Normal 2 29 28 2" xfId="0"/>
    <cellStyle name="Normal 2 29 28 3" xfId="0"/>
    <cellStyle name="Normal 2 29 28 4" xfId="0"/>
    <cellStyle name="Normal 2 29 28 5" xfId="0"/>
    <cellStyle name="Normal 2 29 28 6" xfId="0"/>
    <cellStyle name="Normal 2 29 29" xfId="0"/>
    <cellStyle name="Normal 2 29 29 2" xfId="0"/>
    <cellStyle name="Normal 2 29 29 3" xfId="0"/>
    <cellStyle name="Normal 2 29 29 4" xfId="0"/>
    <cellStyle name="Normal 2 29 29 5" xfId="0"/>
    <cellStyle name="Normal 2 29 29 6" xfId="0"/>
    <cellStyle name="Normal 2 29 3" xfId="0"/>
    <cellStyle name="Normal 2 29 3 10" xfId="0"/>
    <cellStyle name="Normal 2 29 3 11" xfId="0"/>
    <cellStyle name="Normal 2 29 3 12" xfId="0"/>
    <cellStyle name="Normal 2 29 3 13" xfId="0"/>
    <cellStyle name="Normal 2 29 3 14" xfId="0"/>
    <cellStyle name="Normal 2 29 3 15" xfId="0"/>
    <cellStyle name="Normal 2 29 3 16" xfId="0"/>
    <cellStyle name="Normal 2 29 3 17" xfId="0"/>
    <cellStyle name="Normal 2 29 3 18" xfId="0"/>
    <cellStyle name="Normal 2 29 3 19" xfId="0"/>
    <cellStyle name="Normal 2 29 3 2" xfId="0"/>
    <cellStyle name="Normal 2 29 3 20" xfId="0"/>
    <cellStyle name="Normal 2 29 3 3" xfId="0"/>
    <cellStyle name="Normal 2 29 3 4" xfId="0"/>
    <cellStyle name="Normal 2 29 3 5" xfId="0"/>
    <cellStyle name="Normal 2 29 3 6" xfId="0"/>
    <cellStyle name="Normal 2 29 3 7" xfId="0"/>
    <cellStyle name="Normal 2 29 3 8" xfId="0"/>
    <cellStyle name="Normal 2 29 3 9" xfId="0"/>
    <cellStyle name="Normal 2 29 30" xfId="0"/>
    <cellStyle name="Normal 2 29 30 2" xfId="0"/>
    <cellStyle name="Normal 2 29 30 3" xfId="0"/>
    <cellStyle name="Normal 2 29 30 4" xfId="0"/>
    <cellStyle name="Normal 2 29 30 5" xfId="0"/>
    <cellStyle name="Normal 2 29 30 6" xfId="0"/>
    <cellStyle name="Normal 2 29 31" xfId="0"/>
    <cellStyle name="Normal 2 29 31 2" xfId="0"/>
    <cellStyle name="Normal 2 29 31 3" xfId="0"/>
    <cellStyle name="Normal 2 29 31 4" xfId="0"/>
    <cellStyle name="Normal 2 29 31 5" xfId="0"/>
    <cellStyle name="Normal 2 29 31 6" xfId="0"/>
    <cellStyle name="Normal 2 29 32" xfId="0"/>
    <cellStyle name="Normal 2 29 32 2" xfId="0"/>
    <cellStyle name="Normal 2 29 32 3" xfId="0"/>
    <cellStyle name="Normal 2 29 32 4" xfId="0"/>
    <cellStyle name="Normal 2 29 32 5" xfId="0"/>
    <cellStyle name="Normal 2 29 32 6" xfId="0"/>
    <cellStyle name="Normal 2 29 33" xfId="0"/>
    <cellStyle name="Normal 2 29 33 2" xfId="0"/>
    <cellStyle name="Normal 2 29 33 3" xfId="0"/>
    <cellStyle name="Normal 2 29 33 4" xfId="0"/>
    <cellStyle name="Normal 2 29 33 5" xfId="0"/>
    <cellStyle name="Normal 2 29 33 6" xfId="0"/>
    <cellStyle name="Normal 2 29 34" xfId="0"/>
    <cellStyle name="Normal 2 29 35" xfId="0"/>
    <cellStyle name="Normal 2 29 36" xfId="0"/>
    <cellStyle name="Normal 2 29 37" xfId="0"/>
    <cellStyle name="Normal 2 29 38" xfId="0"/>
    <cellStyle name="Normal 2 29 39" xfId="0"/>
    <cellStyle name="Normal 2 29 4" xfId="0"/>
    <cellStyle name="Normal 2 29 4 10" xfId="0"/>
    <cellStyle name="Normal 2 29 4 11" xfId="0"/>
    <cellStyle name="Normal 2 29 4 12" xfId="0"/>
    <cellStyle name="Normal 2 29 4 13" xfId="0"/>
    <cellStyle name="Normal 2 29 4 14" xfId="0"/>
    <cellStyle name="Normal 2 29 4 15" xfId="0"/>
    <cellStyle name="Normal 2 29 4 16" xfId="0"/>
    <cellStyle name="Normal 2 29 4 17" xfId="0"/>
    <cellStyle name="Normal 2 29 4 18" xfId="0"/>
    <cellStyle name="Normal 2 29 4 19" xfId="0"/>
    <cellStyle name="Normal 2 29 4 2" xfId="0"/>
    <cellStyle name="Normal 2 29 4 20" xfId="0"/>
    <cellStyle name="Normal 2 29 4 3" xfId="0"/>
    <cellStyle name="Normal 2 29 4 4" xfId="0"/>
    <cellStyle name="Normal 2 29 4 5" xfId="0"/>
    <cellStyle name="Normal 2 29 4 6" xfId="0"/>
    <cellStyle name="Normal 2 29 4 7" xfId="0"/>
    <cellStyle name="Normal 2 29 4 8" xfId="0"/>
    <cellStyle name="Normal 2 29 4 9" xfId="0"/>
    <cellStyle name="Normal 2 29 40" xfId="0"/>
    <cellStyle name="Normal 2 29 41" xfId="0"/>
    <cellStyle name="Normal 2 29 42" xfId="0"/>
    <cellStyle name="Normal 2 29 43" xfId="0"/>
    <cellStyle name="Normal 2 29 44" xfId="0"/>
    <cellStyle name="Normal 2 29 45" xfId="0"/>
    <cellStyle name="Normal 2 29 46" xfId="0"/>
    <cellStyle name="Normal 2 29 47" xfId="0"/>
    <cellStyle name="Normal 2 29 48" xfId="0"/>
    <cellStyle name="Normal 2 29 49" xfId="0"/>
    <cellStyle name="Normal 2 29 5" xfId="0"/>
    <cellStyle name="Normal 2 29 5 10" xfId="0"/>
    <cellStyle name="Normal 2 29 5 11" xfId="0"/>
    <cellStyle name="Normal 2 29 5 12" xfId="0"/>
    <cellStyle name="Normal 2 29 5 13" xfId="0"/>
    <cellStyle name="Normal 2 29 5 14" xfId="0"/>
    <cellStyle name="Normal 2 29 5 15" xfId="0"/>
    <cellStyle name="Normal 2 29 5 16" xfId="0"/>
    <cellStyle name="Normal 2 29 5 17" xfId="0"/>
    <cellStyle name="Normal 2 29 5 18" xfId="0"/>
    <cellStyle name="Normal 2 29 5 19" xfId="0"/>
    <cellStyle name="Normal 2 29 5 2" xfId="0"/>
    <cellStyle name="Normal 2 29 5 20" xfId="0"/>
    <cellStyle name="Normal 2 29 5 3" xfId="0"/>
    <cellStyle name="Normal 2 29 5 4" xfId="0"/>
    <cellStyle name="Normal 2 29 5 5" xfId="0"/>
    <cellStyle name="Normal 2 29 5 6" xfId="0"/>
    <cellStyle name="Normal 2 29 5 7" xfId="0"/>
    <cellStyle name="Normal 2 29 5 8" xfId="0"/>
    <cellStyle name="Normal 2 29 5 9" xfId="0"/>
    <cellStyle name="Normal 2 29 50" xfId="0"/>
    <cellStyle name="Normal 2 29 51" xfId="0"/>
    <cellStyle name="Normal 2 29 52" xfId="0"/>
    <cellStyle name="Normal 2 29 53" xfId="0"/>
    <cellStyle name="Normal 2 29 54" xfId="0"/>
    <cellStyle name="Normal 2 29 55" xfId="0"/>
    <cellStyle name="Normal 2 29 56" xfId="0"/>
    <cellStyle name="Normal 2 29 57" xfId="0"/>
    <cellStyle name="Normal 2 29 58" xfId="0"/>
    <cellStyle name="Normal 2 29 59" xfId="0"/>
    <cellStyle name="Normal 2 29 6" xfId="0"/>
    <cellStyle name="Normal 2 29 6 10" xfId="0"/>
    <cellStyle name="Normal 2 29 6 11" xfId="0"/>
    <cellStyle name="Normal 2 29 6 12" xfId="0"/>
    <cellStyle name="Normal 2 29 6 13" xfId="0"/>
    <cellStyle name="Normal 2 29 6 14" xfId="0"/>
    <cellStyle name="Normal 2 29 6 15" xfId="0"/>
    <cellStyle name="Normal 2 29 6 16" xfId="0"/>
    <cellStyle name="Normal 2 29 6 17" xfId="0"/>
    <cellStyle name="Normal 2 29 6 18" xfId="0"/>
    <cellStyle name="Normal 2 29 6 19" xfId="0"/>
    <cellStyle name="Normal 2 29 6 2" xfId="0"/>
    <cellStyle name="Normal 2 29 6 20" xfId="0"/>
    <cellStyle name="Normal 2 29 6 3" xfId="0"/>
    <cellStyle name="Normal 2 29 6 4" xfId="0"/>
    <cellStyle name="Normal 2 29 6 5" xfId="0"/>
    <cellStyle name="Normal 2 29 6 6" xfId="0"/>
    <cellStyle name="Normal 2 29 6 7" xfId="0"/>
    <cellStyle name="Normal 2 29 6 8" xfId="0"/>
    <cellStyle name="Normal 2 29 6 9" xfId="0"/>
    <cellStyle name="Normal 2 29 60" xfId="0"/>
    <cellStyle name="Normal 2 29 61" xfId="0"/>
    <cellStyle name="Normal 2 29 62" xfId="0"/>
    <cellStyle name="Normal 2 29 63" xfId="0"/>
    <cellStyle name="Normal 2 29 64" xfId="0"/>
    <cellStyle name="Normal 2 29 65" xfId="0"/>
    <cellStyle name="Normal 2 29 66" xfId="0"/>
    <cellStyle name="Normal 2 29 67" xfId="0"/>
    <cellStyle name="Normal 2 29 68" xfId="0"/>
    <cellStyle name="Normal 2 29 69" xfId="0"/>
    <cellStyle name="Normal 2 29 7" xfId="0"/>
    <cellStyle name="Normal 2 29 7 10" xfId="0"/>
    <cellStyle name="Normal 2 29 7 11" xfId="0"/>
    <cellStyle name="Normal 2 29 7 12" xfId="0"/>
    <cellStyle name="Normal 2 29 7 13" xfId="0"/>
    <cellStyle name="Normal 2 29 7 14" xfId="0"/>
    <cellStyle name="Normal 2 29 7 15" xfId="0"/>
    <cellStyle name="Normal 2 29 7 16" xfId="0"/>
    <cellStyle name="Normal 2 29 7 17" xfId="0"/>
    <cellStyle name="Normal 2 29 7 18" xfId="0"/>
    <cellStyle name="Normal 2 29 7 19" xfId="0"/>
    <cellStyle name="Normal 2 29 7 2" xfId="0"/>
    <cellStyle name="Normal 2 29 7 20" xfId="0"/>
    <cellStyle name="Normal 2 29 7 3" xfId="0"/>
    <cellStyle name="Normal 2 29 7 4" xfId="0"/>
    <cellStyle name="Normal 2 29 7 5" xfId="0"/>
    <cellStyle name="Normal 2 29 7 6" xfId="0"/>
    <cellStyle name="Normal 2 29 7 7" xfId="0"/>
    <cellStyle name="Normal 2 29 7 8" xfId="0"/>
    <cellStyle name="Normal 2 29 7 9" xfId="0"/>
    <cellStyle name="Normal 2 29 70" xfId="0"/>
    <cellStyle name="Normal 2 29 71" xfId="0"/>
    <cellStyle name="Normal 2 29 72" xfId="0"/>
    <cellStyle name="Normal 2 29 73" xfId="0"/>
    <cellStyle name="Normal 2 29 74" xfId="0"/>
    <cellStyle name="Normal 2 29 75" xfId="0"/>
    <cellStyle name="Normal 2 29 76" xfId="0"/>
    <cellStyle name="Normal 2 29 77" xfId="0"/>
    <cellStyle name="Normal 2 29 78" xfId="0"/>
    <cellStyle name="Normal 2 29 79" xfId="0"/>
    <cellStyle name="Normal 2 29 8" xfId="0"/>
    <cellStyle name="Normal 2 29 8 2" xfId="0"/>
    <cellStyle name="Normal 2 29 8 3" xfId="0"/>
    <cellStyle name="Normal 2 29 8 4" xfId="0"/>
    <cellStyle name="Normal 2 29 8 5" xfId="0"/>
    <cellStyle name="Normal 2 29 8 6" xfId="0"/>
    <cellStyle name="Normal 2 29 80" xfId="0"/>
    <cellStyle name="Normal 2 29 81" xfId="0"/>
    <cellStyle name="Normal 2 29 82" xfId="0"/>
    <cellStyle name="Normal 2 29 83" xfId="0"/>
    <cellStyle name="Normal 2 29 84" xfId="0"/>
    <cellStyle name="Normal 2 29 85" xfId="0"/>
    <cellStyle name="Normal 2 29 86" xfId="0"/>
    <cellStyle name="Normal 2 29 87" xfId="0"/>
    <cellStyle name="Normal 2 29 88" xfId="0"/>
    <cellStyle name="Normal 2 29 89" xfId="0"/>
    <cellStyle name="Normal 2 29 9" xfId="0"/>
    <cellStyle name="Normal 2 29 9 2" xfId="0"/>
    <cellStyle name="Normal 2 29 9 3" xfId="0"/>
    <cellStyle name="Normal 2 29 9 4" xfId="0"/>
    <cellStyle name="Normal 2 29 9 5" xfId="0"/>
    <cellStyle name="Normal 2 29 9 6" xfId="0"/>
    <cellStyle name="Normal 2 29 90" xfId="0"/>
    <cellStyle name="Normal 2 29 91" xfId="0"/>
    <cellStyle name="Normal 2 29 92" xfId="0"/>
    <cellStyle name="Normal 2 29 93" xfId="0"/>
    <cellStyle name="Normal 2 29_Planilha" xfId="0"/>
    <cellStyle name="Normal 2 2_Planilha" xfId="0"/>
    <cellStyle name="Normal 2 3" xfId="0"/>
    <cellStyle name="Normal 2 3 10" xfId="0"/>
    <cellStyle name="Normal 2 3 10 2" xfId="0"/>
    <cellStyle name="Normal 2 3 10 3" xfId="0"/>
    <cellStyle name="Normal 2 3 10 4" xfId="0"/>
    <cellStyle name="Normal 2 3 10 5" xfId="0"/>
    <cellStyle name="Normal 2 3 10 6" xfId="0"/>
    <cellStyle name="Normal 2 3 11" xfId="0"/>
    <cellStyle name="Normal 2 3 11 2" xfId="0"/>
    <cellStyle name="Normal 2 3 11 3" xfId="0"/>
    <cellStyle name="Normal 2 3 11 4" xfId="0"/>
    <cellStyle name="Normal 2 3 11 5" xfId="0"/>
    <cellStyle name="Normal 2 3 11 6" xfId="0"/>
    <cellStyle name="Normal 2 3 12" xfId="0"/>
    <cellStyle name="Normal 2 3 12 2" xfId="0"/>
    <cellStyle name="Normal 2 3 12 3" xfId="0"/>
    <cellStyle name="Normal 2 3 12 4" xfId="0"/>
    <cellStyle name="Normal 2 3 12 5" xfId="0"/>
    <cellStyle name="Normal 2 3 12 6" xfId="0"/>
    <cellStyle name="Normal 2 3 13" xfId="0"/>
    <cellStyle name="Normal 2 3 13 2" xfId="0"/>
    <cellStyle name="Normal 2 3 13 3" xfId="0"/>
    <cellStyle name="Normal 2 3 13 4" xfId="0"/>
    <cellStyle name="Normal 2 3 13 5" xfId="0"/>
    <cellStyle name="Normal 2 3 13 6" xfId="0"/>
    <cellStyle name="Normal 2 3 14" xfId="0"/>
    <cellStyle name="Normal 2 3 14 2" xfId="0"/>
    <cellStyle name="Normal 2 3 14 3" xfId="0"/>
    <cellStyle name="Normal 2 3 14 4" xfId="0"/>
    <cellStyle name="Normal 2 3 14 5" xfId="0"/>
    <cellStyle name="Normal 2 3 14 6" xfId="0"/>
    <cellStyle name="Normal 2 3 15" xfId="0"/>
    <cellStyle name="Normal 2 3 15 2" xfId="0"/>
    <cellStyle name="Normal 2 3 15 3" xfId="0"/>
    <cellStyle name="Normal 2 3 15 4" xfId="0"/>
    <cellStyle name="Normal 2 3 15 5" xfId="0"/>
    <cellStyle name="Normal 2 3 15 6" xfId="0"/>
    <cellStyle name="Normal 2 3 16" xfId="0"/>
    <cellStyle name="Normal 2 3 16 2" xfId="0"/>
    <cellStyle name="Normal 2 3 16 3" xfId="0"/>
    <cellStyle name="Normal 2 3 16 4" xfId="0"/>
    <cellStyle name="Normal 2 3 16 5" xfId="0"/>
    <cellStyle name="Normal 2 3 16 6" xfId="0"/>
    <cellStyle name="Normal 2 3 17" xfId="0"/>
    <cellStyle name="Normal 2 3 17 2" xfId="0"/>
    <cellStyle name="Normal 2 3 17 3" xfId="0"/>
    <cellStyle name="Normal 2 3 17 4" xfId="0"/>
    <cellStyle name="Normal 2 3 17 5" xfId="0"/>
    <cellStyle name="Normal 2 3 17 6" xfId="0"/>
    <cellStyle name="Normal 2 3 18" xfId="0"/>
    <cellStyle name="Normal 2 3 18 2" xfId="0"/>
    <cellStyle name="Normal 2 3 18 3" xfId="0"/>
    <cellStyle name="Normal 2 3 18 4" xfId="0"/>
    <cellStyle name="Normal 2 3 18 5" xfId="0"/>
    <cellStyle name="Normal 2 3 18 6" xfId="0"/>
    <cellStyle name="Normal 2 3 19" xfId="0"/>
    <cellStyle name="Normal 2 3 19 2" xfId="0"/>
    <cellStyle name="Normal 2 3 19 3" xfId="0"/>
    <cellStyle name="Normal 2 3 19 4" xfId="0"/>
    <cellStyle name="Normal 2 3 19 5" xfId="0"/>
    <cellStyle name="Normal 2 3 19 6" xfId="0"/>
    <cellStyle name="Normal 2 3 2" xfId="0"/>
    <cellStyle name="Normal 2 3 2 10" xfId="0"/>
    <cellStyle name="Normal 2 3 2 10 2" xfId="0"/>
    <cellStyle name="Normal 2 3 2 10 3" xfId="0"/>
    <cellStyle name="Normal 2 3 2 10 4" xfId="0"/>
    <cellStyle name="Normal 2 3 2 10 5" xfId="0"/>
    <cellStyle name="Normal 2 3 2 10 6" xfId="0"/>
    <cellStyle name="Normal 2 3 2 11" xfId="0"/>
    <cellStyle name="Normal 2 3 2 11 2" xfId="0"/>
    <cellStyle name="Normal 2 3 2 11 3" xfId="0"/>
    <cellStyle name="Normal 2 3 2 11 4" xfId="0"/>
    <cellStyle name="Normal 2 3 2 11 5" xfId="0"/>
    <cellStyle name="Normal 2 3 2 11 6" xfId="0"/>
    <cellStyle name="Normal 2 3 2 12" xfId="0"/>
    <cellStyle name="Normal 2 3 2 12 2" xfId="0"/>
    <cellStyle name="Normal 2 3 2 12 3" xfId="0"/>
    <cellStyle name="Normal 2 3 2 12 4" xfId="0"/>
    <cellStyle name="Normal 2 3 2 12 5" xfId="0"/>
    <cellStyle name="Normal 2 3 2 12 6" xfId="0"/>
    <cellStyle name="Normal 2 3 2 13" xfId="0"/>
    <cellStyle name="Normal 2 3 2 13 2" xfId="0"/>
    <cellStyle name="Normal 2 3 2 13 3" xfId="0"/>
    <cellStyle name="Normal 2 3 2 13 4" xfId="0"/>
    <cellStyle name="Normal 2 3 2 13 5" xfId="0"/>
    <cellStyle name="Normal 2 3 2 13 6" xfId="0"/>
    <cellStyle name="Normal 2 3 2 14" xfId="0"/>
    <cellStyle name="Normal 2 3 2 14 2" xfId="0"/>
    <cellStyle name="Normal 2 3 2 14 3" xfId="0"/>
    <cellStyle name="Normal 2 3 2 14 4" xfId="0"/>
    <cellStyle name="Normal 2 3 2 14 5" xfId="0"/>
    <cellStyle name="Normal 2 3 2 14 6" xfId="0"/>
    <cellStyle name="Normal 2 3 2 15" xfId="0"/>
    <cellStyle name="Normal 2 3 2 15 2" xfId="0"/>
    <cellStyle name="Normal 2 3 2 15 3" xfId="0"/>
    <cellStyle name="Normal 2 3 2 15 4" xfId="0"/>
    <cellStyle name="Normal 2 3 2 15 5" xfId="0"/>
    <cellStyle name="Normal 2 3 2 15 6" xfId="0"/>
    <cellStyle name="Normal 2 3 2 16" xfId="0"/>
    <cellStyle name="Normal 2 3 2 16 2" xfId="0"/>
    <cellStyle name="Normal 2 3 2 16 3" xfId="0"/>
    <cellStyle name="Normal 2 3 2 16 4" xfId="0"/>
    <cellStyle name="Normal 2 3 2 16 5" xfId="0"/>
    <cellStyle name="Normal 2 3 2 16 6" xfId="0"/>
    <cellStyle name="Normal 2 3 2 17" xfId="0"/>
    <cellStyle name="Normal 2 3 2 17 2" xfId="0"/>
    <cellStyle name="Normal 2 3 2 17 3" xfId="0"/>
    <cellStyle name="Normal 2 3 2 17 4" xfId="0"/>
    <cellStyle name="Normal 2 3 2 17 5" xfId="0"/>
    <cellStyle name="Normal 2 3 2 17 6" xfId="0"/>
    <cellStyle name="Normal 2 3 2 18" xfId="0"/>
    <cellStyle name="Normal 2 3 2 18 2" xfId="0"/>
    <cellStyle name="Normal 2 3 2 18 3" xfId="0"/>
    <cellStyle name="Normal 2 3 2 18 4" xfId="0"/>
    <cellStyle name="Normal 2 3 2 18 5" xfId="0"/>
    <cellStyle name="Normal 2 3 2 18 6" xfId="0"/>
    <cellStyle name="Normal 2 3 2 19" xfId="0"/>
    <cellStyle name="Normal 2 3 2 19 2" xfId="0"/>
    <cellStyle name="Normal 2 3 2 19 3" xfId="0"/>
    <cellStyle name="Normal 2 3 2 19 4" xfId="0"/>
    <cellStyle name="Normal 2 3 2 19 5" xfId="0"/>
    <cellStyle name="Normal 2 3 2 19 6" xfId="0"/>
    <cellStyle name="Normal 2 3 2 2" xfId="0"/>
    <cellStyle name="Normal 2 3 2 2 10" xfId="0"/>
    <cellStyle name="Normal 2 3 2 2 11" xfId="0"/>
    <cellStyle name="Normal 2 3 2 2 12" xfId="0"/>
    <cellStyle name="Normal 2 3 2 2 13" xfId="0"/>
    <cellStyle name="Normal 2 3 2 2 14" xfId="0"/>
    <cellStyle name="Normal 2 3 2 2 15" xfId="0"/>
    <cellStyle name="Normal 2 3 2 2 16" xfId="0"/>
    <cellStyle name="Normal 2 3 2 2 17" xfId="0"/>
    <cellStyle name="Normal 2 3 2 2 18" xfId="0"/>
    <cellStyle name="Normal 2 3 2 2 19" xfId="0"/>
    <cellStyle name="Normal 2 3 2 2 2" xfId="0"/>
    <cellStyle name="Normal 2 3 2 2 20" xfId="0"/>
    <cellStyle name="Normal 2 3 2 2 3" xfId="0"/>
    <cellStyle name="Normal 2 3 2 2 4" xfId="0"/>
    <cellStyle name="Normal 2 3 2 2 5" xfId="0"/>
    <cellStyle name="Normal 2 3 2 2 6" xfId="0"/>
    <cellStyle name="Normal 2 3 2 2 7" xfId="0"/>
    <cellStyle name="Normal 2 3 2 2 8" xfId="0"/>
    <cellStyle name="Normal 2 3 2 2 9" xfId="0"/>
    <cellStyle name="Normal 2 3 2 20" xfId="0"/>
    <cellStyle name="Normal 2 3 2 20 2" xfId="0"/>
    <cellStyle name="Normal 2 3 2 20 3" xfId="0"/>
    <cellStyle name="Normal 2 3 2 20 4" xfId="0"/>
    <cellStyle name="Normal 2 3 2 20 5" xfId="0"/>
    <cellStyle name="Normal 2 3 2 20 6" xfId="0"/>
    <cellStyle name="Normal 2 3 2 21" xfId="0"/>
    <cellStyle name="Normal 2 3 2 21 2" xfId="0"/>
    <cellStyle name="Normal 2 3 2 21 3" xfId="0"/>
    <cellStyle name="Normal 2 3 2 21 4" xfId="0"/>
    <cellStyle name="Normal 2 3 2 21 5" xfId="0"/>
    <cellStyle name="Normal 2 3 2 21 6" xfId="0"/>
    <cellStyle name="Normal 2 3 2 22" xfId="0"/>
    <cellStyle name="Normal 2 3 2 22 2" xfId="0"/>
    <cellStyle name="Normal 2 3 2 22 3" xfId="0"/>
    <cellStyle name="Normal 2 3 2 22 4" xfId="0"/>
    <cellStyle name="Normal 2 3 2 22 5" xfId="0"/>
    <cellStyle name="Normal 2 3 2 22 6" xfId="0"/>
    <cellStyle name="Normal 2 3 2 23" xfId="0"/>
    <cellStyle name="Normal 2 3 2 23 2" xfId="0"/>
    <cellStyle name="Normal 2 3 2 23 3" xfId="0"/>
    <cellStyle name="Normal 2 3 2 23 4" xfId="0"/>
    <cellStyle name="Normal 2 3 2 23 5" xfId="0"/>
    <cellStyle name="Normal 2 3 2 23 6" xfId="0"/>
    <cellStyle name="Normal 2 3 2 24" xfId="0"/>
    <cellStyle name="Normal 2 3 2 24 2" xfId="0"/>
    <cellStyle name="Normal 2 3 2 24 3" xfId="0"/>
    <cellStyle name="Normal 2 3 2 24 4" xfId="0"/>
    <cellStyle name="Normal 2 3 2 24 5" xfId="0"/>
    <cellStyle name="Normal 2 3 2 24 6" xfId="0"/>
    <cellStyle name="Normal 2 3 2 25" xfId="0"/>
    <cellStyle name="Normal 2 3 2 25 2" xfId="0"/>
    <cellStyle name="Normal 2 3 2 25 3" xfId="0"/>
    <cellStyle name="Normal 2 3 2 25 4" xfId="0"/>
    <cellStyle name="Normal 2 3 2 25 5" xfId="0"/>
    <cellStyle name="Normal 2 3 2 25 6" xfId="0"/>
    <cellStyle name="Normal 2 3 2 26" xfId="0"/>
    <cellStyle name="Normal 2 3 2 26 2" xfId="0"/>
    <cellStyle name="Normal 2 3 2 26 3" xfId="0"/>
    <cellStyle name="Normal 2 3 2 26 4" xfId="0"/>
    <cellStyle name="Normal 2 3 2 26 5" xfId="0"/>
    <cellStyle name="Normal 2 3 2 26 6" xfId="0"/>
    <cellStyle name="Normal 2 3 2 27" xfId="0"/>
    <cellStyle name="Normal 2 3 2 27 2" xfId="0"/>
    <cellStyle name="Normal 2 3 2 27 3" xfId="0"/>
    <cellStyle name="Normal 2 3 2 27 4" xfId="0"/>
    <cellStyle name="Normal 2 3 2 27 5" xfId="0"/>
    <cellStyle name="Normal 2 3 2 27 6" xfId="0"/>
    <cellStyle name="Normal 2 3 2 28" xfId="0"/>
    <cellStyle name="Normal 2 3 2 28 2" xfId="0"/>
    <cellStyle name="Normal 2 3 2 28 3" xfId="0"/>
    <cellStyle name="Normal 2 3 2 28 4" xfId="0"/>
    <cellStyle name="Normal 2 3 2 28 5" xfId="0"/>
    <cellStyle name="Normal 2 3 2 28 6" xfId="0"/>
    <cellStyle name="Normal 2 3 2 29" xfId="0"/>
    <cellStyle name="Normal 2 3 2 29 2" xfId="0"/>
    <cellStyle name="Normal 2 3 2 29 3" xfId="0"/>
    <cellStyle name="Normal 2 3 2 29 4" xfId="0"/>
    <cellStyle name="Normal 2 3 2 29 5" xfId="0"/>
    <cellStyle name="Normal 2 3 2 29 6" xfId="0"/>
    <cellStyle name="Normal 2 3 2 3" xfId="0"/>
    <cellStyle name="Normal 2 3 2 3 10" xfId="0"/>
    <cellStyle name="Normal 2 3 2 3 11" xfId="0"/>
    <cellStyle name="Normal 2 3 2 3 12" xfId="0"/>
    <cellStyle name="Normal 2 3 2 3 13" xfId="0"/>
    <cellStyle name="Normal 2 3 2 3 14" xfId="0"/>
    <cellStyle name="Normal 2 3 2 3 15" xfId="0"/>
    <cellStyle name="Normal 2 3 2 3 16" xfId="0"/>
    <cellStyle name="Normal 2 3 2 3 17" xfId="0"/>
    <cellStyle name="Normal 2 3 2 3 18" xfId="0"/>
    <cellStyle name="Normal 2 3 2 3 19" xfId="0"/>
    <cellStyle name="Normal 2 3 2 3 2" xfId="0"/>
    <cellStyle name="Normal 2 3 2 3 20" xfId="0"/>
    <cellStyle name="Normal 2 3 2 3 3" xfId="0"/>
    <cellStyle name="Normal 2 3 2 3 4" xfId="0"/>
    <cellStyle name="Normal 2 3 2 3 5" xfId="0"/>
    <cellStyle name="Normal 2 3 2 3 6" xfId="0"/>
    <cellStyle name="Normal 2 3 2 3 7" xfId="0"/>
    <cellStyle name="Normal 2 3 2 3 8" xfId="0"/>
    <cellStyle name="Normal 2 3 2 3 9" xfId="0"/>
    <cellStyle name="Normal 2 3 2 30" xfId="0"/>
    <cellStyle name="Normal 2 3 2 30 2" xfId="0"/>
    <cellStyle name="Normal 2 3 2 30 3" xfId="0"/>
    <cellStyle name="Normal 2 3 2 30 4" xfId="0"/>
    <cellStyle name="Normal 2 3 2 30 5" xfId="0"/>
    <cellStyle name="Normal 2 3 2 30 6" xfId="0"/>
    <cellStyle name="Normal 2 3 2 31" xfId="0"/>
    <cellStyle name="Normal 2 3 2 31 2" xfId="0"/>
    <cellStyle name="Normal 2 3 2 31 3" xfId="0"/>
    <cellStyle name="Normal 2 3 2 31 4" xfId="0"/>
    <cellStyle name="Normal 2 3 2 31 5" xfId="0"/>
    <cellStyle name="Normal 2 3 2 31 6" xfId="0"/>
    <cellStyle name="Normal 2 3 2 32" xfId="0"/>
    <cellStyle name="Normal 2 3 2 32 2" xfId="0"/>
    <cellStyle name="Normal 2 3 2 32 3" xfId="0"/>
    <cellStyle name="Normal 2 3 2 32 4" xfId="0"/>
    <cellStyle name="Normal 2 3 2 32 5" xfId="0"/>
    <cellStyle name="Normal 2 3 2 32 6" xfId="0"/>
    <cellStyle name="Normal 2 3 2 33" xfId="0"/>
    <cellStyle name="Normal 2 3 2 33 2" xfId="0"/>
    <cellStyle name="Normal 2 3 2 33 3" xfId="0"/>
    <cellStyle name="Normal 2 3 2 33 4" xfId="0"/>
    <cellStyle name="Normal 2 3 2 33 5" xfId="0"/>
    <cellStyle name="Normal 2 3 2 33 6" xfId="0"/>
    <cellStyle name="Normal 2 3 2 34" xfId="0"/>
    <cellStyle name="Normal 2 3 2 35" xfId="0"/>
    <cellStyle name="Normal 2 3 2 36" xfId="0"/>
    <cellStyle name="Normal 2 3 2 37" xfId="0"/>
    <cellStyle name="Normal 2 3 2 38" xfId="0"/>
    <cellStyle name="Normal 2 3 2 39" xfId="0"/>
    <cellStyle name="Normal 2 3 2 4" xfId="0"/>
    <cellStyle name="Normal 2 3 2 4 10" xfId="0"/>
    <cellStyle name="Normal 2 3 2 4 11" xfId="0"/>
    <cellStyle name="Normal 2 3 2 4 12" xfId="0"/>
    <cellStyle name="Normal 2 3 2 4 13" xfId="0"/>
    <cellStyle name="Normal 2 3 2 4 14" xfId="0"/>
    <cellStyle name="Normal 2 3 2 4 15" xfId="0"/>
    <cellStyle name="Normal 2 3 2 4 16" xfId="0"/>
    <cellStyle name="Normal 2 3 2 4 17" xfId="0"/>
    <cellStyle name="Normal 2 3 2 4 18" xfId="0"/>
    <cellStyle name="Normal 2 3 2 4 19" xfId="0"/>
    <cellStyle name="Normal 2 3 2 4 2" xfId="0"/>
    <cellStyle name="Normal 2 3 2 4 20" xfId="0"/>
    <cellStyle name="Normal 2 3 2 4 3" xfId="0"/>
    <cellStyle name="Normal 2 3 2 4 4" xfId="0"/>
    <cellStyle name="Normal 2 3 2 4 5" xfId="0"/>
    <cellStyle name="Normal 2 3 2 4 6" xfId="0"/>
    <cellStyle name="Normal 2 3 2 4 7" xfId="0"/>
    <cellStyle name="Normal 2 3 2 4 8" xfId="0"/>
    <cellStyle name="Normal 2 3 2 4 9" xfId="0"/>
    <cellStyle name="Normal 2 3 2 40" xfId="0"/>
    <cellStyle name="Normal 2 3 2 41" xfId="0"/>
    <cellStyle name="Normal 2 3 2 42" xfId="0"/>
    <cellStyle name="Normal 2 3 2 43" xfId="0"/>
    <cellStyle name="Normal 2 3 2 44" xfId="0"/>
    <cellStyle name="Normal 2 3 2 45" xfId="0"/>
    <cellStyle name="Normal 2 3 2 46" xfId="0"/>
    <cellStyle name="Normal 2 3 2 47" xfId="0"/>
    <cellStyle name="Normal 2 3 2 48" xfId="0"/>
    <cellStyle name="Normal 2 3 2 49" xfId="0"/>
    <cellStyle name="Normal 2 3 2 5" xfId="0"/>
    <cellStyle name="Normal 2 3 2 5 10" xfId="0"/>
    <cellStyle name="Normal 2 3 2 5 11" xfId="0"/>
    <cellStyle name="Normal 2 3 2 5 12" xfId="0"/>
    <cellStyle name="Normal 2 3 2 5 13" xfId="0"/>
    <cellStyle name="Normal 2 3 2 5 14" xfId="0"/>
    <cellStyle name="Normal 2 3 2 5 15" xfId="0"/>
    <cellStyle name="Normal 2 3 2 5 16" xfId="0"/>
    <cellStyle name="Normal 2 3 2 5 17" xfId="0"/>
    <cellStyle name="Normal 2 3 2 5 18" xfId="0"/>
    <cellStyle name="Normal 2 3 2 5 19" xfId="0"/>
    <cellStyle name="Normal 2 3 2 5 2" xfId="0"/>
    <cellStyle name="Normal 2 3 2 5 20" xfId="0"/>
    <cellStyle name="Normal 2 3 2 5 3" xfId="0"/>
    <cellStyle name="Normal 2 3 2 5 4" xfId="0"/>
    <cellStyle name="Normal 2 3 2 5 5" xfId="0"/>
    <cellStyle name="Normal 2 3 2 5 6" xfId="0"/>
    <cellStyle name="Normal 2 3 2 5 7" xfId="0"/>
    <cellStyle name="Normal 2 3 2 5 8" xfId="0"/>
    <cellStyle name="Normal 2 3 2 5 9" xfId="0"/>
    <cellStyle name="Normal 2 3 2 50" xfId="0"/>
    <cellStyle name="Normal 2 3 2 51" xfId="0"/>
    <cellStyle name="Normal 2 3 2 52" xfId="0"/>
    <cellStyle name="Normal 2 3 2 53" xfId="0"/>
    <cellStyle name="Normal 2 3 2 54" xfId="0"/>
    <cellStyle name="Normal 2 3 2 55" xfId="0"/>
    <cellStyle name="Normal 2 3 2 56" xfId="0"/>
    <cellStyle name="Normal 2 3 2 57" xfId="0"/>
    <cellStyle name="Normal 2 3 2 58" xfId="0"/>
    <cellStyle name="Normal 2 3 2 59" xfId="0"/>
    <cellStyle name="Normal 2 3 2 6" xfId="0"/>
    <cellStyle name="Normal 2 3 2 6 10" xfId="0"/>
    <cellStyle name="Normal 2 3 2 6 11" xfId="0"/>
    <cellStyle name="Normal 2 3 2 6 12" xfId="0"/>
    <cellStyle name="Normal 2 3 2 6 13" xfId="0"/>
    <cellStyle name="Normal 2 3 2 6 14" xfId="0"/>
    <cellStyle name="Normal 2 3 2 6 15" xfId="0"/>
    <cellStyle name="Normal 2 3 2 6 16" xfId="0"/>
    <cellStyle name="Normal 2 3 2 6 17" xfId="0"/>
    <cellStyle name="Normal 2 3 2 6 18" xfId="0"/>
    <cellStyle name="Normal 2 3 2 6 19" xfId="0"/>
    <cellStyle name="Normal 2 3 2 6 2" xfId="0"/>
    <cellStyle name="Normal 2 3 2 6 20" xfId="0"/>
    <cellStyle name="Normal 2 3 2 6 3" xfId="0"/>
    <cellStyle name="Normal 2 3 2 6 4" xfId="0"/>
    <cellStyle name="Normal 2 3 2 6 5" xfId="0"/>
    <cellStyle name="Normal 2 3 2 6 6" xfId="0"/>
    <cellStyle name="Normal 2 3 2 6 7" xfId="0"/>
    <cellStyle name="Normal 2 3 2 6 8" xfId="0"/>
    <cellStyle name="Normal 2 3 2 6 9" xfId="0"/>
    <cellStyle name="Normal 2 3 2 60" xfId="0"/>
    <cellStyle name="Normal 2 3 2 61" xfId="0"/>
    <cellStyle name="Normal 2 3 2 62" xfId="0"/>
    <cellStyle name="Normal 2 3 2 63" xfId="0"/>
    <cellStyle name="Normal 2 3 2 64" xfId="0"/>
    <cellStyle name="Normal 2 3 2 65" xfId="0"/>
    <cellStyle name="Normal 2 3 2 66" xfId="0"/>
    <cellStyle name="Normal 2 3 2 67" xfId="0"/>
    <cellStyle name="Normal 2 3 2 68" xfId="0"/>
    <cellStyle name="Normal 2 3 2 69" xfId="0"/>
    <cellStyle name="Normal 2 3 2 7" xfId="0"/>
    <cellStyle name="Normal 2 3 2 7 10" xfId="0"/>
    <cellStyle name="Normal 2 3 2 7 11" xfId="0"/>
    <cellStyle name="Normal 2 3 2 7 12" xfId="0"/>
    <cellStyle name="Normal 2 3 2 7 13" xfId="0"/>
    <cellStyle name="Normal 2 3 2 7 14" xfId="0"/>
    <cellStyle name="Normal 2 3 2 7 15" xfId="0"/>
    <cellStyle name="Normal 2 3 2 7 16" xfId="0"/>
    <cellStyle name="Normal 2 3 2 7 17" xfId="0"/>
    <cellStyle name="Normal 2 3 2 7 18" xfId="0"/>
    <cellStyle name="Normal 2 3 2 7 19" xfId="0"/>
    <cellStyle name="Normal 2 3 2 7 2" xfId="0"/>
    <cellStyle name="Normal 2 3 2 7 20" xfId="0"/>
    <cellStyle name="Normal 2 3 2 7 3" xfId="0"/>
    <cellStyle name="Normal 2 3 2 7 4" xfId="0"/>
    <cellStyle name="Normal 2 3 2 7 5" xfId="0"/>
    <cellStyle name="Normal 2 3 2 7 6" xfId="0"/>
    <cellStyle name="Normal 2 3 2 7 7" xfId="0"/>
    <cellStyle name="Normal 2 3 2 7 8" xfId="0"/>
    <cellStyle name="Normal 2 3 2 7 9" xfId="0"/>
    <cellStyle name="Normal 2 3 2 70" xfId="0"/>
    <cellStyle name="Normal 2 3 2 71" xfId="0"/>
    <cellStyle name="Normal 2 3 2 72" xfId="0"/>
    <cellStyle name="Normal 2 3 2 73" xfId="0"/>
    <cellStyle name="Normal 2 3 2 74" xfId="0"/>
    <cellStyle name="Normal 2 3 2 75" xfId="0"/>
    <cellStyle name="Normal 2 3 2 76" xfId="0"/>
    <cellStyle name="Normal 2 3 2 77" xfId="0"/>
    <cellStyle name="Normal 2 3 2 78" xfId="0"/>
    <cellStyle name="Normal 2 3 2 79" xfId="0"/>
    <cellStyle name="Normal 2 3 2 8" xfId="0"/>
    <cellStyle name="Normal 2 3 2 8 2" xfId="0"/>
    <cellStyle name="Normal 2 3 2 8 3" xfId="0"/>
    <cellStyle name="Normal 2 3 2 8 4" xfId="0"/>
    <cellStyle name="Normal 2 3 2 8 5" xfId="0"/>
    <cellStyle name="Normal 2 3 2 8 6" xfId="0"/>
    <cellStyle name="Normal 2 3 2 80" xfId="0"/>
    <cellStyle name="Normal 2 3 2 81" xfId="0"/>
    <cellStyle name="Normal 2 3 2 82" xfId="0"/>
    <cellStyle name="Normal 2 3 2 83" xfId="0"/>
    <cellStyle name="Normal 2 3 2 84" xfId="0"/>
    <cellStyle name="Normal 2 3 2 85" xfId="0"/>
    <cellStyle name="Normal 2 3 2 86" xfId="0"/>
    <cellStyle name="Normal 2 3 2 87" xfId="0"/>
    <cellStyle name="Normal 2 3 2 88" xfId="0"/>
    <cellStyle name="Normal 2 3 2 89" xfId="0"/>
    <cellStyle name="Normal 2 3 2 9" xfId="0"/>
    <cellStyle name="Normal 2 3 2 9 2" xfId="0"/>
    <cellStyle name="Normal 2 3 2 9 3" xfId="0"/>
    <cellStyle name="Normal 2 3 2 9 4" xfId="0"/>
    <cellStyle name="Normal 2 3 2 9 5" xfId="0"/>
    <cellStyle name="Normal 2 3 2 9 6" xfId="0"/>
    <cellStyle name="Normal 2 3 2 90" xfId="0"/>
    <cellStyle name="Normal 2 3 2 91" xfId="0"/>
    <cellStyle name="Normal 2 3 2 92" xfId="0"/>
    <cellStyle name="Normal 2 3 2 93" xfId="0"/>
    <cellStyle name="Normal 2 3 20" xfId="0"/>
    <cellStyle name="Normal 2 3 20 2" xfId="0"/>
    <cellStyle name="Normal 2 3 20 3" xfId="0"/>
    <cellStyle name="Normal 2 3 20 4" xfId="0"/>
    <cellStyle name="Normal 2 3 20 5" xfId="0"/>
    <cellStyle name="Normal 2 3 20 6" xfId="0"/>
    <cellStyle name="Normal 2 3 21" xfId="0"/>
    <cellStyle name="Normal 2 3 21 2" xfId="0"/>
    <cellStyle name="Normal 2 3 21 3" xfId="0"/>
    <cellStyle name="Normal 2 3 21 4" xfId="0"/>
    <cellStyle name="Normal 2 3 21 5" xfId="0"/>
    <cellStyle name="Normal 2 3 21 6" xfId="0"/>
    <cellStyle name="Normal 2 3 22" xfId="0"/>
    <cellStyle name="Normal 2 3 22 2" xfId="0"/>
    <cellStyle name="Normal 2 3 22 3" xfId="0"/>
    <cellStyle name="Normal 2 3 22 4" xfId="0"/>
    <cellStyle name="Normal 2 3 22 5" xfId="0"/>
    <cellStyle name="Normal 2 3 22 6" xfId="0"/>
    <cellStyle name="Normal 2 3 23" xfId="0"/>
    <cellStyle name="Normal 2 3 23 2" xfId="0"/>
    <cellStyle name="Normal 2 3 23 3" xfId="0"/>
    <cellStyle name="Normal 2 3 23 4" xfId="0"/>
    <cellStyle name="Normal 2 3 23 5" xfId="0"/>
    <cellStyle name="Normal 2 3 23 6" xfId="0"/>
    <cellStyle name="Normal 2 3 24" xfId="0"/>
    <cellStyle name="Normal 2 3 24 2" xfId="0"/>
    <cellStyle name="Normal 2 3 24 3" xfId="0"/>
    <cellStyle name="Normal 2 3 24 4" xfId="0"/>
    <cellStyle name="Normal 2 3 24 5" xfId="0"/>
    <cellStyle name="Normal 2 3 24 6" xfId="0"/>
    <cellStyle name="Normal 2 3 25" xfId="0"/>
    <cellStyle name="Normal 2 3 25 2" xfId="0"/>
    <cellStyle name="Normal 2 3 25 3" xfId="0"/>
    <cellStyle name="Normal 2 3 25 4" xfId="0"/>
    <cellStyle name="Normal 2 3 25 5" xfId="0"/>
    <cellStyle name="Normal 2 3 25 6" xfId="0"/>
    <cellStyle name="Normal 2 3 26" xfId="0"/>
    <cellStyle name="Normal 2 3 26 2" xfId="0"/>
    <cellStyle name="Normal 2 3 26 3" xfId="0"/>
    <cellStyle name="Normal 2 3 26 4" xfId="0"/>
    <cellStyle name="Normal 2 3 26 5" xfId="0"/>
    <cellStyle name="Normal 2 3 26 6" xfId="0"/>
    <cellStyle name="Normal 2 3 27" xfId="0"/>
    <cellStyle name="Normal 2 3 27 2" xfId="0"/>
    <cellStyle name="Normal 2 3 27 3" xfId="0"/>
    <cellStyle name="Normal 2 3 27 4" xfId="0"/>
    <cellStyle name="Normal 2 3 27 5" xfId="0"/>
    <cellStyle name="Normal 2 3 27 6" xfId="0"/>
    <cellStyle name="Normal 2 3 28" xfId="0"/>
    <cellStyle name="Normal 2 3 28 2" xfId="0"/>
    <cellStyle name="Normal 2 3 28 3" xfId="0"/>
    <cellStyle name="Normal 2 3 28 4" xfId="0"/>
    <cellStyle name="Normal 2 3 28 5" xfId="0"/>
    <cellStyle name="Normal 2 3 28 6" xfId="0"/>
    <cellStyle name="Normal 2 3 29" xfId="0"/>
    <cellStyle name="Normal 2 3 29 2" xfId="0"/>
    <cellStyle name="Normal 2 3 29 3" xfId="0"/>
    <cellStyle name="Normal 2 3 29 4" xfId="0"/>
    <cellStyle name="Normal 2 3 29 5" xfId="0"/>
    <cellStyle name="Normal 2 3 29 6" xfId="0"/>
    <cellStyle name="Normal 2 3 2_Planilha" xfId="0"/>
    <cellStyle name="Normal 2 3 3" xfId="0"/>
    <cellStyle name="Normal 2 3 3 10" xfId="0"/>
    <cellStyle name="Normal 2 3 3 10 2" xfId="0"/>
    <cellStyle name="Normal 2 3 3 10 3" xfId="0"/>
    <cellStyle name="Normal 2 3 3 10 4" xfId="0"/>
    <cellStyle name="Normal 2 3 3 10 5" xfId="0"/>
    <cellStyle name="Normal 2 3 3 10 6" xfId="0"/>
    <cellStyle name="Normal 2 3 3 11" xfId="0"/>
    <cellStyle name="Normal 2 3 3 11 2" xfId="0"/>
    <cellStyle name="Normal 2 3 3 11 3" xfId="0"/>
    <cellStyle name="Normal 2 3 3 11 4" xfId="0"/>
    <cellStyle name="Normal 2 3 3 11 5" xfId="0"/>
    <cellStyle name="Normal 2 3 3 11 6" xfId="0"/>
    <cellStyle name="Normal 2 3 3 12" xfId="0"/>
    <cellStyle name="Normal 2 3 3 12 2" xfId="0"/>
    <cellStyle name="Normal 2 3 3 12 3" xfId="0"/>
    <cellStyle name="Normal 2 3 3 12 4" xfId="0"/>
    <cellStyle name="Normal 2 3 3 12 5" xfId="0"/>
    <cellStyle name="Normal 2 3 3 12 6" xfId="0"/>
    <cellStyle name="Normal 2 3 3 13" xfId="0"/>
    <cellStyle name="Normal 2 3 3 13 2" xfId="0"/>
    <cellStyle name="Normal 2 3 3 13 3" xfId="0"/>
    <cellStyle name="Normal 2 3 3 13 4" xfId="0"/>
    <cellStyle name="Normal 2 3 3 13 5" xfId="0"/>
    <cellStyle name="Normal 2 3 3 13 6" xfId="0"/>
    <cellStyle name="Normal 2 3 3 14" xfId="0"/>
    <cellStyle name="Normal 2 3 3 14 2" xfId="0"/>
    <cellStyle name="Normal 2 3 3 14 3" xfId="0"/>
    <cellStyle name="Normal 2 3 3 14 4" xfId="0"/>
    <cellStyle name="Normal 2 3 3 14 5" xfId="0"/>
    <cellStyle name="Normal 2 3 3 14 6" xfId="0"/>
    <cellStyle name="Normal 2 3 3 15" xfId="0"/>
    <cellStyle name="Normal 2 3 3 15 2" xfId="0"/>
    <cellStyle name="Normal 2 3 3 15 3" xfId="0"/>
    <cellStyle name="Normal 2 3 3 15 4" xfId="0"/>
    <cellStyle name="Normal 2 3 3 15 5" xfId="0"/>
    <cellStyle name="Normal 2 3 3 15 6" xfId="0"/>
    <cellStyle name="Normal 2 3 3 16" xfId="0"/>
    <cellStyle name="Normal 2 3 3 16 2" xfId="0"/>
    <cellStyle name="Normal 2 3 3 16 3" xfId="0"/>
    <cellStyle name="Normal 2 3 3 16 4" xfId="0"/>
    <cellStyle name="Normal 2 3 3 16 5" xfId="0"/>
    <cellStyle name="Normal 2 3 3 16 6" xfId="0"/>
    <cellStyle name="Normal 2 3 3 17" xfId="0"/>
    <cellStyle name="Normal 2 3 3 17 2" xfId="0"/>
    <cellStyle name="Normal 2 3 3 17 3" xfId="0"/>
    <cellStyle name="Normal 2 3 3 17 4" xfId="0"/>
    <cellStyle name="Normal 2 3 3 17 5" xfId="0"/>
    <cellStyle name="Normal 2 3 3 17 6" xfId="0"/>
    <cellStyle name="Normal 2 3 3 18" xfId="0"/>
    <cellStyle name="Normal 2 3 3 18 2" xfId="0"/>
    <cellStyle name="Normal 2 3 3 18 3" xfId="0"/>
    <cellStyle name="Normal 2 3 3 18 4" xfId="0"/>
    <cellStyle name="Normal 2 3 3 18 5" xfId="0"/>
    <cellStyle name="Normal 2 3 3 18 6" xfId="0"/>
    <cellStyle name="Normal 2 3 3 19" xfId="0"/>
    <cellStyle name="Normal 2 3 3 19 2" xfId="0"/>
    <cellStyle name="Normal 2 3 3 19 3" xfId="0"/>
    <cellStyle name="Normal 2 3 3 19 4" xfId="0"/>
    <cellStyle name="Normal 2 3 3 19 5" xfId="0"/>
    <cellStyle name="Normal 2 3 3 19 6" xfId="0"/>
    <cellStyle name="Normal 2 3 3 2" xfId="0"/>
    <cellStyle name="Normal 2 3 3 2 10" xfId="0"/>
    <cellStyle name="Normal 2 3 3 2 11" xfId="0"/>
    <cellStyle name="Normal 2 3 3 2 12" xfId="0"/>
    <cellStyle name="Normal 2 3 3 2 13" xfId="0"/>
    <cellStyle name="Normal 2 3 3 2 14" xfId="0"/>
    <cellStyle name="Normal 2 3 3 2 15" xfId="0"/>
    <cellStyle name="Normal 2 3 3 2 16" xfId="0"/>
    <cellStyle name="Normal 2 3 3 2 17" xfId="0"/>
    <cellStyle name="Normal 2 3 3 2 18" xfId="0"/>
    <cellStyle name="Normal 2 3 3 2 19" xfId="0"/>
    <cellStyle name="Normal 2 3 3 2 2" xfId="0"/>
    <cellStyle name="Normal 2 3 3 2 20" xfId="0"/>
    <cellStyle name="Normal 2 3 3 2 3" xfId="0"/>
    <cellStyle name="Normal 2 3 3 2 4" xfId="0"/>
    <cellStyle name="Normal 2 3 3 2 5" xfId="0"/>
    <cellStyle name="Normal 2 3 3 2 6" xfId="0"/>
    <cellStyle name="Normal 2 3 3 2 7" xfId="0"/>
    <cellStyle name="Normal 2 3 3 2 8" xfId="0"/>
    <cellStyle name="Normal 2 3 3 2 9" xfId="0"/>
    <cellStyle name="Normal 2 3 3 20" xfId="0"/>
    <cellStyle name="Normal 2 3 3 20 2" xfId="0"/>
    <cellStyle name="Normal 2 3 3 20 3" xfId="0"/>
    <cellStyle name="Normal 2 3 3 20 4" xfId="0"/>
    <cellStyle name="Normal 2 3 3 20 5" xfId="0"/>
    <cellStyle name="Normal 2 3 3 20 6" xfId="0"/>
    <cellStyle name="Normal 2 3 3 21" xfId="0"/>
    <cellStyle name="Normal 2 3 3 21 2" xfId="0"/>
    <cellStyle name="Normal 2 3 3 21 3" xfId="0"/>
    <cellStyle name="Normal 2 3 3 21 4" xfId="0"/>
    <cellStyle name="Normal 2 3 3 21 5" xfId="0"/>
    <cellStyle name="Normal 2 3 3 21 6" xfId="0"/>
    <cellStyle name="Normal 2 3 3 22" xfId="0"/>
    <cellStyle name="Normal 2 3 3 22 2" xfId="0"/>
    <cellStyle name="Normal 2 3 3 22 3" xfId="0"/>
    <cellStyle name="Normal 2 3 3 22 4" xfId="0"/>
    <cellStyle name="Normal 2 3 3 22 5" xfId="0"/>
    <cellStyle name="Normal 2 3 3 22 6" xfId="0"/>
    <cellStyle name="Normal 2 3 3 23" xfId="0"/>
    <cellStyle name="Normal 2 3 3 23 2" xfId="0"/>
    <cellStyle name="Normal 2 3 3 23 3" xfId="0"/>
    <cellStyle name="Normal 2 3 3 23 4" xfId="0"/>
    <cellStyle name="Normal 2 3 3 23 5" xfId="0"/>
    <cellStyle name="Normal 2 3 3 23 6" xfId="0"/>
    <cellStyle name="Normal 2 3 3 24" xfId="0"/>
    <cellStyle name="Normal 2 3 3 24 2" xfId="0"/>
    <cellStyle name="Normal 2 3 3 24 3" xfId="0"/>
    <cellStyle name="Normal 2 3 3 24 4" xfId="0"/>
    <cellStyle name="Normal 2 3 3 24 5" xfId="0"/>
    <cellStyle name="Normal 2 3 3 24 6" xfId="0"/>
    <cellStyle name="Normal 2 3 3 25" xfId="0"/>
    <cellStyle name="Normal 2 3 3 25 2" xfId="0"/>
    <cellStyle name="Normal 2 3 3 25 3" xfId="0"/>
    <cellStyle name="Normal 2 3 3 25 4" xfId="0"/>
    <cellStyle name="Normal 2 3 3 25 5" xfId="0"/>
    <cellStyle name="Normal 2 3 3 25 6" xfId="0"/>
    <cellStyle name="Normal 2 3 3 26" xfId="0"/>
    <cellStyle name="Normal 2 3 3 26 2" xfId="0"/>
    <cellStyle name="Normal 2 3 3 26 3" xfId="0"/>
    <cellStyle name="Normal 2 3 3 26 4" xfId="0"/>
    <cellStyle name="Normal 2 3 3 26 5" xfId="0"/>
    <cellStyle name="Normal 2 3 3 26 6" xfId="0"/>
    <cellStyle name="Normal 2 3 3 27" xfId="0"/>
    <cellStyle name="Normal 2 3 3 27 2" xfId="0"/>
    <cellStyle name="Normal 2 3 3 27 3" xfId="0"/>
    <cellStyle name="Normal 2 3 3 27 4" xfId="0"/>
    <cellStyle name="Normal 2 3 3 27 5" xfId="0"/>
    <cellStyle name="Normal 2 3 3 27 6" xfId="0"/>
    <cellStyle name="Normal 2 3 3 28" xfId="0"/>
    <cellStyle name="Normal 2 3 3 28 2" xfId="0"/>
    <cellStyle name="Normal 2 3 3 28 3" xfId="0"/>
    <cellStyle name="Normal 2 3 3 28 4" xfId="0"/>
    <cellStyle name="Normal 2 3 3 28 5" xfId="0"/>
    <cellStyle name="Normal 2 3 3 28 6" xfId="0"/>
    <cellStyle name="Normal 2 3 3 29" xfId="0"/>
    <cellStyle name="Normal 2 3 3 29 2" xfId="0"/>
    <cellStyle name="Normal 2 3 3 29 3" xfId="0"/>
    <cellStyle name="Normal 2 3 3 29 4" xfId="0"/>
    <cellStyle name="Normal 2 3 3 29 5" xfId="0"/>
    <cellStyle name="Normal 2 3 3 29 6" xfId="0"/>
    <cellStyle name="Normal 2 3 3 3" xfId="0"/>
    <cellStyle name="Normal 2 3 3 3 10" xfId="0"/>
    <cellStyle name="Normal 2 3 3 3 11" xfId="0"/>
    <cellStyle name="Normal 2 3 3 3 12" xfId="0"/>
    <cellStyle name="Normal 2 3 3 3 13" xfId="0"/>
    <cellStyle name="Normal 2 3 3 3 14" xfId="0"/>
    <cellStyle name="Normal 2 3 3 3 15" xfId="0"/>
    <cellStyle name="Normal 2 3 3 3 16" xfId="0"/>
    <cellStyle name="Normal 2 3 3 3 17" xfId="0"/>
    <cellStyle name="Normal 2 3 3 3 18" xfId="0"/>
    <cellStyle name="Normal 2 3 3 3 19" xfId="0"/>
    <cellStyle name="Normal 2 3 3 3 2" xfId="0"/>
    <cellStyle name="Normal 2 3 3 3 20" xfId="0"/>
    <cellStyle name="Normal 2 3 3 3 3" xfId="0"/>
    <cellStyle name="Normal 2 3 3 3 4" xfId="0"/>
    <cellStyle name="Normal 2 3 3 3 5" xfId="0"/>
    <cellStyle name="Normal 2 3 3 3 6" xfId="0"/>
    <cellStyle name="Normal 2 3 3 3 7" xfId="0"/>
    <cellStyle name="Normal 2 3 3 3 8" xfId="0"/>
    <cellStyle name="Normal 2 3 3 3 9" xfId="0"/>
    <cellStyle name="Normal 2 3 3 30" xfId="0"/>
    <cellStyle name="Normal 2 3 3 30 2" xfId="0"/>
    <cellStyle name="Normal 2 3 3 30 3" xfId="0"/>
    <cellStyle name="Normal 2 3 3 30 4" xfId="0"/>
    <cellStyle name="Normal 2 3 3 30 5" xfId="0"/>
    <cellStyle name="Normal 2 3 3 30 6" xfId="0"/>
    <cellStyle name="Normal 2 3 3 31" xfId="0"/>
    <cellStyle name="Normal 2 3 3 31 2" xfId="0"/>
    <cellStyle name="Normal 2 3 3 31 3" xfId="0"/>
    <cellStyle name="Normal 2 3 3 31 4" xfId="0"/>
    <cellStyle name="Normal 2 3 3 31 5" xfId="0"/>
    <cellStyle name="Normal 2 3 3 31 6" xfId="0"/>
    <cellStyle name="Normal 2 3 3 32" xfId="0"/>
    <cellStyle name="Normal 2 3 3 32 2" xfId="0"/>
    <cellStyle name="Normal 2 3 3 32 3" xfId="0"/>
    <cellStyle name="Normal 2 3 3 32 4" xfId="0"/>
    <cellStyle name="Normal 2 3 3 32 5" xfId="0"/>
    <cellStyle name="Normal 2 3 3 32 6" xfId="0"/>
    <cellStyle name="Normal 2 3 3 33" xfId="0"/>
    <cellStyle name="Normal 2 3 3 33 2" xfId="0"/>
    <cellStyle name="Normal 2 3 3 33 3" xfId="0"/>
    <cellStyle name="Normal 2 3 3 33 4" xfId="0"/>
    <cellStyle name="Normal 2 3 3 33 5" xfId="0"/>
    <cellStyle name="Normal 2 3 3 33 6" xfId="0"/>
    <cellStyle name="Normal 2 3 3 34" xfId="0"/>
    <cellStyle name="Normal 2 3 3 35" xfId="0"/>
    <cellStyle name="Normal 2 3 3 36" xfId="0"/>
    <cellStyle name="Normal 2 3 3 37" xfId="0"/>
    <cellStyle name="Normal 2 3 3 38" xfId="0"/>
    <cellStyle name="Normal 2 3 3 39" xfId="0"/>
    <cellStyle name="Normal 2 3 3 4" xfId="0"/>
    <cellStyle name="Normal 2 3 3 4 10" xfId="0"/>
    <cellStyle name="Normal 2 3 3 4 11" xfId="0"/>
    <cellStyle name="Normal 2 3 3 4 12" xfId="0"/>
    <cellStyle name="Normal 2 3 3 4 13" xfId="0"/>
    <cellStyle name="Normal 2 3 3 4 14" xfId="0"/>
    <cellStyle name="Normal 2 3 3 4 15" xfId="0"/>
    <cellStyle name="Normal 2 3 3 4 16" xfId="0"/>
    <cellStyle name="Normal 2 3 3 4 17" xfId="0"/>
    <cellStyle name="Normal 2 3 3 4 18" xfId="0"/>
    <cellStyle name="Normal 2 3 3 4 19" xfId="0"/>
    <cellStyle name="Normal 2 3 3 4 2" xfId="0"/>
    <cellStyle name="Normal 2 3 3 4 20" xfId="0"/>
    <cellStyle name="Normal 2 3 3 4 3" xfId="0"/>
    <cellStyle name="Normal 2 3 3 4 4" xfId="0"/>
    <cellStyle name="Normal 2 3 3 4 5" xfId="0"/>
    <cellStyle name="Normal 2 3 3 4 6" xfId="0"/>
    <cellStyle name="Normal 2 3 3 4 7" xfId="0"/>
    <cellStyle name="Normal 2 3 3 4 8" xfId="0"/>
    <cellStyle name="Normal 2 3 3 4 9" xfId="0"/>
    <cellStyle name="Normal 2 3 3 40" xfId="0"/>
    <cellStyle name="Normal 2 3 3 41" xfId="0"/>
    <cellStyle name="Normal 2 3 3 42" xfId="0"/>
    <cellStyle name="Normal 2 3 3 43" xfId="0"/>
    <cellStyle name="Normal 2 3 3 44" xfId="0"/>
    <cellStyle name="Normal 2 3 3 45" xfId="0"/>
    <cellStyle name="Normal 2 3 3 46" xfId="0"/>
    <cellStyle name="Normal 2 3 3 47" xfId="0"/>
    <cellStyle name="Normal 2 3 3 48" xfId="0"/>
    <cellStyle name="Normal 2 3 3 49" xfId="0"/>
    <cellStyle name="Normal 2 3 3 5" xfId="0"/>
    <cellStyle name="Normal 2 3 3 5 10" xfId="0"/>
    <cellStyle name="Normal 2 3 3 5 11" xfId="0"/>
    <cellStyle name="Normal 2 3 3 5 12" xfId="0"/>
    <cellStyle name="Normal 2 3 3 5 13" xfId="0"/>
    <cellStyle name="Normal 2 3 3 5 14" xfId="0"/>
    <cellStyle name="Normal 2 3 3 5 15" xfId="0"/>
    <cellStyle name="Normal 2 3 3 5 16" xfId="0"/>
    <cellStyle name="Normal 2 3 3 5 17" xfId="0"/>
    <cellStyle name="Normal 2 3 3 5 18" xfId="0"/>
    <cellStyle name="Normal 2 3 3 5 19" xfId="0"/>
    <cellStyle name="Normal 2 3 3 5 2" xfId="0"/>
    <cellStyle name="Normal 2 3 3 5 20" xfId="0"/>
    <cellStyle name="Normal 2 3 3 5 3" xfId="0"/>
    <cellStyle name="Normal 2 3 3 5 4" xfId="0"/>
    <cellStyle name="Normal 2 3 3 5 5" xfId="0"/>
    <cellStyle name="Normal 2 3 3 5 6" xfId="0"/>
    <cellStyle name="Normal 2 3 3 5 7" xfId="0"/>
    <cellStyle name="Normal 2 3 3 5 8" xfId="0"/>
    <cellStyle name="Normal 2 3 3 5 9" xfId="0"/>
    <cellStyle name="Normal 2 3 3 50" xfId="0"/>
    <cellStyle name="Normal 2 3 3 51" xfId="0"/>
    <cellStyle name="Normal 2 3 3 52" xfId="0"/>
    <cellStyle name="Normal 2 3 3 53" xfId="0"/>
    <cellStyle name="Normal 2 3 3 54" xfId="0"/>
    <cellStyle name="Normal 2 3 3 55" xfId="0"/>
    <cellStyle name="Normal 2 3 3 56" xfId="0"/>
    <cellStyle name="Normal 2 3 3 57" xfId="0"/>
    <cellStyle name="Normal 2 3 3 58" xfId="0"/>
    <cellStyle name="Normal 2 3 3 59" xfId="0"/>
    <cellStyle name="Normal 2 3 3 6" xfId="0"/>
    <cellStyle name="Normal 2 3 3 6 10" xfId="0"/>
    <cellStyle name="Normal 2 3 3 6 11" xfId="0"/>
    <cellStyle name="Normal 2 3 3 6 12" xfId="0"/>
    <cellStyle name="Normal 2 3 3 6 13" xfId="0"/>
    <cellStyle name="Normal 2 3 3 6 14" xfId="0"/>
    <cellStyle name="Normal 2 3 3 6 15" xfId="0"/>
    <cellStyle name="Normal 2 3 3 6 16" xfId="0"/>
    <cellStyle name="Normal 2 3 3 6 17" xfId="0"/>
    <cellStyle name="Normal 2 3 3 6 18" xfId="0"/>
    <cellStyle name="Normal 2 3 3 6 19" xfId="0"/>
    <cellStyle name="Normal 2 3 3 6 2" xfId="0"/>
    <cellStyle name="Normal 2 3 3 6 20" xfId="0"/>
    <cellStyle name="Normal 2 3 3 6 3" xfId="0"/>
    <cellStyle name="Normal 2 3 3 6 4" xfId="0"/>
    <cellStyle name="Normal 2 3 3 6 5" xfId="0"/>
    <cellStyle name="Normal 2 3 3 6 6" xfId="0"/>
    <cellStyle name="Normal 2 3 3 6 7" xfId="0"/>
    <cellStyle name="Normal 2 3 3 6 8" xfId="0"/>
    <cellStyle name="Normal 2 3 3 6 9" xfId="0"/>
    <cellStyle name="Normal 2 3 3 60" xfId="0"/>
    <cellStyle name="Normal 2 3 3 61" xfId="0"/>
    <cellStyle name="Normal 2 3 3 62" xfId="0"/>
    <cellStyle name="Normal 2 3 3 63" xfId="0"/>
    <cellStyle name="Normal 2 3 3 64" xfId="0"/>
    <cellStyle name="Normal 2 3 3 65" xfId="0"/>
    <cellStyle name="Normal 2 3 3 66" xfId="0"/>
    <cellStyle name="Normal 2 3 3 67" xfId="0"/>
    <cellStyle name="Normal 2 3 3 68" xfId="0"/>
    <cellStyle name="Normal 2 3 3 69" xfId="0"/>
    <cellStyle name="Normal 2 3 3 7" xfId="0"/>
    <cellStyle name="Normal 2 3 3 7 10" xfId="0"/>
    <cellStyle name="Normal 2 3 3 7 11" xfId="0"/>
    <cellStyle name="Normal 2 3 3 7 12" xfId="0"/>
    <cellStyle name="Normal 2 3 3 7 13" xfId="0"/>
    <cellStyle name="Normal 2 3 3 7 14" xfId="0"/>
    <cellStyle name="Normal 2 3 3 7 15" xfId="0"/>
    <cellStyle name="Normal 2 3 3 7 16" xfId="0"/>
    <cellStyle name="Normal 2 3 3 7 17" xfId="0"/>
    <cellStyle name="Normal 2 3 3 7 18" xfId="0"/>
    <cellStyle name="Normal 2 3 3 7 19" xfId="0"/>
    <cellStyle name="Normal 2 3 3 7 2" xfId="0"/>
    <cellStyle name="Normal 2 3 3 7 20" xfId="0"/>
    <cellStyle name="Normal 2 3 3 7 3" xfId="0"/>
    <cellStyle name="Normal 2 3 3 7 4" xfId="0"/>
    <cellStyle name="Normal 2 3 3 7 5" xfId="0"/>
    <cellStyle name="Normal 2 3 3 7 6" xfId="0"/>
    <cellStyle name="Normal 2 3 3 7 7" xfId="0"/>
    <cellStyle name="Normal 2 3 3 7 8" xfId="0"/>
    <cellStyle name="Normal 2 3 3 7 9" xfId="0"/>
    <cellStyle name="Normal 2 3 3 70" xfId="0"/>
    <cellStyle name="Normal 2 3 3 71" xfId="0"/>
    <cellStyle name="Normal 2 3 3 72" xfId="0"/>
    <cellStyle name="Normal 2 3 3 73" xfId="0"/>
    <cellStyle name="Normal 2 3 3 74" xfId="0"/>
    <cellStyle name="Normal 2 3 3 75" xfId="0"/>
    <cellStyle name="Normal 2 3 3 76" xfId="0"/>
    <cellStyle name="Normal 2 3 3 77" xfId="0"/>
    <cellStyle name="Normal 2 3 3 78" xfId="0"/>
    <cellStyle name="Normal 2 3 3 79" xfId="0"/>
    <cellStyle name="Normal 2 3 3 8" xfId="0"/>
    <cellStyle name="Normal 2 3 3 8 2" xfId="0"/>
    <cellStyle name="Normal 2 3 3 8 3" xfId="0"/>
    <cellStyle name="Normal 2 3 3 8 4" xfId="0"/>
    <cellStyle name="Normal 2 3 3 8 5" xfId="0"/>
    <cellStyle name="Normal 2 3 3 8 6" xfId="0"/>
    <cellStyle name="Normal 2 3 3 80" xfId="0"/>
    <cellStyle name="Normal 2 3 3 81" xfId="0"/>
    <cellStyle name="Normal 2 3 3 82" xfId="0"/>
    <cellStyle name="Normal 2 3 3 83" xfId="0"/>
    <cellStyle name="Normal 2 3 3 84" xfId="0"/>
    <cellStyle name="Normal 2 3 3 85" xfId="0"/>
    <cellStyle name="Normal 2 3 3 86" xfId="0"/>
    <cellStyle name="Normal 2 3 3 87" xfId="0"/>
    <cellStyle name="Normal 2 3 3 88" xfId="0"/>
    <cellStyle name="Normal 2 3 3 89" xfId="0"/>
    <cellStyle name="Normal 2 3 3 9" xfId="0"/>
    <cellStyle name="Normal 2 3 3 9 2" xfId="0"/>
    <cellStyle name="Normal 2 3 3 9 3" xfId="0"/>
    <cellStyle name="Normal 2 3 3 9 4" xfId="0"/>
    <cellStyle name="Normal 2 3 3 9 5" xfId="0"/>
    <cellStyle name="Normal 2 3 3 9 6" xfId="0"/>
    <cellStyle name="Normal 2 3 3 90" xfId="0"/>
    <cellStyle name="Normal 2 3 3 91" xfId="0"/>
    <cellStyle name="Normal 2 3 3 92" xfId="0"/>
    <cellStyle name="Normal 2 3 3 93" xfId="0"/>
    <cellStyle name="Normal 2 3 30" xfId="0"/>
    <cellStyle name="Normal 2 3 30 2" xfId="0"/>
    <cellStyle name="Normal 2 3 30 3" xfId="0"/>
    <cellStyle name="Normal 2 3 30 4" xfId="0"/>
    <cellStyle name="Normal 2 3 30 5" xfId="0"/>
    <cellStyle name="Normal 2 3 30 6" xfId="0"/>
    <cellStyle name="Normal 2 3 31" xfId="0"/>
    <cellStyle name="Normal 2 3 31 2" xfId="0"/>
    <cellStyle name="Normal 2 3 31 3" xfId="0"/>
    <cellStyle name="Normal 2 3 31 4" xfId="0"/>
    <cellStyle name="Normal 2 3 31 5" xfId="0"/>
    <cellStyle name="Normal 2 3 31 6" xfId="0"/>
    <cellStyle name="Normal 2 3 32" xfId="0"/>
    <cellStyle name="Normal 2 3 32 2" xfId="0"/>
    <cellStyle name="Normal 2 3 32 3" xfId="0"/>
    <cellStyle name="Normal 2 3 32 4" xfId="0"/>
    <cellStyle name="Normal 2 3 32 5" xfId="0"/>
    <cellStyle name="Normal 2 3 32 6" xfId="0"/>
    <cellStyle name="Normal 2 3 33" xfId="0"/>
    <cellStyle name="Normal 2 3 33 2" xfId="0"/>
    <cellStyle name="Normal 2 3 33 3" xfId="0"/>
    <cellStyle name="Normal 2 3 33 4" xfId="0"/>
    <cellStyle name="Normal 2 3 33 5" xfId="0"/>
    <cellStyle name="Normal 2 3 33 6" xfId="0"/>
    <cellStyle name="Normal 2 3 34" xfId="0"/>
    <cellStyle name="Normal 2 3 34 2" xfId="0"/>
    <cellStyle name="Normal 2 3 34 3" xfId="0"/>
    <cellStyle name="Normal 2 3 34 4" xfId="0"/>
    <cellStyle name="Normal 2 3 34 5" xfId="0"/>
    <cellStyle name="Normal 2 3 34 6" xfId="0"/>
    <cellStyle name="Normal 2 3 35" xfId="0"/>
    <cellStyle name="Normal 2 3 35 2" xfId="0"/>
    <cellStyle name="Normal 2 3 35 3" xfId="0"/>
    <cellStyle name="Normal 2 3 35 4" xfId="0"/>
    <cellStyle name="Normal 2 3 35 5" xfId="0"/>
    <cellStyle name="Normal 2 3 35 6" xfId="0"/>
    <cellStyle name="Normal 2 3 36" xfId="0"/>
    <cellStyle name="Normal 2 3 37" xfId="0"/>
    <cellStyle name="Normal 2 3 38" xfId="0"/>
    <cellStyle name="Normal 2 3 39" xfId="0"/>
    <cellStyle name="Normal 2 3 3_Planilha" xfId="0"/>
    <cellStyle name="Normal 2 3 4" xfId="0"/>
    <cellStyle name="Normal 2 3 4 10" xfId="0"/>
    <cellStyle name="Normal 2 3 4 11" xfId="0"/>
    <cellStyle name="Normal 2 3 4 12" xfId="0"/>
    <cellStyle name="Normal 2 3 4 13" xfId="0"/>
    <cellStyle name="Normal 2 3 4 14" xfId="0"/>
    <cellStyle name="Normal 2 3 4 15" xfId="0"/>
    <cellStyle name="Normal 2 3 4 16" xfId="0"/>
    <cellStyle name="Normal 2 3 4 17" xfId="0"/>
    <cellStyle name="Normal 2 3 4 18" xfId="0"/>
    <cellStyle name="Normal 2 3 4 19" xfId="0"/>
    <cellStyle name="Normal 2 3 4 2" xfId="0"/>
    <cellStyle name="Normal 2 3 4 20" xfId="0"/>
    <cellStyle name="Normal 2 3 4 3" xfId="0"/>
    <cellStyle name="Normal 2 3 4 4" xfId="0"/>
    <cellStyle name="Normal 2 3 4 5" xfId="0"/>
    <cellStyle name="Normal 2 3 4 6" xfId="0"/>
    <cellStyle name="Normal 2 3 4 7" xfId="0"/>
    <cellStyle name="Normal 2 3 4 8" xfId="0"/>
    <cellStyle name="Normal 2 3 4 9" xfId="0"/>
    <cellStyle name="Normal 2 3 40" xfId="0"/>
    <cellStyle name="Normal 2 3 41" xfId="0"/>
    <cellStyle name="Normal 2 3 42" xfId="0"/>
    <cellStyle name="Normal 2 3 43" xfId="0"/>
    <cellStyle name="Normal 2 3 44" xfId="0"/>
    <cellStyle name="Normal 2 3 45" xfId="0"/>
    <cellStyle name="Normal 2 3 46" xfId="0"/>
    <cellStyle name="Normal 2 3 47" xfId="0"/>
    <cellStyle name="Normal 2 3 48" xfId="0"/>
    <cellStyle name="Normal 2 3 49" xfId="0"/>
    <cellStyle name="Normal 2 3 5" xfId="0"/>
    <cellStyle name="Normal 2 3 5 10" xfId="0"/>
    <cellStyle name="Normal 2 3 5 11" xfId="0"/>
    <cellStyle name="Normal 2 3 5 12" xfId="0"/>
    <cellStyle name="Normal 2 3 5 13" xfId="0"/>
    <cellStyle name="Normal 2 3 5 14" xfId="0"/>
    <cellStyle name="Normal 2 3 5 15" xfId="0"/>
    <cellStyle name="Normal 2 3 5 16" xfId="0"/>
    <cellStyle name="Normal 2 3 5 17" xfId="0"/>
    <cellStyle name="Normal 2 3 5 18" xfId="0"/>
    <cellStyle name="Normal 2 3 5 19" xfId="0"/>
    <cellStyle name="Normal 2 3 5 2" xfId="0"/>
    <cellStyle name="Normal 2 3 5 20" xfId="0"/>
    <cellStyle name="Normal 2 3 5 3" xfId="0"/>
    <cellStyle name="Normal 2 3 5 4" xfId="0"/>
    <cellStyle name="Normal 2 3 5 5" xfId="0"/>
    <cellStyle name="Normal 2 3 5 6" xfId="0"/>
    <cellStyle name="Normal 2 3 5 7" xfId="0"/>
    <cellStyle name="Normal 2 3 5 8" xfId="0"/>
    <cellStyle name="Normal 2 3 5 9" xfId="0"/>
    <cellStyle name="Normal 2 3 50" xfId="0"/>
    <cellStyle name="Normal 2 3 51" xfId="0"/>
    <cellStyle name="Normal 2 3 52" xfId="0"/>
    <cellStyle name="Normal 2 3 53" xfId="0"/>
    <cellStyle name="Normal 2 3 54" xfId="0"/>
    <cellStyle name="Normal 2 3 55" xfId="0"/>
    <cellStyle name="Normal 2 3 56" xfId="0"/>
    <cellStyle name="Normal 2 3 57" xfId="0"/>
    <cellStyle name="Normal 2 3 58" xfId="0"/>
    <cellStyle name="Normal 2 3 59" xfId="0"/>
    <cellStyle name="Normal 2 3 6" xfId="0"/>
    <cellStyle name="Normal 2 3 6 10" xfId="0"/>
    <cellStyle name="Normal 2 3 6 11" xfId="0"/>
    <cellStyle name="Normal 2 3 6 12" xfId="0"/>
    <cellStyle name="Normal 2 3 6 13" xfId="0"/>
    <cellStyle name="Normal 2 3 6 14" xfId="0"/>
    <cellStyle name="Normal 2 3 6 15" xfId="0"/>
    <cellStyle name="Normal 2 3 6 16" xfId="0"/>
    <cellStyle name="Normal 2 3 6 17" xfId="0"/>
    <cellStyle name="Normal 2 3 6 18" xfId="0"/>
    <cellStyle name="Normal 2 3 6 19" xfId="0"/>
    <cellStyle name="Normal 2 3 6 2" xfId="0"/>
    <cellStyle name="Normal 2 3 6 20" xfId="0"/>
    <cellStyle name="Normal 2 3 6 3" xfId="0"/>
    <cellStyle name="Normal 2 3 6 4" xfId="0"/>
    <cellStyle name="Normal 2 3 6 5" xfId="0"/>
    <cellStyle name="Normal 2 3 6 6" xfId="0"/>
    <cellStyle name="Normal 2 3 6 7" xfId="0"/>
    <cellStyle name="Normal 2 3 6 8" xfId="0"/>
    <cellStyle name="Normal 2 3 6 9" xfId="0"/>
    <cellStyle name="Normal 2 3 60" xfId="0"/>
    <cellStyle name="Normal 2 3 61" xfId="0"/>
    <cellStyle name="Normal 2 3 62" xfId="0"/>
    <cellStyle name="Normal 2 3 63" xfId="0"/>
    <cellStyle name="Normal 2 3 64" xfId="0"/>
    <cellStyle name="Normal 2 3 65" xfId="0"/>
    <cellStyle name="Normal 2 3 66" xfId="0"/>
    <cellStyle name="Normal 2 3 67" xfId="0"/>
    <cellStyle name="Normal 2 3 68" xfId="0"/>
    <cellStyle name="Normal 2 3 69" xfId="0"/>
    <cellStyle name="Normal 2 3 7" xfId="0"/>
    <cellStyle name="Normal 2 3 7 10" xfId="0"/>
    <cellStyle name="Normal 2 3 7 11" xfId="0"/>
    <cellStyle name="Normal 2 3 7 12" xfId="0"/>
    <cellStyle name="Normal 2 3 7 13" xfId="0"/>
    <cellStyle name="Normal 2 3 7 14" xfId="0"/>
    <cellStyle name="Normal 2 3 7 15" xfId="0"/>
    <cellStyle name="Normal 2 3 7 16" xfId="0"/>
    <cellStyle name="Normal 2 3 7 17" xfId="0"/>
    <cellStyle name="Normal 2 3 7 18" xfId="0"/>
    <cellStyle name="Normal 2 3 7 19" xfId="0"/>
    <cellStyle name="Normal 2 3 7 2" xfId="0"/>
    <cellStyle name="Normal 2 3 7 20" xfId="0"/>
    <cellStyle name="Normal 2 3 7 3" xfId="0"/>
    <cellStyle name="Normal 2 3 7 4" xfId="0"/>
    <cellStyle name="Normal 2 3 7 5" xfId="0"/>
    <cellStyle name="Normal 2 3 7 6" xfId="0"/>
    <cellStyle name="Normal 2 3 7 7" xfId="0"/>
    <cellStyle name="Normal 2 3 7 8" xfId="0"/>
    <cellStyle name="Normal 2 3 7 9" xfId="0"/>
    <cellStyle name="Normal 2 3 70" xfId="0"/>
    <cellStyle name="Normal 2 3 71" xfId="0"/>
    <cellStyle name="Normal 2 3 72" xfId="0"/>
    <cellStyle name="Normal 2 3 73" xfId="0"/>
    <cellStyle name="Normal 2 3 74" xfId="0"/>
    <cellStyle name="Normal 2 3 75" xfId="0"/>
    <cellStyle name="Normal 2 3 76" xfId="0"/>
    <cellStyle name="Normal 2 3 77" xfId="0"/>
    <cellStyle name="Normal 2 3 78" xfId="0"/>
    <cellStyle name="Normal 2 3 79" xfId="0"/>
    <cellStyle name="Normal 2 3 8" xfId="0"/>
    <cellStyle name="Normal 2 3 8 10" xfId="0"/>
    <cellStyle name="Normal 2 3 8 11" xfId="0"/>
    <cellStyle name="Normal 2 3 8 12" xfId="0"/>
    <cellStyle name="Normal 2 3 8 13" xfId="0"/>
    <cellStyle name="Normal 2 3 8 14" xfId="0"/>
    <cellStyle name="Normal 2 3 8 15" xfId="0"/>
    <cellStyle name="Normal 2 3 8 16" xfId="0"/>
    <cellStyle name="Normal 2 3 8 17" xfId="0"/>
    <cellStyle name="Normal 2 3 8 18" xfId="0"/>
    <cellStyle name="Normal 2 3 8 19" xfId="0"/>
    <cellStyle name="Normal 2 3 8 2" xfId="0"/>
    <cellStyle name="Normal 2 3 8 20" xfId="0"/>
    <cellStyle name="Normal 2 3 8 3" xfId="0"/>
    <cellStyle name="Normal 2 3 8 4" xfId="0"/>
    <cellStyle name="Normal 2 3 8 5" xfId="0"/>
    <cellStyle name="Normal 2 3 8 6" xfId="0"/>
    <cellStyle name="Normal 2 3 8 7" xfId="0"/>
    <cellStyle name="Normal 2 3 8 8" xfId="0"/>
    <cellStyle name="Normal 2 3 8 9" xfId="0"/>
    <cellStyle name="Normal 2 3 80" xfId="0"/>
    <cellStyle name="Normal 2 3 81" xfId="0"/>
    <cellStyle name="Normal 2 3 82" xfId="0"/>
    <cellStyle name="Normal 2 3 83" xfId="0"/>
    <cellStyle name="Normal 2 3 84" xfId="0"/>
    <cellStyle name="Normal 2 3 85" xfId="0"/>
    <cellStyle name="Normal 2 3 86" xfId="0"/>
    <cellStyle name="Normal 2 3 87" xfId="0"/>
    <cellStyle name="Normal 2 3 88" xfId="0"/>
    <cellStyle name="Normal 2 3 89" xfId="0"/>
    <cellStyle name="Normal 2 3 9" xfId="0"/>
    <cellStyle name="Normal 2 3 9 10" xfId="0"/>
    <cellStyle name="Normal 2 3 9 11" xfId="0"/>
    <cellStyle name="Normal 2 3 9 12" xfId="0"/>
    <cellStyle name="Normal 2 3 9 13" xfId="0"/>
    <cellStyle name="Normal 2 3 9 14" xfId="0"/>
    <cellStyle name="Normal 2 3 9 15" xfId="0"/>
    <cellStyle name="Normal 2 3 9 16" xfId="0"/>
    <cellStyle name="Normal 2 3 9 17" xfId="0"/>
    <cellStyle name="Normal 2 3 9 18" xfId="0"/>
    <cellStyle name="Normal 2 3 9 19" xfId="0"/>
    <cellStyle name="Normal 2 3 9 2" xfId="0"/>
    <cellStyle name="Normal 2 3 9 20" xfId="0"/>
    <cellStyle name="Normal 2 3 9 3" xfId="0"/>
    <cellStyle name="Normal 2 3 9 4" xfId="0"/>
    <cellStyle name="Normal 2 3 9 5" xfId="0"/>
    <cellStyle name="Normal 2 3 9 6" xfId="0"/>
    <cellStyle name="Normal 2 3 9 7" xfId="0"/>
    <cellStyle name="Normal 2 3 9 8" xfId="0"/>
    <cellStyle name="Normal 2 3 9 9" xfId="0"/>
    <cellStyle name="Normal 2 3 90" xfId="0"/>
    <cellStyle name="Normal 2 3 91" xfId="0"/>
    <cellStyle name="Normal 2 3 92" xfId="0"/>
    <cellStyle name="Normal 2 3 93" xfId="0"/>
    <cellStyle name="Normal 2 3 94" xfId="0"/>
    <cellStyle name="Normal 2 3 95" xfId="0"/>
    <cellStyle name="Normal 2 30" xfId="0"/>
    <cellStyle name="Normal 2 30 10" xfId="0"/>
    <cellStyle name="Normal 2 30 10 2" xfId="0"/>
    <cellStyle name="Normal 2 30 10 3" xfId="0"/>
    <cellStyle name="Normal 2 30 10 4" xfId="0"/>
    <cellStyle name="Normal 2 30 10 5" xfId="0"/>
    <cellStyle name="Normal 2 30 10 6" xfId="0"/>
    <cellStyle name="Normal 2 30 11" xfId="0"/>
    <cellStyle name="Normal 2 30 11 2" xfId="0"/>
    <cellStyle name="Normal 2 30 11 3" xfId="0"/>
    <cellStyle name="Normal 2 30 11 4" xfId="0"/>
    <cellStyle name="Normal 2 30 11 5" xfId="0"/>
    <cellStyle name="Normal 2 30 11 6" xfId="0"/>
    <cellStyle name="Normal 2 30 12" xfId="0"/>
    <cellStyle name="Normal 2 30 12 2" xfId="0"/>
    <cellStyle name="Normal 2 30 12 3" xfId="0"/>
    <cellStyle name="Normal 2 30 12 4" xfId="0"/>
    <cellStyle name="Normal 2 30 12 5" xfId="0"/>
    <cellStyle name="Normal 2 30 12 6" xfId="0"/>
    <cellStyle name="Normal 2 30 13" xfId="0"/>
    <cellStyle name="Normal 2 30 13 2" xfId="0"/>
    <cellStyle name="Normal 2 30 13 3" xfId="0"/>
    <cellStyle name="Normal 2 30 13 4" xfId="0"/>
    <cellStyle name="Normal 2 30 13 5" xfId="0"/>
    <cellStyle name="Normal 2 30 13 6" xfId="0"/>
    <cellStyle name="Normal 2 30 14" xfId="0"/>
    <cellStyle name="Normal 2 30 14 2" xfId="0"/>
    <cellStyle name="Normal 2 30 14 3" xfId="0"/>
    <cellStyle name="Normal 2 30 14 4" xfId="0"/>
    <cellStyle name="Normal 2 30 14 5" xfId="0"/>
    <cellStyle name="Normal 2 30 14 6" xfId="0"/>
    <cellStyle name="Normal 2 30 15" xfId="0"/>
    <cellStyle name="Normal 2 30 15 2" xfId="0"/>
    <cellStyle name="Normal 2 30 15 3" xfId="0"/>
    <cellStyle name="Normal 2 30 15 4" xfId="0"/>
    <cellStyle name="Normal 2 30 15 5" xfId="0"/>
    <cellStyle name="Normal 2 30 15 6" xfId="0"/>
    <cellStyle name="Normal 2 30 16" xfId="0"/>
    <cellStyle name="Normal 2 30 16 2" xfId="0"/>
    <cellStyle name="Normal 2 30 16 3" xfId="0"/>
    <cellStyle name="Normal 2 30 16 4" xfId="0"/>
    <cellStyle name="Normal 2 30 16 5" xfId="0"/>
    <cellStyle name="Normal 2 30 16 6" xfId="0"/>
    <cellStyle name="Normal 2 30 17" xfId="0"/>
    <cellStyle name="Normal 2 30 17 2" xfId="0"/>
    <cellStyle name="Normal 2 30 17 3" xfId="0"/>
    <cellStyle name="Normal 2 30 17 4" xfId="0"/>
    <cellStyle name="Normal 2 30 17 5" xfId="0"/>
    <cellStyle name="Normal 2 30 17 6" xfId="0"/>
    <cellStyle name="Normal 2 30 18" xfId="0"/>
    <cellStyle name="Normal 2 30 18 2" xfId="0"/>
    <cellStyle name="Normal 2 30 18 3" xfId="0"/>
    <cellStyle name="Normal 2 30 18 4" xfId="0"/>
    <cellStyle name="Normal 2 30 18 5" xfId="0"/>
    <cellStyle name="Normal 2 30 18 6" xfId="0"/>
    <cellStyle name="Normal 2 30 19" xfId="0"/>
    <cellStyle name="Normal 2 30 19 2" xfId="0"/>
    <cellStyle name="Normal 2 30 19 3" xfId="0"/>
    <cellStyle name="Normal 2 30 19 4" xfId="0"/>
    <cellStyle name="Normal 2 30 19 5" xfId="0"/>
    <cellStyle name="Normal 2 30 19 6" xfId="0"/>
    <cellStyle name="Normal 2 30 2" xfId="0"/>
    <cellStyle name="Normal 2 30 2 10" xfId="0"/>
    <cellStyle name="Normal 2 30 2 11" xfId="0"/>
    <cellStyle name="Normal 2 30 2 12" xfId="0"/>
    <cellStyle name="Normal 2 30 2 13" xfId="0"/>
    <cellStyle name="Normal 2 30 2 14" xfId="0"/>
    <cellStyle name="Normal 2 30 2 15" xfId="0"/>
    <cellStyle name="Normal 2 30 2 16" xfId="0"/>
    <cellStyle name="Normal 2 30 2 17" xfId="0"/>
    <cellStyle name="Normal 2 30 2 18" xfId="0"/>
    <cellStyle name="Normal 2 30 2 19" xfId="0"/>
    <cellStyle name="Normal 2 30 2 2" xfId="0"/>
    <cellStyle name="Normal 2 30 2 20" xfId="0"/>
    <cellStyle name="Normal 2 30 2 3" xfId="0"/>
    <cellStyle name="Normal 2 30 2 4" xfId="0"/>
    <cellStyle name="Normal 2 30 2 5" xfId="0"/>
    <cellStyle name="Normal 2 30 2 6" xfId="0"/>
    <cellStyle name="Normal 2 30 2 7" xfId="0"/>
    <cellStyle name="Normal 2 30 2 8" xfId="0"/>
    <cellStyle name="Normal 2 30 2 9" xfId="0"/>
    <cellStyle name="Normal 2 30 20" xfId="0"/>
    <cellStyle name="Normal 2 30 20 2" xfId="0"/>
    <cellStyle name="Normal 2 30 20 3" xfId="0"/>
    <cellStyle name="Normal 2 30 20 4" xfId="0"/>
    <cellStyle name="Normal 2 30 20 5" xfId="0"/>
    <cellStyle name="Normal 2 30 20 6" xfId="0"/>
    <cellStyle name="Normal 2 30 21" xfId="0"/>
    <cellStyle name="Normal 2 30 21 2" xfId="0"/>
    <cellStyle name="Normal 2 30 21 3" xfId="0"/>
    <cellStyle name="Normal 2 30 21 4" xfId="0"/>
    <cellStyle name="Normal 2 30 21 5" xfId="0"/>
    <cellStyle name="Normal 2 30 21 6" xfId="0"/>
    <cellStyle name="Normal 2 30 22" xfId="0"/>
    <cellStyle name="Normal 2 30 22 2" xfId="0"/>
    <cellStyle name="Normal 2 30 22 3" xfId="0"/>
    <cellStyle name="Normal 2 30 22 4" xfId="0"/>
    <cellStyle name="Normal 2 30 22 5" xfId="0"/>
    <cellStyle name="Normal 2 30 22 6" xfId="0"/>
    <cellStyle name="Normal 2 30 23" xfId="0"/>
    <cellStyle name="Normal 2 30 23 2" xfId="0"/>
    <cellStyle name="Normal 2 30 23 3" xfId="0"/>
    <cellStyle name="Normal 2 30 23 4" xfId="0"/>
    <cellStyle name="Normal 2 30 23 5" xfId="0"/>
    <cellStyle name="Normal 2 30 23 6" xfId="0"/>
    <cellStyle name="Normal 2 30 24" xfId="0"/>
    <cellStyle name="Normal 2 30 24 2" xfId="0"/>
    <cellStyle name="Normal 2 30 24 3" xfId="0"/>
    <cellStyle name="Normal 2 30 24 4" xfId="0"/>
    <cellStyle name="Normal 2 30 24 5" xfId="0"/>
    <cellStyle name="Normal 2 30 24 6" xfId="0"/>
    <cellStyle name="Normal 2 30 25" xfId="0"/>
    <cellStyle name="Normal 2 30 25 2" xfId="0"/>
    <cellStyle name="Normal 2 30 25 3" xfId="0"/>
    <cellStyle name="Normal 2 30 25 4" xfId="0"/>
    <cellStyle name="Normal 2 30 25 5" xfId="0"/>
    <cellStyle name="Normal 2 30 25 6" xfId="0"/>
    <cellStyle name="Normal 2 30 26" xfId="0"/>
    <cellStyle name="Normal 2 30 26 2" xfId="0"/>
    <cellStyle name="Normal 2 30 26 3" xfId="0"/>
    <cellStyle name="Normal 2 30 26 4" xfId="0"/>
    <cellStyle name="Normal 2 30 26 5" xfId="0"/>
    <cellStyle name="Normal 2 30 26 6" xfId="0"/>
    <cellStyle name="Normal 2 30 27" xfId="0"/>
    <cellStyle name="Normal 2 30 27 2" xfId="0"/>
    <cellStyle name="Normal 2 30 27 3" xfId="0"/>
    <cellStyle name="Normal 2 30 27 4" xfId="0"/>
    <cellStyle name="Normal 2 30 27 5" xfId="0"/>
    <cellStyle name="Normal 2 30 27 6" xfId="0"/>
    <cellStyle name="Normal 2 30 28" xfId="0"/>
    <cellStyle name="Normal 2 30 28 2" xfId="0"/>
    <cellStyle name="Normal 2 30 28 3" xfId="0"/>
    <cellStyle name="Normal 2 30 28 4" xfId="0"/>
    <cellStyle name="Normal 2 30 28 5" xfId="0"/>
    <cellStyle name="Normal 2 30 28 6" xfId="0"/>
    <cellStyle name="Normal 2 30 29" xfId="0"/>
    <cellStyle name="Normal 2 30 29 2" xfId="0"/>
    <cellStyle name="Normal 2 30 29 3" xfId="0"/>
    <cellStyle name="Normal 2 30 29 4" xfId="0"/>
    <cellStyle name="Normal 2 30 29 5" xfId="0"/>
    <cellStyle name="Normal 2 30 29 6" xfId="0"/>
    <cellStyle name="Normal 2 30 3" xfId="0"/>
    <cellStyle name="Normal 2 30 3 10" xfId="0"/>
    <cellStyle name="Normal 2 30 3 11" xfId="0"/>
    <cellStyle name="Normal 2 30 3 12" xfId="0"/>
    <cellStyle name="Normal 2 30 3 13" xfId="0"/>
    <cellStyle name="Normal 2 30 3 14" xfId="0"/>
    <cellStyle name="Normal 2 30 3 15" xfId="0"/>
    <cellStyle name="Normal 2 30 3 16" xfId="0"/>
    <cellStyle name="Normal 2 30 3 17" xfId="0"/>
    <cellStyle name="Normal 2 30 3 18" xfId="0"/>
    <cellStyle name="Normal 2 30 3 19" xfId="0"/>
    <cellStyle name="Normal 2 30 3 2" xfId="0"/>
    <cellStyle name="Normal 2 30 3 20" xfId="0"/>
    <cellStyle name="Normal 2 30 3 3" xfId="0"/>
    <cellStyle name="Normal 2 30 3 4" xfId="0"/>
    <cellStyle name="Normal 2 30 3 5" xfId="0"/>
    <cellStyle name="Normal 2 30 3 6" xfId="0"/>
    <cellStyle name="Normal 2 30 3 7" xfId="0"/>
    <cellStyle name="Normal 2 30 3 8" xfId="0"/>
    <cellStyle name="Normal 2 30 3 9" xfId="0"/>
    <cellStyle name="Normal 2 30 30" xfId="0"/>
    <cellStyle name="Normal 2 30 30 2" xfId="0"/>
    <cellStyle name="Normal 2 30 30 3" xfId="0"/>
    <cellStyle name="Normal 2 30 30 4" xfId="0"/>
    <cellStyle name="Normal 2 30 30 5" xfId="0"/>
    <cellStyle name="Normal 2 30 30 6" xfId="0"/>
    <cellStyle name="Normal 2 30 31" xfId="0"/>
    <cellStyle name="Normal 2 30 31 2" xfId="0"/>
    <cellStyle name="Normal 2 30 31 3" xfId="0"/>
    <cellStyle name="Normal 2 30 31 4" xfId="0"/>
    <cellStyle name="Normal 2 30 31 5" xfId="0"/>
    <cellStyle name="Normal 2 30 31 6" xfId="0"/>
    <cellStyle name="Normal 2 30 32" xfId="0"/>
    <cellStyle name="Normal 2 30 32 2" xfId="0"/>
    <cellStyle name="Normal 2 30 32 3" xfId="0"/>
    <cellStyle name="Normal 2 30 32 4" xfId="0"/>
    <cellStyle name="Normal 2 30 32 5" xfId="0"/>
    <cellStyle name="Normal 2 30 32 6" xfId="0"/>
    <cellStyle name="Normal 2 30 33" xfId="0"/>
    <cellStyle name="Normal 2 30 33 2" xfId="0"/>
    <cellStyle name="Normal 2 30 33 3" xfId="0"/>
    <cellStyle name="Normal 2 30 33 4" xfId="0"/>
    <cellStyle name="Normal 2 30 33 5" xfId="0"/>
    <cellStyle name="Normal 2 30 33 6" xfId="0"/>
    <cellStyle name="Normal 2 30 34" xfId="0"/>
    <cellStyle name="Normal 2 30 35" xfId="0"/>
    <cellStyle name="Normal 2 30 36" xfId="0"/>
    <cellStyle name="Normal 2 30 37" xfId="0"/>
    <cellStyle name="Normal 2 30 38" xfId="0"/>
    <cellStyle name="Normal 2 30 39" xfId="0"/>
    <cellStyle name="Normal 2 30 4" xfId="0"/>
    <cellStyle name="Normal 2 30 4 10" xfId="0"/>
    <cellStyle name="Normal 2 30 4 11" xfId="0"/>
    <cellStyle name="Normal 2 30 4 12" xfId="0"/>
    <cellStyle name="Normal 2 30 4 13" xfId="0"/>
    <cellStyle name="Normal 2 30 4 14" xfId="0"/>
    <cellStyle name="Normal 2 30 4 15" xfId="0"/>
    <cellStyle name="Normal 2 30 4 16" xfId="0"/>
    <cellStyle name="Normal 2 30 4 17" xfId="0"/>
    <cellStyle name="Normal 2 30 4 18" xfId="0"/>
    <cellStyle name="Normal 2 30 4 19" xfId="0"/>
    <cellStyle name="Normal 2 30 4 2" xfId="0"/>
    <cellStyle name="Normal 2 30 4 20" xfId="0"/>
    <cellStyle name="Normal 2 30 4 3" xfId="0"/>
    <cellStyle name="Normal 2 30 4 4" xfId="0"/>
    <cellStyle name="Normal 2 30 4 5" xfId="0"/>
    <cellStyle name="Normal 2 30 4 6" xfId="0"/>
    <cellStyle name="Normal 2 30 4 7" xfId="0"/>
    <cellStyle name="Normal 2 30 4 8" xfId="0"/>
    <cellStyle name="Normal 2 30 4 9" xfId="0"/>
    <cellStyle name="Normal 2 30 40" xfId="0"/>
    <cellStyle name="Normal 2 30 41" xfId="0"/>
    <cellStyle name="Normal 2 30 42" xfId="0"/>
    <cellStyle name="Normal 2 30 43" xfId="0"/>
    <cellStyle name="Normal 2 30 44" xfId="0"/>
    <cellStyle name="Normal 2 30 45" xfId="0"/>
    <cellStyle name="Normal 2 30 46" xfId="0"/>
    <cellStyle name="Normal 2 30 47" xfId="0"/>
    <cellStyle name="Normal 2 30 48" xfId="0"/>
    <cellStyle name="Normal 2 30 49" xfId="0"/>
    <cellStyle name="Normal 2 30 5" xfId="0"/>
    <cellStyle name="Normal 2 30 5 10" xfId="0"/>
    <cellStyle name="Normal 2 30 5 11" xfId="0"/>
    <cellStyle name="Normal 2 30 5 12" xfId="0"/>
    <cellStyle name="Normal 2 30 5 13" xfId="0"/>
    <cellStyle name="Normal 2 30 5 14" xfId="0"/>
    <cellStyle name="Normal 2 30 5 15" xfId="0"/>
    <cellStyle name="Normal 2 30 5 16" xfId="0"/>
    <cellStyle name="Normal 2 30 5 17" xfId="0"/>
    <cellStyle name="Normal 2 30 5 18" xfId="0"/>
    <cellStyle name="Normal 2 30 5 19" xfId="0"/>
    <cellStyle name="Normal 2 30 5 2" xfId="0"/>
    <cellStyle name="Normal 2 30 5 20" xfId="0"/>
    <cellStyle name="Normal 2 30 5 3" xfId="0"/>
    <cellStyle name="Normal 2 30 5 4" xfId="0"/>
    <cellStyle name="Normal 2 30 5 5" xfId="0"/>
    <cellStyle name="Normal 2 30 5 6" xfId="0"/>
    <cellStyle name="Normal 2 30 5 7" xfId="0"/>
    <cellStyle name="Normal 2 30 5 8" xfId="0"/>
    <cellStyle name="Normal 2 30 5 9" xfId="0"/>
    <cellStyle name="Normal 2 30 50" xfId="0"/>
    <cellStyle name="Normal 2 30 51" xfId="0"/>
    <cellStyle name="Normal 2 30 52" xfId="0"/>
    <cellStyle name="Normal 2 30 53" xfId="0"/>
    <cellStyle name="Normal 2 30 54" xfId="0"/>
    <cellStyle name="Normal 2 30 55" xfId="0"/>
    <cellStyle name="Normal 2 30 56" xfId="0"/>
    <cellStyle name="Normal 2 30 57" xfId="0"/>
    <cellStyle name="Normal 2 30 58" xfId="0"/>
    <cellStyle name="Normal 2 30 59" xfId="0"/>
    <cellStyle name="Normal 2 30 6" xfId="0"/>
    <cellStyle name="Normal 2 30 6 10" xfId="0"/>
    <cellStyle name="Normal 2 30 6 11" xfId="0"/>
    <cellStyle name="Normal 2 30 6 12" xfId="0"/>
    <cellStyle name="Normal 2 30 6 13" xfId="0"/>
    <cellStyle name="Normal 2 30 6 14" xfId="0"/>
    <cellStyle name="Normal 2 30 6 15" xfId="0"/>
    <cellStyle name="Normal 2 30 6 16" xfId="0"/>
    <cellStyle name="Normal 2 30 6 17" xfId="0"/>
    <cellStyle name="Normal 2 30 6 18" xfId="0"/>
    <cellStyle name="Normal 2 30 6 19" xfId="0"/>
    <cellStyle name="Normal 2 30 6 2" xfId="0"/>
    <cellStyle name="Normal 2 30 6 20" xfId="0"/>
    <cellStyle name="Normal 2 30 6 3" xfId="0"/>
    <cellStyle name="Normal 2 30 6 4" xfId="0"/>
    <cellStyle name="Normal 2 30 6 5" xfId="0"/>
    <cellStyle name="Normal 2 30 6 6" xfId="0"/>
    <cellStyle name="Normal 2 30 6 7" xfId="0"/>
    <cellStyle name="Normal 2 30 6 8" xfId="0"/>
    <cellStyle name="Normal 2 30 6 9" xfId="0"/>
    <cellStyle name="Normal 2 30 60" xfId="0"/>
    <cellStyle name="Normal 2 30 61" xfId="0"/>
    <cellStyle name="Normal 2 30 62" xfId="0"/>
    <cellStyle name="Normal 2 30 63" xfId="0"/>
    <cellStyle name="Normal 2 30 64" xfId="0"/>
    <cellStyle name="Normal 2 30 65" xfId="0"/>
    <cellStyle name="Normal 2 30 66" xfId="0"/>
    <cellStyle name="Normal 2 30 67" xfId="0"/>
    <cellStyle name="Normal 2 30 68" xfId="0"/>
    <cellStyle name="Normal 2 30 69" xfId="0"/>
    <cellStyle name="Normal 2 30 7" xfId="0"/>
    <cellStyle name="Normal 2 30 7 10" xfId="0"/>
    <cellStyle name="Normal 2 30 7 11" xfId="0"/>
    <cellStyle name="Normal 2 30 7 12" xfId="0"/>
    <cellStyle name="Normal 2 30 7 13" xfId="0"/>
    <cellStyle name="Normal 2 30 7 14" xfId="0"/>
    <cellStyle name="Normal 2 30 7 15" xfId="0"/>
    <cellStyle name="Normal 2 30 7 16" xfId="0"/>
    <cellStyle name="Normal 2 30 7 17" xfId="0"/>
    <cellStyle name="Normal 2 30 7 18" xfId="0"/>
    <cellStyle name="Normal 2 30 7 19" xfId="0"/>
    <cellStyle name="Normal 2 30 7 2" xfId="0"/>
    <cellStyle name="Normal 2 30 7 20" xfId="0"/>
    <cellStyle name="Normal 2 30 7 3" xfId="0"/>
    <cellStyle name="Normal 2 30 7 4" xfId="0"/>
    <cellStyle name="Normal 2 30 7 5" xfId="0"/>
    <cellStyle name="Normal 2 30 7 6" xfId="0"/>
    <cellStyle name="Normal 2 30 7 7" xfId="0"/>
    <cellStyle name="Normal 2 30 7 8" xfId="0"/>
    <cellStyle name="Normal 2 30 7 9" xfId="0"/>
    <cellStyle name="Normal 2 30 70" xfId="0"/>
    <cellStyle name="Normal 2 30 71" xfId="0"/>
    <cellStyle name="Normal 2 30 72" xfId="0"/>
    <cellStyle name="Normal 2 30 73" xfId="0"/>
    <cellStyle name="Normal 2 30 74" xfId="0"/>
    <cellStyle name="Normal 2 30 75" xfId="0"/>
    <cellStyle name="Normal 2 30 76" xfId="0"/>
    <cellStyle name="Normal 2 30 77" xfId="0"/>
    <cellStyle name="Normal 2 30 78" xfId="0"/>
    <cellStyle name="Normal 2 30 79" xfId="0"/>
    <cellStyle name="Normal 2 30 8" xfId="0"/>
    <cellStyle name="Normal 2 30 8 2" xfId="0"/>
    <cellStyle name="Normal 2 30 8 3" xfId="0"/>
    <cellStyle name="Normal 2 30 8 4" xfId="0"/>
    <cellStyle name="Normal 2 30 8 5" xfId="0"/>
    <cellStyle name="Normal 2 30 8 6" xfId="0"/>
    <cellStyle name="Normal 2 30 80" xfId="0"/>
    <cellStyle name="Normal 2 30 81" xfId="0"/>
    <cellStyle name="Normal 2 30 82" xfId="0"/>
    <cellStyle name="Normal 2 30 83" xfId="0"/>
    <cellStyle name="Normal 2 30 84" xfId="0"/>
    <cellStyle name="Normal 2 30 85" xfId="0"/>
    <cellStyle name="Normal 2 30 86" xfId="0"/>
    <cellStyle name="Normal 2 30 87" xfId="0"/>
    <cellStyle name="Normal 2 30 88" xfId="0"/>
    <cellStyle name="Normal 2 30 89" xfId="0"/>
    <cellStyle name="Normal 2 30 9" xfId="0"/>
    <cellStyle name="Normal 2 30 9 2" xfId="0"/>
    <cellStyle name="Normal 2 30 9 3" xfId="0"/>
    <cellStyle name="Normal 2 30 9 4" xfId="0"/>
    <cellStyle name="Normal 2 30 9 5" xfId="0"/>
    <cellStyle name="Normal 2 30 9 6" xfId="0"/>
    <cellStyle name="Normal 2 30 90" xfId="0"/>
    <cellStyle name="Normal 2 30 91" xfId="0"/>
    <cellStyle name="Normal 2 30 92" xfId="0"/>
    <cellStyle name="Normal 2 30 93" xfId="0"/>
    <cellStyle name="Normal 2 30_Planilha" xfId="0"/>
    <cellStyle name="Normal 2 31" xfId="0"/>
    <cellStyle name="Normal 2 31 10" xfId="0"/>
    <cellStyle name="Normal 2 31 10 2" xfId="0"/>
    <cellStyle name="Normal 2 31 10 3" xfId="0"/>
    <cellStyle name="Normal 2 31 10 4" xfId="0"/>
    <cellStyle name="Normal 2 31 10 5" xfId="0"/>
    <cellStyle name="Normal 2 31 10 6" xfId="0"/>
    <cellStyle name="Normal 2 31 11" xfId="0"/>
    <cellStyle name="Normal 2 31 11 2" xfId="0"/>
    <cellStyle name="Normal 2 31 11 3" xfId="0"/>
    <cellStyle name="Normal 2 31 11 4" xfId="0"/>
    <cellStyle name="Normal 2 31 11 5" xfId="0"/>
    <cellStyle name="Normal 2 31 11 6" xfId="0"/>
    <cellStyle name="Normal 2 31 12" xfId="0"/>
    <cellStyle name="Normal 2 31 12 2" xfId="0"/>
    <cellStyle name="Normal 2 31 12 3" xfId="0"/>
    <cellStyle name="Normal 2 31 12 4" xfId="0"/>
    <cellStyle name="Normal 2 31 12 5" xfId="0"/>
    <cellStyle name="Normal 2 31 12 6" xfId="0"/>
    <cellStyle name="Normal 2 31 13" xfId="0"/>
    <cellStyle name="Normal 2 31 13 2" xfId="0"/>
    <cellStyle name="Normal 2 31 13 3" xfId="0"/>
    <cellStyle name="Normal 2 31 13 4" xfId="0"/>
    <cellStyle name="Normal 2 31 13 5" xfId="0"/>
    <cellStyle name="Normal 2 31 13 6" xfId="0"/>
    <cellStyle name="Normal 2 31 14" xfId="0"/>
    <cellStyle name="Normal 2 31 14 2" xfId="0"/>
    <cellStyle name="Normal 2 31 14 3" xfId="0"/>
    <cellStyle name="Normal 2 31 14 4" xfId="0"/>
    <cellStyle name="Normal 2 31 14 5" xfId="0"/>
    <cellStyle name="Normal 2 31 14 6" xfId="0"/>
    <cellStyle name="Normal 2 31 15" xfId="0"/>
    <cellStyle name="Normal 2 31 15 2" xfId="0"/>
    <cellStyle name="Normal 2 31 15 3" xfId="0"/>
    <cellStyle name="Normal 2 31 15 4" xfId="0"/>
    <cellStyle name="Normal 2 31 15 5" xfId="0"/>
    <cellStyle name="Normal 2 31 15 6" xfId="0"/>
    <cellStyle name="Normal 2 31 16" xfId="0"/>
    <cellStyle name="Normal 2 31 16 2" xfId="0"/>
    <cellStyle name="Normal 2 31 16 3" xfId="0"/>
    <cellStyle name="Normal 2 31 16 4" xfId="0"/>
    <cellStyle name="Normal 2 31 16 5" xfId="0"/>
    <cellStyle name="Normal 2 31 16 6" xfId="0"/>
    <cellStyle name="Normal 2 31 17" xfId="0"/>
    <cellStyle name="Normal 2 31 17 2" xfId="0"/>
    <cellStyle name="Normal 2 31 17 3" xfId="0"/>
    <cellStyle name="Normal 2 31 17 4" xfId="0"/>
    <cellStyle name="Normal 2 31 17 5" xfId="0"/>
    <cellStyle name="Normal 2 31 17 6" xfId="0"/>
    <cellStyle name="Normal 2 31 18" xfId="0"/>
    <cellStyle name="Normal 2 31 18 2" xfId="0"/>
    <cellStyle name="Normal 2 31 18 3" xfId="0"/>
    <cellStyle name="Normal 2 31 18 4" xfId="0"/>
    <cellStyle name="Normal 2 31 18 5" xfId="0"/>
    <cellStyle name="Normal 2 31 18 6" xfId="0"/>
    <cellStyle name="Normal 2 31 19" xfId="0"/>
    <cellStyle name="Normal 2 31 19 2" xfId="0"/>
    <cellStyle name="Normal 2 31 19 3" xfId="0"/>
    <cellStyle name="Normal 2 31 19 4" xfId="0"/>
    <cellStyle name="Normal 2 31 19 5" xfId="0"/>
    <cellStyle name="Normal 2 31 19 6" xfId="0"/>
    <cellStyle name="Normal 2 31 2" xfId="0"/>
    <cellStyle name="Normal 2 31 2 10" xfId="0"/>
    <cellStyle name="Normal 2 31 2 11" xfId="0"/>
    <cellStyle name="Normal 2 31 2 12" xfId="0"/>
    <cellStyle name="Normal 2 31 2 13" xfId="0"/>
    <cellStyle name="Normal 2 31 2 14" xfId="0"/>
    <cellStyle name="Normal 2 31 2 15" xfId="0"/>
    <cellStyle name="Normal 2 31 2 16" xfId="0"/>
    <cellStyle name="Normal 2 31 2 17" xfId="0"/>
    <cellStyle name="Normal 2 31 2 18" xfId="0"/>
    <cellStyle name="Normal 2 31 2 19" xfId="0"/>
    <cellStyle name="Normal 2 31 2 2" xfId="0"/>
    <cellStyle name="Normal 2 31 2 20" xfId="0"/>
    <cellStyle name="Normal 2 31 2 3" xfId="0"/>
    <cellStyle name="Normal 2 31 2 4" xfId="0"/>
    <cellStyle name="Normal 2 31 2 5" xfId="0"/>
    <cellStyle name="Normal 2 31 2 6" xfId="0"/>
    <cellStyle name="Normal 2 31 2 7" xfId="0"/>
    <cellStyle name="Normal 2 31 2 8" xfId="0"/>
    <cellStyle name="Normal 2 31 2 9" xfId="0"/>
    <cellStyle name="Normal 2 31 20" xfId="0"/>
    <cellStyle name="Normal 2 31 20 2" xfId="0"/>
    <cellStyle name="Normal 2 31 20 3" xfId="0"/>
    <cellStyle name="Normal 2 31 20 4" xfId="0"/>
    <cellStyle name="Normal 2 31 20 5" xfId="0"/>
    <cellStyle name="Normal 2 31 20 6" xfId="0"/>
    <cellStyle name="Normal 2 31 21" xfId="0"/>
    <cellStyle name="Normal 2 31 21 2" xfId="0"/>
    <cellStyle name="Normal 2 31 21 3" xfId="0"/>
    <cellStyle name="Normal 2 31 21 4" xfId="0"/>
    <cellStyle name="Normal 2 31 21 5" xfId="0"/>
    <cellStyle name="Normal 2 31 21 6" xfId="0"/>
    <cellStyle name="Normal 2 31 22" xfId="0"/>
    <cellStyle name="Normal 2 31 22 2" xfId="0"/>
    <cellStyle name="Normal 2 31 22 3" xfId="0"/>
    <cellStyle name="Normal 2 31 22 4" xfId="0"/>
    <cellStyle name="Normal 2 31 22 5" xfId="0"/>
    <cellStyle name="Normal 2 31 22 6" xfId="0"/>
    <cellStyle name="Normal 2 31 23" xfId="0"/>
    <cellStyle name="Normal 2 31 23 2" xfId="0"/>
    <cellStyle name="Normal 2 31 23 3" xfId="0"/>
    <cellStyle name="Normal 2 31 23 4" xfId="0"/>
    <cellStyle name="Normal 2 31 23 5" xfId="0"/>
    <cellStyle name="Normal 2 31 23 6" xfId="0"/>
    <cellStyle name="Normal 2 31 24" xfId="0"/>
    <cellStyle name="Normal 2 31 24 2" xfId="0"/>
    <cellStyle name="Normal 2 31 24 3" xfId="0"/>
    <cellStyle name="Normal 2 31 24 4" xfId="0"/>
    <cellStyle name="Normal 2 31 24 5" xfId="0"/>
    <cellStyle name="Normal 2 31 24 6" xfId="0"/>
    <cellStyle name="Normal 2 31 25" xfId="0"/>
    <cellStyle name="Normal 2 31 25 2" xfId="0"/>
    <cellStyle name="Normal 2 31 25 3" xfId="0"/>
    <cellStyle name="Normal 2 31 25 4" xfId="0"/>
    <cellStyle name="Normal 2 31 25 5" xfId="0"/>
    <cellStyle name="Normal 2 31 25 6" xfId="0"/>
    <cellStyle name="Normal 2 31 26" xfId="0"/>
    <cellStyle name="Normal 2 31 26 2" xfId="0"/>
    <cellStyle name="Normal 2 31 26 3" xfId="0"/>
    <cellStyle name="Normal 2 31 26 4" xfId="0"/>
    <cellStyle name="Normal 2 31 26 5" xfId="0"/>
    <cellStyle name="Normal 2 31 26 6" xfId="0"/>
    <cellStyle name="Normal 2 31 27" xfId="0"/>
    <cellStyle name="Normal 2 31 27 2" xfId="0"/>
    <cellStyle name="Normal 2 31 27 3" xfId="0"/>
    <cellStyle name="Normal 2 31 27 4" xfId="0"/>
    <cellStyle name="Normal 2 31 27 5" xfId="0"/>
    <cellStyle name="Normal 2 31 27 6" xfId="0"/>
    <cellStyle name="Normal 2 31 28" xfId="0"/>
    <cellStyle name="Normal 2 31 28 2" xfId="0"/>
    <cellStyle name="Normal 2 31 28 3" xfId="0"/>
    <cellStyle name="Normal 2 31 28 4" xfId="0"/>
    <cellStyle name="Normal 2 31 28 5" xfId="0"/>
    <cellStyle name="Normal 2 31 28 6" xfId="0"/>
    <cellStyle name="Normal 2 31 29" xfId="0"/>
    <cellStyle name="Normal 2 31 29 2" xfId="0"/>
    <cellStyle name="Normal 2 31 29 3" xfId="0"/>
    <cellStyle name="Normal 2 31 29 4" xfId="0"/>
    <cellStyle name="Normal 2 31 29 5" xfId="0"/>
    <cellStyle name="Normal 2 31 29 6" xfId="0"/>
    <cellStyle name="Normal 2 31 3" xfId="0"/>
    <cellStyle name="Normal 2 31 3 10" xfId="0"/>
    <cellStyle name="Normal 2 31 3 11" xfId="0"/>
    <cellStyle name="Normal 2 31 3 12" xfId="0"/>
    <cellStyle name="Normal 2 31 3 13" xfId="0"/>
    <cellStyle name="Normal 2 31 3 14" xfId="0"/>
    <cellStyle name="Normal 2 31 3 15" xfId="0"/>
    <cellStyle name="Normal 2 31 3 16" xfId="0"/>
    <cellStyle name="Normal 2 31 3 17" xfId="0"/>
    <cellStyle name="Normal 2 31 3 18" xfId="0"/>
    <cellStyle name="Normal 2 31 3 19" xfId="0"/>
    <cellStyle name="Normal 2 31 3 2" xfId="0"/>
    <cellStyle name="Normal 2 31 3 20" xfId="0"/>
    <cellStyle name="Normal 2 31 3 3" xfId="0"/>
    <cellStyle name="Normal 2 31 3 4" xfId="0"/>
    <cellStyle name="Normal 2 31 3 5" xfId="0"/>
    <cellStyle name="Normal 2 31 3 6" xfId="0"/>
    <cellStyle name="Normal 2 31 3 7" xfId="0"/>
    <cellStyle name="Normal 2 31 3 8" xfId="0"/>
    <cellStyle name="Normal 2 31 3 9" xfId="0"/>
    <cellStyle name="Normal 2 31 30" xfId="0"/>
    <cellStyle name="Normal 2 31 30 2" xfId="0"/>
    <cellStyle name="Normal 2 31 30 3" xfId="0"/>
    <cellStyle name="Normal 2 31 30 4" xfId="0"/>
    <cellStyle name="Normal 2 31 30 5" xfId="0"/>
    <cellStyle name="Normal 2 31 30 6" xfId="0"/>
    <cellStyle name="Normal 2 31 31" xfId="0"/>
    <cellStyle name="Normal 2 31 31 2" xfId="0"/>
    <cellStyle name="Normal 2 31 31 3" xfId="0"/>
    <cellStyle name="Normal 2 31 31 4" xfId="0"/>
    <cellStyle name="Normal 2 31 31 5" xfId="0"/>
    <cellStyle name="Normal 2 31 31 6" xfId="0"/>
    <cellStyle name="Normal 2 31 32" xfId="0"/>
    <cellStyle name="Normal 2 31 32 2" xfId="0"/>
    <cellStyle name="Normal 2 31 32 3" xfId="0"/>
    <cellStyle name="Normal 2 31 32 4" xfId="0"/>
    <cellStyle name="Normal 2 31 32 5" xfId="0"/>
    <cellStyle name="Normal 2 31 32 6" xfId="0"/>
    <cellStyle name="Normal 2 31 33" xfId="0"/>
    <cellStyle name="Normal 2 31 33 2" xfId="0"/>
    <cellStyle name="Normal 2 31 33 3" xfId="0"/>
    <cellStyle name="Normal 2 31 33 4" xfId="0"/>
    <cellStyle name="Normal 2 31 33 5" xfId="0"/>
    <cellStyle name="Normal 2 31 33 6" xfId="0"/>
    <cellStyle name="Normal 2 31 34" xfId="0"/>
    <cellStyle name="Normal 2 31 35" xfId="0"/>
    <cellStyle name="Normal 2 31 36" xfId="0"/>
    <cellStyle name="Normal 2 31 37" xfId="0"/>
    <cellStyle name="Normal 2 31 38" xfId="0"/>
    <cellStyle name="Normal 2 31 39" xfId="0"/>
    <cellStyle name="Normal 2 31 4" xfId="0"/>
    <cellStyle name="Normal 2 31 4 10" xfId="0"/>
    <cellStyle name="Normal 2 31 4 11" xfId="0"/>
    <cellStyle name="Normal 2 31 4 12" xfId="0"/>
    <cellStyle name="Normal 2 31 4 13" xfId="0"/>
    <cellStyle name="Normal 2 31 4 14" xfId="0"/>
    <cellStyle name="Normal 2 31 4 15" xfId="0"/>
    <cellStyle name="Normal 2 31 4 16" xfId="0"/>
    <cellStyle name="Normal 2 31 4 17" xfId="0"/>
    <cellStyle name="Normal 2 31 4 18" xfId="0"/>
    <cellStyle name="Normal 2 31 4 19" xfId="0"/>
    <cellStyle name="Normal 2 31 4 2" xfId="0"/>
    <cellStyle name="Normal 2 31 4 20" xfId="0"/>
    <cellStyle name="Normal 2 31 4 3" xfId="0"/>
    <cellStyle name="Normal 2 31 4 4" xfId="0"/>
    <cellStyle name="Normal 2 31 4 5" xfId="0"/>
    <cellStyle name="Normal 2 31 4 6" xfId="0"/>
    <cellStyle name="Normal 2 31 4 7" xfId="0"/>
    <cellStyle name="Normal 2 31 4 8" xfId="0"/>
    <cellStyle name="Normal 2 31 4 9" xfId="0"/>
    <cellStyle name="Normal 2 31 40" xfId="0"/>
    <cellStyle name="Normal 2 31 41" xfId="0"/>
    <cellStyle name="Normal 2 31 42" xfId="0"/>
    <cellStyle name="Normal 2 31 43" xfId="0"/>
    <cellStyle name="Normal 2 31 44" xfId="0"/>
    <cellStyle name="Normal 2 31 45" xfId="0"/>
    <cellStyle name="Normal 2 31 46" xfId="0"/>
    <cellStyle name="Normal 2 31 47" xfId="0"/>
    <cellStyle name="Normal 2 31 48" xfId="0"/>
    <cellStyle name="Normal 2 31 49" xfId="0"/>
    <cellStyle name="Normal 2 31 5" xfId="0"/>
    <cellStyle name="Normal 2 31 5 10" xfId="0"/>
    <cellStyle name="Normal 2 31 5 11" xfId="0"/>
    <cellStyle name="Normal 2 31 5 12" xfId="0"/>
    <cellStyle name="Normal 2 31 5 13" xfId="0"/>
    <cellStyle name="Normal 2 31 5 14" xfId="0"/>
    <cellStyle name="Normal 2 31 5 15" xfId="0"/>
    <cellStyle name="Normal 2 31 5 16" xfId="0"/>
    <cellStyle name="Normal 2 31 5 17" xfId="0"/>
    <cellStyle name="Normal 2 31 5 18" xfId="0"/>
    <cellStyle name="Normal 2 31 5 19" xfId="0"/>
    <cellStyle name="Normal 2 31 5 2" xfId="0"/>
    <cellStyle name="Normal 2 31 5 20" xfId="0"/>
    <cellStyle name="Normal 2 31 5 3" xfId="0"/>
    <cellStyle name="Normal 2 31 5 4" xfId="0"/>
    <cellStyle name="Normal 2 31 5 5" xfId="0"/>
    <cellStyle name="Normal 2 31 5 6" xfId="0"/>
    <cellStyle name="Normal 2 31 5 7" xfId="0"/>
    <cellStyle name="Normal 2 31 5 8" xfId="0"/>
    <cellStyle name="Normal 2 31 5 9" xfId="0"/>
    <cellStyle name="Normal 2 31 50" xfId="0"/>
    <cellStyle name="Normal 2 31 51" xfId="0"/>
    <cellStyle name="Normal 2 31 52" xfId="0"/>
    <cellStyle name="Normal 2 31 53" xfId="0"/>
    <cellStyle name="Normal 2 31 54" xfId="0"/>
    <cellStyle name="Normal 2 31 55" xfId="0"/>
    <cellStyle name="Normal 2 31 56" xfId="0"/>
    <cellStyle name="Normal 2 31 57" xfId="0"/>
    <cellStyle name="Normal 2 31 58" xfId="0"/>
    <cellStyle name="Normal 2 31 59" xfId="0"/>
    <cellStyle name="Normal 2 31 6" xfId="0"/>
    <cellStyle name="Normal 2 31 6 10" xfId="0"/>
    <cellStyle name="Normal 2 31 6 11" xfId="0"/>
    <cellStyle name="Normal 2 31 6 12" xfId="0"/>
    <cellStyle name="Normal 2 31 6 13" xfId="0"/>
    <cellStyle name="Normal 2 31 6 14" xfId="0"/>
    <cellStyle name="Normal 2 31 6 15" xfId="0"/>
    <cellStyle name="Normal 2 31 6 16" xfId="0"/>
    <cellStyle name="Normal 2 31 6 17" xfId="0"/>
    <cellStyle name="Normal 2 31 6 18" xfId="0"/>
    <cellStyle name="Normal 2 31 6 19" xfId="0"/>
    <cellStyle name="Normal 2 31 6 2" xfId="0"/>
    <cellStyle name="Normal 2 31 6 20" xfId="0"/>
    <cellStyle name="Normal 2 31 6 3" xfId="0"/>
    <cellStyle name="Normal 2 31 6 4" xfId="0"/>
    <cellStyle name="Normal 2 31 6 5" xfId="0"/>
    <cellStyle name="Normal 2 31 6 6" xfId="0"/>
    <cellStyle name="Normal 2 31 6 7" xfId="0"/>
    <cellStyle name="Normal 2 31 6 8" xfId="0"/>
    <cellStyle name="Normal 2 31 6 9" xfId="0"/>
    <cellStyle name="Normal 2 31 60" xfId="0"/>
    <cellStyle name="Normal 2 31 61" xfId="0"/>
    <cellStyle name="Normal 2 31 62" xfId="0"/>
    <cellStyle name="Normal 2 31 63" xfId="0"/>
    <cellStyle name="Normal 2 31 64" xfId="0"/>
    <cellStyle name="Normal 2 31 65" xfId="0"/>
    <cellStyle name="Normal 2 31 66" xfId="0"/>
    <cellStyle name="Normal 2 31 67" xfId="0"/>
    <cellStyle name="Normal 2 31 68" xfId="0"/>
    <cellStyle name="Normal 2 31 69" xfId="0"/>
    <cellStyle name="Normal 2 31 7" xfId="0"/>
    <cellStyle name="Normal 2 31 7 10" xfId="0"/>
    <cellStyle name="Normal 2 31 7 11" xfId="0"/>
    <cellStyle name="Normal 2 31 7 12" xfId="0"/>
    <cellStyle name="Normal 2 31 7 13" xfId="0"/>
    <cellStyle name="Normal 2 31 7 14" xfId="0"/>
    <cellStyle name="Normal 2 31 7 15" xfId="0"/>
    <cellStyle name="Normal 2 31 7 16" xfId="0"/>
    <cellStyle name="Normal 2 31 7 17" xfId="0"/>
    <cellStyle name="Normal 2 31 7 18" xfId="0"/>
    <cellStyle name="Normal 2 31 7 19" xfId="0"/>
    <cellStyle name="Normal 2 31 7 2" xfId="0"/>
    <cellStyle name="Normal 2 31 7 20" xfId="0"/>
    <cellStyle name="Normal 2 31 7 3" xfId="0"/>
    <cellStyle name="Normal 2 31 7 4" xfId="0"/>
    <cellStyle name="Normal 2 31 7 5" xfId="0"/>
    <cellStyle name="Normal 2 31 7 6" xfId="0"/>
    <cellStyle name="Normal 2 31 7 7" xfId="0"/>
    <cellStyle name="Normal 2 31 7 8" xfId="0"/>
    <cellStyle name="Normal 2 31 7 9" xfId="0"/>
    <cellStyle name="Normal 2 31 70" xfId="0"/>
    <cellStyle name="Normal 2 31 71" xfId="0"/>
    <cellStyle name="Normal 2 31 72" xfId="0"/>
    <cellStyle name="Normal 2 31 73" xfId="0"/>
    <cellStyle name="Normal 2 31 74" xfId="0"/>
    <cellStyle name="Normal 2 31 75" xfId="0"/>
    <cellStyle name="Normal 2 31 76" xfId="0"/>
    <cellStyle name="Normal 2 31 77" xfId="0"/>
    <cellStyle name="Normal 2 31 78" xfId="0"/>
    <cellStyle name="Normal 2 31 79" xfId="0"/>
    <cellStyle name="Normal 2 31 8" xfId="0"/>
    <cellStyle name="Normal 2 31 8 2" xfId="0"/>
    <cellStyle name="Normal 2 31 8 3" xfId="0"/>
    <cellStyle name="Normal 2 31 8 4" xfId="0"/>
    <cellStyle name="Normal 2 31 8 5" xfId="0"/>
    <cellStyle name="Normal 2 31 8 6" xfId="0"/>
    <cellStyle name="Normal 2 31 80" xfId="0"/>
    <cellStyle name="Normal 2 31 81" xfId="0"/>
    <cellStyle name="Normal 2 31 82" xfId="0"/>
    <cellStyle name="Normal 2 31 83" xfId="0"/>
    <cellStyle name="Normal 2 31 84" xfId="0"/>
    <cellStyle name="Normal 2 31 85" xfId="0"/>
    <cellStyle name="Normal 2 31 86" xfId="0"/>
    <cellStyle name="Normal 2 31 87" xfId="0"/>
    <cellStyle name="Normal 2 31 88" xfId="0"/>
    <cellStyle name="Normal 2 31 89" xfId="0"/>
    <cellStyle name="Normal 2 31 9" xfId="0"/>
    <cellStyle name="Normal 2 31 9 2" xfId="0"/>
    <cellStyle name="Normal 2 31 9 3" xfId="0"/>
    <cellStyle name="Normal 2 31 9 4" xfId="0"/>
    <cellStyle name="Normal 2 31 9 5" xfId="0"/>
    <cellStyle name="Normal 2 31 9 6" xfId="0"/>
    <cellStyle name="Normal 2 31 90" xfId="0"/>
    <cellStyle name="Normal 2 31 91" xfId="0"/>
    <cellStyle name="Normal 2 31 92" xfId="0"/>
    <cellStyle name="Normal 2 31 93" xfId="0"/>
    <cellStyle name="Normal 2 31_Planilha" xfId="0"/>
    <cellStyle name="Normal 2 32" xfId="0"/>
    <cellStyle name="Normal 2 32 10" xfId="0"/>
    <cellStyle name="Normal 2 32 10 2" xfId="0"/>
    <cellStyle name="Normal 2 32 10 3" xfId="0"/>
    <cellStyle name="Normal 2 32 10 4" xfId="0"/>
    <cellStyle name="Normal 2 32 10 5" xfId="0"/>
    <cellStyle name="Normal 2 32 10 6" xfId="0"/>
    <cellStyle name="Normal 2 32 11" xfId="0"/>
    <cellStyle name="Normal 2 32 11 2" xfId="0"/>
    <cellStyle name="Normal 2 32 11 3" xfId="0"/>
    <cellStyle name="Normal 2 32 11 4" xfId="0"/>
    <cellStyle name="Normal 2 32 11 5" xfId="0"/>
    <cellStyle name="Normal 2 32 11 6" xfId="0"/>
    <cellStyle name="Normal 2 32 12" xfId="0"/>
    <cellStyle name="Normal 2 32 12 2" xfId="0"/>
    <cellStyle name="Normal 2 32 12 3" xfId="0"/>
    <cellStyle name="Normal 2 32 12 4" xfId="0"/>
    <cellStyle name="Normal 2 32 12 5" xfId="0"/>
    <cellStyle name="Normal 2 32 12 6" xfId="0"/>
    <cellStyle name="Normal 2 32 13" xfId="0"/>
    <cellStyle name="Normal 2 32 13 2" xfId="0"/>
    <cellStyle name="Normal 2 32 13 3" xfId="0"/>
    <cellStyle name="Normal 2 32 13 4" xfId="0"/>
    <cellStyle name="Normal 2 32 13 5" xfId="0"/>
    <cellStyle name="Normal 2 32 13 6" xfId="0"/>
    <cellStyle name="Normal 2 32 14" xfId="0"/>
    <cellStyle name="Normal 2 32 14 2" xfId="0"/>
    <cellStyle name="Normal 2 32 14 3" xfId="0"/>
    <cellStyle name="Normal 2 32 14 4" xfId="0"/>
    <cellStyle name="Normal 2 32 14 5" xfId="0"/>
    <cellStyle name="Normal 2 32 14 6" xfId="0"/>
    <cellStyle name="Normal 2 32 15" xfId="0"/>
    <cellStyle name="Normal 2 32 15 2" xfId="0"/>
    <cellStyle name="Normal 2 32 15 3" xfId="0"/>
    <cellStyle name="Normal 2 32 15 4" xfId="0"/>
    <cellStyle name="Normal 2 32 15 5" xfId="0"/>
    <cellStyle name="Normal 2 32 15 6" xfId="0"/>
    <cellStyle name="Normal 2 32 16" xfId="0"/>
    <cellStyle name="Normal 2 32 16 2" xfId="0"/>
    <cellStyle name="Normal 2 32 16 3" xfId="0"/>
    <cellStyle name="Normal 2 32 16 4" xfId="0"/>
    <cellStyle name="Normal 2 32 16 5" xfId="0"/>
    <cellStyle name="Normal 2 32 16 6" xfId="0"/>
    <cellStyle name="Normal 2 32 17" xfId="0"/>
    <cellStyle name="Normal 2 32 17 2" xfId="0"/>
    <cellStyle name="Normal 2 32 17 3" xfId="0"/>
    <cellStyle name="Normal 2 32 17 4" xfId="0"/>
    <cellStyle name="Normal 2 32 17 5" xfId="0"/>
    <cellStyle name="Normal 2 32 17 6" xfId="0"/>
    <cellStyle name="Normal 2 32 18" xfId="0"/>
    <cellStyle name="Normal 2 32 18 2" xfId="0"/>
    <cellStyle name="Normal 2 32 18 3" xfId="0"/>
    <cellStyle name="Normal 2 32 18 4" xfId="0"/>
    <cellStyle name="Normal 2 32 18 5" xfId="0"/>
    <cellStyle name="Normal 2 32 18 6" xfId="0"/>
    <cellStyle name="Normal 2 32 19" xfId="0"/>
    <cellStyle name="Normal 2 32 19 2" xfId="0"/>
    <cellStyle name="Normal 2 32 19 3" xfId="0"/>
    <cellStyle name="Normal 2 32 19 4" xfId="0"/>
    <cellStyle name="Normal 2 32 19 5" xfId="0"/>
    <cellStyle name="Normal 2 32 19 6" xfId="0"/>
    <cellStyle name="Normal 2 32 2" xfId="0"/>
    <cellStyle name="Normal 2 32 2 10" xfId="0"/>
    <cellStyle name="Normal 2 32 2 11" xfId="0"/>
    <cellStyle name="Normal 2 32 2 12" xfId="0"/>
    <cellStyle name="Normal 2 32 2 13" xfId="0"/>
    <cellStyle name="Normal 2 32 2 14" xfId="0"/>
    <cellStyle name="Normal 2 32 2 15" xfId="0"/>
    <cellStyle name="Normal 2 32 2 16" xfId="0"/>
    <cellStyle name="Normal 2 32 2 17" xfId="0"/>
    <cellStyle name="Normal 2 32 2 18" xfId="0"/>
    <cellStyle name="Normal 2 32 2 19" xfId="0"/>
    <cellStyle name="Normal 2 32 2 2" xfId="0"/>
    <cellStyle name="Normal 2 32 2 20" xfId="0"/>
    <cellStyle name="Normal 2 32 2 3" xfId="0"/>
    <cellStyle name="Normal 2 32 2 4" xfId="0"/>
    <cellStyle name="Normal 2 32 2 5" xfId="0"/>
    <cellStyle name="Normal 2 32 2 6" xfId="0"/>
    <cellStyle name="Normal 2 32 2 7" xfId="0"/>
    <cellStyle name="Normal 2 32 2 8" xfId="0"/>
    <cellStyle name="Normal 2 32 2 9" xfId="0"/>
    <cellStyle name="Normal 2 32 20" xfId="0"/>
    <cellStyle name="Normal 2 32 20 2" xfId="0"/>
    <cellStyle name="Normal 2 32 20 3" xfId="0"/>
    <cellStyle name="Normal 2 32 20 4" xfId="0"/>
    <cellStyle name="Normal 2 32 20 5" xfId="0"/>
    <cellStyle name="Normal 2 32 20 6" xfId="0"/>
    <cellStyle name="Normal 2 32 21" xfId="0"/>
    <cellStyle name="Normal 2 32 21 2" xfId="0"/>
    <cellStyle name="Normal 2 32 21 3" xfId="0"/>
    <cellStyle name="Normal 2 32 21 4" xfId="0"/>
    <cellStyle name="Normal 2 32 21 5" xfId="0"/>
    <cellStyle name="Normal 2 32 21 6" xfId="0"/>
    <cellStyle name="Normal 2 32 22" xfId="0"/>
    <cellStyle name="Normal 2 32 22 2" xfId="0"/>
    <cellStyle name="Normal 2 32 22 3" xfId="0"/>
    <cellStyle name="Normal 2 32 22 4" xfId="0"/>
    <cellStyle name="Normal 2 32 22 5" xfId="0"/>
    <cellStyle name="Normal 2 32 22 6" xfId="0"/>
    <cellStyle name="Normal 2 32 23" xfId="0"/>
    <cellStyle name="Normal 2 32 23 2" xfId="0"/>
    <cellStyle name="Normal 2 32 23 3" xfId="0"/>
    <cellStyle name="Normal 2 32 23 4" xfId="0"/>
    <cellStyle name="Normal 2 32 23 5" xfId="0"/>
    <cellStyle name="Normal 2 32 23 6" xfId="0"/>
    <cellStyle name="Normal 2 32 24" xfId="0"/>
    <cellStyle name="Normal 2 32 24 2" xfId="0"/>
    <cellStyle name="Normal 2 32 24 3" xfId="0"/>
    <cellStyle name="Normal 2 32 24 4" xfId="0"/>
    <cellStyle name="Normal 2 32 24 5" xfId="0"/>
    <cellStyle name="Normal 2 32 24 6" xfId="0"/>
    <cellStyle name="Normal 2 32 25" xfId="0"/>
    <cellStyle name="Normal 2 32 25 2" xfId="0"/>
    <cellStyle name="Normal 2 32 25 3" xfId="0"/>
    <cellStyle name="Normal 2 32 25 4" xfId="0"/>
    <cellStyle name="Normal 2 32 25 5" xfId="0"/>
    <cellStyle name="Normal 2 32 25 6" xfId="0"/>
    <cellStyle name="Normal 2 32 26" xfId="0"/>
    <cellStyle name="Normal 2 32 26 2" xfId="0"/>
    <cellStyle name="Normal 2 32 26 3" xfId="0"/>
    <cellStyle name="Normal 2 32 26 4" xfId="0"/>
    <cellStyle name="Normal 2 32 26 5" xfId="0"/>
    <cellStyle name="Normal 2 32 26 6" xfId="0"/>
    <cellStyle name="Normal 2 32 27" xfId="0"/>
    <cellStyle name="Normal 2 32 27 2" xfId="0"/>
    <cellStyle name="Normal 2 32 27 3" xfId="0"/>
    <cellStyle name="Normal 2 32 27 4" xfId="0"/>
    <cellStyle name="Normal 2 32 27 5" xfId="0"/>
    <cellStyle name="Normal 2 32 27 6" xfId="0"/>
    <cellStyle name="Normal 2 32 28" xfId="0"/>
    <cellStyle name="Normal 2 32 28 2" xfId="0"/>
    <cellStyle name="Normal 2 32 28 3" xfId="0"/>
    <cellStyle name="Normal 2 32 28 4" xfId="0"/>
    <cellStyle name="Normal 2 32 28 5" xfId="0"/>
    <cellStyle name="Normal 2 32 28 6" xfId="0"/>
    <cellStyle name="Normal 2 32 29" xfId="0"/>
    <cellStyle name="Normal 2 32 29 2" xfId="0"/>
    <cellStyle name="Normal 2 32 29 3" xfId="0"/>
    <cellStyle name="Normal 2 32 29 4" xfId="0"/>
    <cellStyle name="Normal 2 32 29 5" xfId="0"/>
    <cellStyle name="Normal 2 32 29 6" xfId="0"/>
    <cellStyle name="Normal 2 32 3" xfId="0"/>
    <cellStyle name="Normal 2 32 3 10" xfId="0"/>
    <cellStyle name="Normal 2 32 3 11" xfId="0"/>
    <cellStyle name="Normal 2 32 3 12" xfId="0"/>
    <cellStyle name="Normal 2 32 3 13" xfId="0"/>
    <cellStyle name="Normal 2 32 3 14" xfId="0"/>
    <cellStyle name="Normal 2 32 3 15" xfId="0"/>
    <cellStyle name="Normal 2 32 3 16" xfId="0"/>
    <cellStyle name="Normal 2 32 3 17" xfId="0"/>
    <cellStyle name="Normal 2 32 3 18" xfId="0"/>
    <cellStyle name="Normal 2 32 3 19" xfId="0"/>
    <cellStyle name="Normal 2 32 3 2" xfId="0"/>
    <cellStyle name="Normal 2 32 3 20" xfId="0"/>
    <cellStyle name="Normal 2 32 3 3" xfId="0"/>
    <cellStyle name="Normal 2 32 3 4" xfId="0"/>
    <cellStyle name="Normal 2 32 3 5" xfId="0"/>
    <cellStyle name="Normal 2 32 3 6" xfId="0"/>
    <cellStyle name="Normal 2 32 3 7" xfId="0"/>
    <cellStyle name="Normal 2 32 3 8" xfId="0"/>
    <cellStyle name="Normal 2 32 3 9" xfId="0"/>
    <cellStyle name="Normal 2 32 30" xfId="0"/>
    <cellStyle name="Normal 2 32 30 2" xfId="0"/>
    <cellStyle name="Normal 2 32 30 3" xfId="0"/>
    <cellStyle name="Normal 2 32 30 4" xfId="0"/>
    <cellStyle name="Normal 2 32 30 5" xfId="0"/>
    <cellStyle name="Normal 2 32 30 6" xfId="0"/>
    <cellStyle name="Normal 2 32 31" xfId="0"/>
    <cellStyle name="Normal 2 32 31 2" xfId="0"/>
    <cellStyle name="Normal 2 32 31 3" xfId="0"/>
    <cellStyle name="Normal 2 32 31 4" xfId="0"/>
    <cellStyle name="Normal 2 32 31 5" xfId="0"/>
    <cellStyle name="Normal 2 32 31 6" xfId="0"/>
    <cellStyle name="Normal 2 32 32" xfId="0"/>
    <cellStyle name="Normal 2 32 32 2" xfId="0"/>
    <cellStyle name="Normal 2 32 32 3" xfId="0"/>
    <cellStyle name="Normal 2 32 32 4" xfId="0"/>
    <cellStyle name="Normal 2 32 32 5" xfId="0"/>
    <cellStyle name="Normal 2 32 32 6" xfId="0"/>
    <cellStyle name="Normal 2 32 33" xfId="0"/>
    <cellStyle name="Normal 2 32 33 2" xfId="0"/>
    <cellStyle name="Normal 2 32 33 3" xfId="0"/>
    <cellStyle name="Normal 2 32 33 4" xfId="0"/>
    <cellStyle name="Normal 2 32 33 5" xfId="0"/>
    <cellStyle name="Normal 2 32 33 6" xfId="0"/>
    <cellStyle name="Normal 2 32 34" xfId="0"/>
    <cellStyle name="Normal 2 32 35" xfId="0"/>
    <cellStyle name="Normal 2 32 36" xfId="0"/>
    <cellStyle name="Normal 2 32 37" xfId="0"/>
    <cellStyle name="Normal 2 32 38" xfId="0"/>
    <cellStyle name="Normal 2 32 39" xfId="0"/>
    <cellStyle name="Normal 2 32 4" xfId="0"/>
    <cellStyle name="Normal 2 32 4 10" xfId="0"/>
    <cellStyle name="Normal 2 32 4 11" xfId="0"/>
    <cellStyle name="Normal 2 32 4 12" xfId="0"/>
    <cellStyle name="Normal 2 32 4 13" xfId="0"/>
    <cellStyle name="Normal 2 32 4 14" xfId="0"/>
    <cellStyle name="Normal 2 32 4 15" xfId="0"/>
    <cellStyle name="Normal 2 32 4 16" xfId="0"/>
    <cellStyle name="Normal 2 32 4 17" xfId="0"/>
    <cellStyle name="Normal 2 32 4 18" xfId="0"/>
    <cellStyle name="Normal 2 32 4 19" xfId="0"/>
    <cellStyle name="Normal 2 32 4 2" xfId="0"/>
    <cellStyle name="Normal 2 32 4 20" xfId="0"/>
    <cellStyle name="Normal 2 32 4 3" xfId="0"/>
    <cellStyle name="Normal 2 32 4 4" xfId="0"/>
    <cellStyle name="Normal 2 32 4 5" xfId="0"/>
    <cellStyle name="Normal 2 32 4 6" xfId="0"/>
    <cellStyle name="Normal 2 32 4 7" xfId="0"/>
    <cellStyle name="Normal 2 32 4 8" xfId="0"/>
    <cellStyle name="Normal 2 32 4 9" xfId="0"/>
    <cellStyle name="Normal 2 32 40" xfId="0"/>
    <cellStyle name="Normal 2 32 41" xfId="0"/>
    <cellStyle name="Normal 2 32 42" xfId="0"/>
    <cellStyle name="Normal 2 32 43" xfId="0"/>
    <cellStyle name="Normal 2 32 44" xfId="0"/>
    <cellStyle name="Normal 2 32 45" xfId="0"/>
    <cellStyle name="Normal 2 32 46" xfId="0"/>
    <cellStyle name="Normal 2 32 47" xfId="0"/>
    <cellStyle name="Normal 2 32 48" xfId="0"/>
    <cellStyle name="Normal 2 32 49" xfId="0"/>
    <cellStyle name="Normal 2 32 5" xfId="0"/>
    <cellStyle name="Normal 2 32 5 10" xfId="0"/>
    <cellStyle name="Normal 2 32 5 11" xfId="0"/>
    <cellStyle name="Normal 2 32 5 12" xfId="0"/>
    <cellStyle name="Normal 2 32 5 13" xfId="0"/>
    <cellStyle name="Normal 2 32 5 14" xfId="0"/>
    <cellStyle name="Normal 2 32 5 15" xfId="0"/>
    <cellStyle name="Normal 2 32 5 16" xfId="0"/>
    <cellStyle name="Normal 2 32 5 17" xfId="0"/>
    <cellStyle name="Normal 2 32 5 18" xfId="0"/>
    <cellStyle name="Normal 2 32 5 19" xfId="0"/>
    <cellStyle name="Normal 2 32 5 2" xfId="0"/>
    <cellStyle name="Normal 2 32 5 20" xfId="0"/>
    <cellStyle name="Normal 2 32 5 3" xfId="0"/>
    <cellStyle name="Normal 2 32 5 4" xfId="0"/>
    <cellStyle name="Normal 2 32 5 5" xfId="0"/>
    <cellStyle name="Normal 2 32 5 6" xfId="0"/>
    <cellStyle name="Normal 2 32 5 7" xfId="0"/>
    <cellStyle name="Normal 2 32 5 8" xfId="0"/>
    <cellStyle name="Normal 2 32 5 9" xfId="0"/>
    <cellStyle name="Normal 2 32 50" xfId="0"/>
    <cellStyle name="Normal 2 32 51" xfId="0"/>
    <cellStyle name="Normal 2 32 52" xfId="0"/>
    <cellStyle name="Normal 2 32 53" xfId="0"/>
    <cellStyle name="Normal 2 32 54" xfId="0"/>
    <cellStyle name="Normal 2 32 55" xfId="0"/>
    <cellStyle name="Normal 2 32 56" xfId="0"/>
    <cellStyle name="Normal 2 32 57" xfId="0"/>
    <cellStyle name="Normal 2 32 58" xfId="0"/>
    <cellStyle name="Normal 2 32 59" xfId="0"/>
    <cellStyle name="Normal 2 32 6" xfId="0"/>
    <cellStyle name="Normal 2 32 6 10" xfId="0"/>
    <cellStyle name="Normal 2 32 6 11" xfId="0"/>
    <cellStyle name="Normal 2 32 6 12" xfId="0"/>
    <cellStyle name="Normal 2 32 6 13" xfId="0"/>
    <cellStyle name="Normal 2 32 6 14" xfId="0"/>
    <cellStyle name="Normal 2 32 6 15" xfId="0"/>
    <cellStyle name="Normal 2 32 6 16" xfId="0"/>
    <cellStyle name="Normal 2 32 6 17" xfId="0"/>
    <cellStyle name="Normal 2 32 6 18" xfId="0"/>
    <cellStyle name="Normal 2 32 6 19" xfId="0"/>
    <cellStyle name="Normal 2 32 6 2" xfId="0"/>
    <cellStyle name="Normal 2 32 6 20" xfId="0"/>
    <cellStyle name="Normal 2 32 6 3" xfId="0"/>
    <cellStyle name="Normal 2 32 6 4" xfId="0"/>
    <cellStyle name="Normal 2 32 6 5" xfId="0"/>
    <cellStyle name="Normal 2 32 6 6" xfId="0"/>
    <cellStyle name="Normal 2 32 6 7" xfId="0"/>
    <cellStyle name="Normal 2 32 6 8" xfId="0"/>
    <cellStyle name="Normal 2 32 6 9" xfId="0"/>
    <cellStyle name="Normal 2 32 60" xfId="0"/>
    <cellStyle name="Normal 2 32 61" xfId="0"/>
    <cellStyle name="Normal 2 32 62" xfId="0"/>
    <cellStyle name="Normal 2 32 63" xfId="0"/>
    <cellStyle name="Normal 2 32 64" xfId="0"/>
    <cellStyle name="Normal 2 32 65" xfId="0"/>
    <cellStyle name="Normal 2 32 66" xfId="0"/>
    <cellStyle name="Normal 2 32 67" xfId="0"/>
    <cellStyle name="Normal 2 32 68" xfId="0"/>
    <cellStyle name="Normal 2 32 69" xfId="0"/>
    <cellStyle name="Normal 2 32 7" xfId="0"/>
    <cellStyle name="Normal 2 32 7 10" xfId="0"/>
    <cellStyle name="Normal 2 32 7 11" xfId="0"/>
    <cellStyle name="Normal 2 32 7 12" xfId="0"/>
    <cellStyle name="Normal 2 32 7 13" xfId="0"/>
    <cellStyle name="Normal 2 32 7 14" xfId="0"/>
    <cellStyle name="Normal 2 32 7 15" xfId="0"/>
    <cellStyle name="Normal 2 32 7 16" xfId="0"/>
    <cellStyle name="Normal 2 32 7 17" xfId="0"/>
    <cellStyle name="Normal 2 32 7 18" xfId="0"/>
    <cellStyle name="Normal 2 32 7 19" xfId="0"/>
    <cellStyle name="Normal 2 32 7 2" xfId="0"/>
    <cellStyle name="Normal 2 32 7 20" xfId="0"/>
    <cellStyle name="Normal 2 32 7 3" xfId="0"/>
    <cellStyle name="Normal 2 32 7 4" xfId="0"/>
    <cellStyle name="Normal 2 32 7 5" xfId="0"/>
    <cellStyle name="Normal 2 32 7 6" xfId="0"/>
    <cellStyle name="Normal 2 32 7 7" xfId="0"/>
    <cellStyle name="Normal 2 32 7 8" xfId="0"/>
    <cellStyle name="Normal 2 32 7 9" xfId="0"/>
    <cellStyle name="Normal 2 32 70" xfId="0"/>
    <cellStyle name="Normal 2 32 71" xfId="0"/>
    <cellStyle name="Normal 2 32 72" xfId="0"/>
    <cellStyle name="Normal 2 32 73" xfId="0"/>
    <cellStyle name="Normal 2 32 74" xfId="0"/>
    <cellStyle name="Normal 2 32 75" xfId="0"/>
    <cellStyle name="Normal 2 32 76" xfId="0"/>
    <cellStyle name="Normal 2 32 77" xfId="0"/>
    <cellStyle name="Normal 2 32 78" xfId="0"/>
    <cellStyle name="Normal 2 32 79" xfId="0"/>
    <cellStyle name="Normal 2 32 8" xfId="0"/>
    <cellStyle name="Normal 2 32 8 2" xfId="0"/>
    <cellStyle name="Normal 2 32 8 3" xfId="0"/>
    <cellStyle name="Normal 2 32 8 4" xfId="0"/>
    <cellStyle name="Normal 2 32 8 5" xfId="0"/>
    <cellStyle name="Normal 2 32 8 6" xfId="0"/>
    <cellStyle name="Normal 2 32 80" xfId="0"/>
    <cellStyle name="Normal 2 32 81" xfId="0"/>
    <cellStyle name="Normal 2 32 82" xfId="0"/>
    <cellStyle name="Normal 2 32 83" xfId="0"/>
    <cellStyle name="Normal 2 32 84" xfId="0"/>
    <cellStyle name="Normal 2 32 85" xfId="0"/>
    <cellStyle name="Normal 2 32 86" xfId="0"/>
    <cellStyle name="Normal 2 32 87" xfId="0"/>
    <cellStyle name="Normal 2 32 88" xfId="0"/>
    <cellStyle name="Normal 2 32 89" xfId="0"/>
    <cellStyle name="Normal 2 32 9" xfId="0"/>
    <cellStyle name="Normal 2 32 9 2" xfId="0"/>
    <cellStyle name="Normal 2 32 9 3" xfId="0"/>
    <cellStyle name="Normal 2 32 9 4" xfId="0"/>
    <cellStyle name="Normal 2 32 9 5" xfId="0"/>
    <cellStyle name="Normal 2 32 9 6" xfId="0"/>
    <cellStyle name="Normal 2 32 90" xfId="0"/>
    <cellStyle name="Normal 2 32 91" xfId="0"/>
    <cellStyle name="Normal 2 32 92" xfId="0"/>
    <cellStyle name="Normal 2 32 93" xfId="0"/>
    <cellStyle name="Normal 2 32_Planilha" xfId="0"/>
    <cellStyle name="Normal 2 33" xfId="0"/>
    <cellStyle name="Normal 2 33 10" xfId="0"/>
    <cellStyle name="Normal 2 33 10 2" xfId="0"/>
    <cellStyle name="Normal 2 33 10 3" xfId="0"/>
    <cellStyle name="Normal 2 33 10 4" xfId="0"/>
    <cellStyle name="Normal 2 33 10 5" xfId="0"/>
    <cellStyle name="Normal 2 33 10 6" xfId="0"/>
    <cellStyle name="Normal 2 33 11" xfId="0"/>
    <cellStyle name="Normal 2 33 11 2" xfId="0"/>
    <cellStyle name="Normal 2 33 11 3" xfId="0"/>
    <cellStyle name="Normal 2 33 11 4" xfId="0"/>
    <cellStyle name="Normal 2 33 11 5" xfId="0"/>
    <cellStyle name="Normal 2 33 11 6" xfId="0"/>
    <cellStyle name="Normal 2 33 12" xfId="0"/>
    <cellStyle name="Normal 2 33 12 2" xfId="0"/>
    <cellStyle name="Normal 2 33 12 3" xfId="0"/>
    <cellStyle name="Normal 2 33 12 4" xfId="0"/>
    <cellStyle name="Normal 2 33 12 5" xfId="0"/>
    <cellStyle name="Normal 2 33 12 6" xfId="0"/>
    <cellStyle name="Normal 2 33 13" xfId="0"/>
    <cellStyle name="Normal 2 33 13 2" xfId="0"/>
    <cellStyle name="Normal 2 33 13 3" xfId="0"/>
    <cellStyle name="Normal 2 33 13 4" xfId="0"/>
    <cellStyle name="Normal 2 33 13 5" xfId="0"/>
    <cellStyle name="Normal 2 33 13 6" xfId="0"/>
    <cellStyle name="Normal 2 33 14" xfId="0"/>
    <cellStyle name="Normal 2 33 14 2" xfId="0"/>
    <cellStyle name="Normal 2 33 14 3" xfId="0"/>
    <cellStyle name="Normal 2 33 14 4" xfId="0"/>
    <cellStyle name="Normal 2 33 14 5" xfId="0"/>
    <cellStyle name="Normal 2 33 14 6" xfId="0"/>
    <cellStyle name="Normal 2 33 15" xfId="0"/>
    <cellStyle name="Normal 2 33 15 2" xfId="0"/>
    <cellStyle name="Normal 2 33 15 3" xfId="0"/>
    <cellStyle name="Normal 2 33 15 4" xfId="0"/>
    <cellStyle name="Normal 2 33 15 5" xfId="0"/>
    <cellStyle name="Normal 2 33 15 6" xfId="0"/>
    <cellStyle name="Normal 2 33 16" xfId="0"/>
    <cellStyle name="Normal 2 33 16 2" xfId="0"/>
    <cellStyle name="Normal 2 33 16 3" xfId="0"/>
    <cellStyle name="Normal 2 33 16 4" xfId="0"/>
    <cellStyle name="Normal 2 33 16 5" xfId="0"/>
    <cellStyle name="Normal 2 33 16 6" xfId="0"/>
    <cellStyle name="Normal 2 33 17" xfId="0"/>
    <cellStyle name="Normal 2 33 17 2" xfId="0"/>
    <cellStyle name="Normal 2 33 17 3" xfId="0"/>
    <cellStyle name="Normal 2 33 17 4" xfId="0"/>
    <cellStyle name="Normal 2 33 17 5" xfId="0"/>
    <cellStyle name="Normal 2 33 17 6" xfId="0"/>
    <cellStyle name="Normal 2 33 18" xfId="0"/>
    <cellStyle name="Normal 2 33 18 2" xfId="0"/>
    <cellStyle name="Normal 2 33 18 3" xfId="0"/>
    <cellStyle name="Normal 2 33 18 4" xfId="0"/>
    <cellStyle name="Normal 2 33 18 5" xfId="0"/>
    <cellStyle name="Normal 2 33 18 6" xfId="0"/>
    <cellStyle name="Normal 2 33 19" xfId="0"/>
    <cellStyle name="Normal 2 33 19 2" xfId="0"/>
    <cellStyle name="Normal 2 33 19 3" xfId="0"/>
    <cellStyle name="Normal 2 33 19 4" xfId="0"/>
    <cellStyle name="Normal 2 33 19 5" xfId="0"/>
    <cellStyle name="Normal 2 33 19 6" xfId="0"/>
    <cellStyle name="Normal 2 33 2" xfId="0"/>
    <cellStyle name="Normal 2 33 2 10" xfId="0"/>
    <cellStyle name="Normal 2 33 2 11" xfId="0"/>
    <cellStyle name="Normal 2 33 2 12" xfId="0"/>
    <cellStyle name="Normal 2 33 2 13" xfId="0"/>
    <cellStyle name="Normal 2 33 2 14" xfId="0"/>
    <cellStyle name="Normal 2 33 2 15" xfId="0"/>
    <cellStyle name="Normal 2 33 2 16" xfId="0"/>
    <cellStyle name="Normal 2 33 2 17" xfId="0"/>
    <cellStyle name="Normal 2 33 2 18" xfId="0"/>
    <cellStyle name="Normal 2 33 2 19" xfId="0"/>
    <cellStyle name="Normal 2 33 2 2" xfId="0"/>
    <cellStyle name="Normal 2 33 2 20" xfId="0"/>
    <cellStyle name="Normal 2 33 2 3" xfId="0"/>
    <cellStyle name="Normal 2 33 2 4" xfId="0"/>
    <cellStyle name="Normal 2 33 2 5" xfId="0"/>
    <cellStyle name="Normal 2 33 2 6" xfId="0"/>
    <cellStyle name="Normal 2 33 2 7" xfId="0"/>
    <cellStyle name="Normal 2 33 2 8" xfId="0"/>
    <cellStyle name="Normal 2 33 2 9" xfId="0"/>
    <cellStyle name="Normal 2 33 20" xfId="0"/>
    <cellStyle name="Normal 2 33 20 2" xfId="0"/>
    <cellStyle name="Normal 2 33 20 3" xfId="0"/>
    <cellStyle name="Normal 2 33 20 4" xfId="0"/>
    <cellStyle name="Normal 2 33 20 5" xfId="0"/>
    <cellStyle name="Normal 2 33 20 6" xfId="0"/>
    <cellStyle name="Normal 2 33 21" xfId="0"/>
    <cellStyle name="Normal 2 33 21 2" xfId="0"/>
    <cellStyle name="Normal 2 33 21 3" xfId="0"/>
    <cellStyle name="Normal 2 33 21 4" xfId="0"/>
    <cellStyle name="Normal 2 33 21 5" xfId="0"/>
    <cellStyle name="Normal 2 33 21 6" xfId="0"/>
    <cellStyle name="Normal 2 33 22" xfId="0"/>
    <cellStyle name="Normal 2 33 22 2" xfId="0"/>
    <cellStyle name="Normal 2 33 22 3" xfId="0"/>
    <cellStyle name="Normal 2 33 22 4" xfId="0"/>
    <cellStyle name="Normal 2 33 22 5" xfId="0"/>
    <cellStyle name="Normal 2 33 22 6" xfId="0"/>
    <cellStyle name="Normal 2 33 23" xfId="0"/>
    <cellStyle name="Normal 2 33 23 2" xfId="0"/>
    <cellStyle name="Normal 2 33 23 3" xfId="0"/>
    <cellStyle name="Normal 2 33 23 4" xfId="0"/>
    <cellStyle name="Normal 2 33 23 5" xfId="0"/>
    <cellStyle name="Normal 2 33 23 6" xfId="0"/>
    <cellStyle name="Normal 2 33 24" xfId="0"/>
    <cellStyle name="Normal 2 33 24 2" xfId="0"/>
    <cellStyle name="Normal 2 33 24 3" xfId="0"/>
    <cellStyle name="Normal 2 33 24 4" xfId="0"/>
    <cellStyle name="Normal 2 33 24 5" xfId="0"/>
    <cellStyle name="Normal 2 33 24 6" xfId="0"/>
    <cellStyle name="Normal 2 33 25" xfId="0"/>
    <cellStyle name="Normal 2 33 25 2" xfId="0"/>
    <cellStyle name="Normal 2 33 25 3" xfId="0"/>
    <cellStyle name="Normal 2 33 25 4" xfId="0"/>
    <cellStyle name="Normal 2 33 25 5" xfId="0"/>
    <cellStyle name="Normal 2 33 25 6" xfId="0"/>
    <cellStyle name="Normal 2 33 26" xfId="0"/>
    <cellStyle name="Normal 2 33 26 2" xfId="0"/>
    <cellStyle name="Normal 2 33 26 3" xfId="0"/>
    <cellStyle name="Normal 2 33 26 4" xfId="0"/>
    <cellStyle name="Normal 2 33 26 5" xfId="0"/>
    <cellStyle name="Normal 2 33 26 6" xfId="0"/>
    <cellStyle name="Normal 2 33 27" xfId="0"/>
    <cellStyle name="Normal 2 33 27 2" xfId="0"/>
    <cellStyle name="Normal 2 33 27 3" xfId="0"/>
    <cellStyle name="Normal 2 33 27 4" xfId="0"/>
    <cellStyle name="Normal 2 33 27 5" xfId="0"/>
    <cellStyle name="Normal 2 33 27 6" xfId="0"/>
    <cellStyle name="Normal 2 33 28" xfId="0"/>
    <cellStyle name="Normal 2 33 28 2" xfId="0"/>
    <cellStyle name="Normal 2 33 28 3" xfId="0"/>
    <cellStyle name="Normal 2 33 28 4" xfId="0"/>
    <cellStyle name="Normal 2 33 28 5" xfId="0"/>
    <cellStyle name="Normal 2 33 28 6" xfId="0"/>
    <cellStyle name="Normal 2 33 29" xfId="0"/>
    <cellStyle name="Normal 2 33 29 2" xfId="0"/>
    <cellStyle name="Normal 2 33 29 3" xfId="0"/>
    <cellStyle name="Normal 2 33 29 4" xfId="0"/>
    <cellStyle name="Normal 2 33 29 5" xfId="0"/>
    <cellStyle name="Normal 2 33 29 6" xfId="0"/>
    <cellStyle name="Normal 2 33 3" xfId="0"/>
    <cellStyle name="Normal 2 33 3 10" xfId="0"/>
    <cellStyle name="Normal 2 33 3 11" xfId="0"/>
    <cellStyle name="Normal 2 33 3 12" xfId="0"/>
    <cellStyle name="Normal 2 33 3 13" xfId="0"/>
    <cellStyle name="Normal 2 33 3 14" xfId="0"/>
    <cellStyle name="Normal 2 33 3 15" xfId="0"/>
    <cellStyle name="Normal 2 33 3 16" xfId="0"/>
    <cellStyle name="Normal 2 33 3 17" xfId="0"/>
    <cellStyle name="Normal 2 33 3 18" xfId="0"/>
    <cellStyle name="Normal 2 33 3 19" xfId="0"/>
    <cellStyle name="Normal 2 33 3 2" xfId="0"/>
    <cellStyle name="Normal 2 33 3 20" xfId="0"/>
    <cellStyle name="Normal 2 33 3 3" xfId="0"/>
    <cellStyle name="Normal 2 33 3 4" xfId="0"/>
    <cellStyle name="Normal 2 33 3 5" xfId="0"/>
    <cellStyle name="Normal 2 33 3 6" xfId="0"/>
    <cellStyle name="Normal 2 33 3 7" xfId="0"/>
    <cellStyle name="Normal 2 33 3 8" xfId="0"/>
    <cellStyle name="Normal 2 33 3 9" xfId="0"/>
    <cellStyle name="Normal 2 33 30" xfId="0"/>
    <cellStyle name="Normal 2 33 30 2" xfId="0"/>
    <cellStyle name="Normal 2 33 30 3" xfId="0"/>
    <cellStyle name="Normal 2 33 30 4" xfId="0"/>
    <cellStyle name="Normal 2 33 30 5" xfId="0"/>
    <cellStyle name="Normal 2 33 30 6" xfId="0"/>
    <cellStyle name="Normal 2 33 31" xfId="0"/>
    <cellStyle name="Normal 2 33 31 2" xfId="0"/>
    <cellStyle name="Normal 2 33 31 3" xfId="0"/>
    <cellStyle name="Normal 2 33 31 4" xfId="0"/>
    <cellStyle name="Normal 2 33 31 5" xfId="0"/>
    <cellStyle name="Normal 2 33 31 6" xfId="0"/>
    <cellStyle name="Normal 2 33 32" xfId="0"/>
    <cellStyle name="Normal 2 33 32 2" xfId="0"/>
    <cellStyle name="Normal 2 33 32 3" xfId="0"/>
    <cellStyle name="Normal 2 33 32 4" xfId="0"/>
    <cellStyle name="Normal 2 33 32 5" xfId="0"/>
    <cellStyle name="Normal 2 33 32 6" xfId="0"/>
    <cellStyle name="Normal 2 33 33" xfId="0"/>
    <cellStyle name="Normal 2 33 33 2" xfId="0"/>
    <cellStyle name="Normal 2 33 33 3" xfId="0"/>
    <cellStyle name="Normal 2 33 33 4" xfId="0"/>
    <cellStyle name="Normal 2 33 33 5" xfId="0"/>
    <cellStyle name="Normal 2 33 33 6" xfId="0"/>
    <cellStyle name="Normal 2 33 34" xfId="0"/>
    <cellStyle name="Normal 2 33 35" xfId="0"/>
    <cellStyle name="Normal 2 33 36" xfId="0"/>
    <cellStyle name="Normal 2 33 37" xfId="0"/>
    <cellStyle name="Normal 2 33 38" xfId="0"/>
    <cellStyle name="Normal 2 33 39" xfId="0"/>
    <cellStyle name="Normal 2 33 4" xfId="0"/>
    <cellStyle name="Normal 2 33 4 10" xfId="0"/>
    <cellStyle name="Normal 2 33 4 11" xfId="0"/>
    <cellStyle name="Normal 2 33 4 12" xfId="0"/>
    <cellStyle name="Normal 2 33 4 13" xfId="0"/>
    <cellStyle name="Normal 2 33 4 14" xfId="0"/>
    <cellStyle name="Normal 2 33 4 15" xfId="0"/>
    <cellStyle name="Normal 2 33 4 16" xfId="0"/>
    <cellStyle name="Normal 2 33 4 17" xfId="0"/>
    <cellStyle name="Normal 2 33 4 18" xfId="0"/>
    <cellStyle name="Normal 2 33 4 19" xfId="0"/>
    <cellStyle name="Normal 2 33 4 2" xfId="0"/>
    <cellStyle name="Normal 2 33 4 20" xfId="0"/>
    <cellStyle name="Normal 2 33 4 3" xfId="0"/>
    <cellStyle name="Normal 2 33 4 4" xfId="0"/>
    <cellStyle name="Normal 2 33 4 5" xfId="0"/>
    <cellStyle name="Normal 2 33 4 6" xfId="0"/>
    <cellStyle name="Normal 2 33 4 7" xfId="0"/>
    <cellStyle name="Normal 2 33 4 8" xfId="0"/>
    <cellStyle name="Normal 2 33 4 9" xfId="0"/>
    <cellStyle name="Normal 2 33 40" xfId="0"/>
    <cellStyle name="Normal 2 33 41" xfId="0"/>
    <cellStyle name="Normal 2 33 42" xfId="0"/>
    <cellStyle name="Normal 2 33 43" xfId="0"/>
    <cellStyle name="Normal 2 33 44" xfId="0"/>
    <cellStyle name="Normal 2 33 45" xfId="0"/>
    <cellStyle name="Normal 2 33 46" xfId="0"/>
    <cellStyle name="Normal 2 33 47" xfId="0"/>
    <cellStyle name="Normal 2 33 48" xfId="0"/>
    <cellStyle name="Normal 2 33 49" xfId="0"/>
    <cellStyle name="Normal 2 33 5" xfId="0"/>
    <cellStyle name="Normal 2 33 5 10" xfId="0"/>
    <cellStyle name="Normal 2 33 5 11" xfId="0"/>
    <cellStyle name="Normal 2 33 5 12" xfId="0"/>
    <cellStyle name="Normal 2 33 5 13" xfId="0"/>
    <cellStyle name="Normal 2 33 5 14" xfId="0"/>
    <cellStyle name="Normal 2 33 5 15" xfId="0"/>
    <cellStyle name="Normal 2 33 5 16" xfId="0"/>
    <cellStyle name="Normal 2 33 5 17" xfId="0"/>
    <cellStyle name="Normal 2 33 5 18" xfId="0"/>
    <cellStyle name="Normal 2 33 5 19" xfId="0"/>
    <cellStyle name="Normal 2 33 5 2" xfId="0"/>
    <cellStyle name="Normal 2 33 5 20" xfId="0"/>
    <cellStyle name="Normal 2 33 5 3" xfId="0"/>
    <cellStyle name="Normal 2 33 5 4" xfId="0"/>
    <cellStyle name="Normal 2 33 5 5" xfId="0"/>
    <cellStyle name="Normal 2 33 5 6" xfId="0"/>
    <cellStyle name="Normal 2 33 5 7" xfId="0"/>
    <cellStyle name="Normal 2 33 5 8" xfId="0"/>
    <cellStyle name="Normal 2 33 5 9" xfId="0"/>
    <cellStyle name="Normal 2 33 50" xfId="0"/>
    <cellStyle name="Normal 2 33 51" xfId="0"/>
    <cellStyle name="Normal 2 33 52" xfId="0"/>
    <cellStyle name="Normal 2 33 53" xfId="0"/>
    <cellStyle name="Normal 2 33 54" xfId="0"/>
    <cellStyle name="Normal 2 33 55" xfId="0"/>
    <cellStyle name="Normal 2 33 56" xfId="0"/>
    <cellStyle name="Normal 2 33 57" xfId="0"/>
    <cellStyle name="Normal 2 33 58" xfId="0"/>
    <cellStyle name="Normal 2 33 59" xfId="0"/>
    <cellStyle name="Normal 2 33 6" xfId="0"/>
    <cellStyle name="Normal 2 33 6 10" xfId="0"/>
    <cellStyle name="Normal 2 33 6 11" xfId="0"/>
    <cellStyle name="Normal 2 33 6 12" xfId="0"/>
    <cellStyle name="Normal 2 33 6 13" xfId="0"/>
    <cellStyle name="Normal 2 33 6 14" xfId="0"/>
    <cellStyle name="Normal 2 33 6 15" xfId="0"/>
    <cellStyle name="Normal 2 33 6 16" xfId="0"/>
    <cellStyle name="Normal 2 33 6 17" xfId="0"/>
    <cellStyle name="Normal 2 33 6 18" xfId="0"/>
    <cellStyle name="Normal 2 33 6 19" xfId="0"/>
    <cellStyle name="Normal 2 33 6 2" xfId="0"/>
    <cellStyle name="Normal 2 33 6 20" xfId="0"/>
    <cellStyle name="Normal 2 33 6 3" xfId="0"/>
    <cellStyle name="Normal 2 33 6 4" xfId="0"/>
    <cellStyle name="Normal 2 33 6 5" xfId="0"/>
    <cellStyle name="Normal 2 33 6 6" xfId="0"/>
    <cellStyle name="Normal 2 33 6 7" xfId="0"/>
    <cellStyle name="Normal 2 33 6 8" xfId="0"/>
    <cellStyle name="Normal 2 33 6 9" xfId="0"/>
    <cellStyle name="Normal 2 33 60" xfId="0"/>
    <cellStyle name="Normal 2 33 61" xfId="0"/>
    <cellStyle name="Normal 2 33 62" xfId="0"/>
    <cellStyle name="Normal 2 33 63" xfId="0"/>
    <cellStyle name="Normal 2 33 64" xfId="0"/>
    <cellStyle name="Normal 2 33 65" xfId="0"/>
    <cellStyle name="Normal 2 33 66" xfId="0"/>
    <cellStyle name="Normal 2 33 67" xfId="0"/>
    <cellStyle name="Normal 2 33 68" xfId="0"/>
    <cellStyle name="Normal 2 33 69" xfId="0"/>
    <cellStyle name="Normal 2 33 7" xfId="0"/>
    <cellStyle name="Normal 2 33 7 10" xfId="0"/>
    <cellStyle name="Normal 2 33 7 11" xfId="0"/>
    <cellStyle name="Normal 2 33 7 12" xfId="0"/>
    <cellStyle name="Normal 2 33 7 13" xfId="0"/>
    <cellStyle name="Normal 2 33 7 14" xfId="0"/>
    <cellStyle name="Normal 2 33 7 15" xfId="0"/>
    <cellStyle name="Normal 2 33 7 16" xfId="0"/>
    <cellStyle name="Normal 2 33 7 17" xfId="0"/>
    <cellStyle name="Normal 2 33 7 18" xfId="0"/>
    <cellStyle name="Normal 2 33 7 19" xfId="0"/>
    <cellStyle name="Normal 2 33 7 2" xfId="0"/>
    <cellStyle name="Normal 2 33 7 20" xfId="0"/>
    <cellStyle name="Normal 2 33 7 3" xfId="0"/>
    <cellStyle name="Normal 2 33 7 4" xfId="0"/>
    <cellStyle name="Normal 2 33 7 5" xfId="0"/>
    <cellStyle name="Normal 2 33 7 6" xfId="0"/>
    <cellStyle name="Normal 2 33 7 7" xfId="0"/>
    <cellStyle name="Normal 2 33 7 8" xfId="0"/>
    <cellStyle name="Normal 2 33 7 9" xfId="0"/>
    <cellStyle name="Normal 2 33 70" xfId="0"/>
    <cellStyle name="Normal 2 33 71" xfId="0"/>
    <cellStyle name="Normal 2 33 72" xfId="0"/>
    <cellStyle name="Normal 2 33 73" xfId="0"/>
    <cellStyle name="Normal 2 33 74" xfId="0"/>
    <cellStyle name="Normal 2 33 75" xfId="0"/>
    <cellStyle name="Normal 2 33 76" xfId="0"/>
    <cellStyle name="Normal 2 33 77" xfId="0"/>
    <cellStyle name="Normal 2 33 78" xfId="0"/>
    <cellStyle name="Normal 2 33 79" xfId="0"/>
    <cellStyle name="Normal 2 33 8" xfId="0"/>
    <cellStyle name="Normal 2 33 8 2" xfId="0"/>
    <cellStyle name="Normal 2 33 8 3" xfId="0"/>
    <cellStyle name="Normal 2 33 8 4" xfId="0"/>
    <cellStyle name="Normal 2 33 8 5" xfId="0"/>
    <cellStyle name="Normal 2 33 8 6" xfId="0"/>
    <cellStyle name="Normal 2 33 80" xfId="0"/>
    <cellStyle name="Normal 2 33 81" xfId="0"/>
    <cellStyle name="Normal 2 33 82" xfId="0"/>
    <cellStyle name="Normal 2 33 83" xfId="0"/>
    <cellStyle name="Normal 2 33 84" xfId="0"/>
    <cellStyle name="Normal 2 33 85" xfId="0"/>
    <cellStyle name="Normal 2 33 86" xfId="0"/>
    <cellStyle name="Normal 2 33 87" xfId="0"/>
    <cellStyle name="Normal 2 33 88" xfId="0"/>
    <cellStyle name="Normal 2 33 89" xfId="0"/>
    <cellStyle name="Normal 2 33 9" xfId="0"/>
    <cellStyle name="Normal 2 33 9 2" xfId="0"/>
    <cellStyle name="Normal 2 33 9 3" xfId="0"/>
    <cellStyle name="Normal 2 33 9 4" xfId="0"/>
    <cellStyle name="Normal 2 33 9 5" xfId="0"/>
    <cellStyle name="Normal 2 33 9 6" xfId="0"/>
    <cellStyle name="Normal 2 33 90" xfId="0"/>
    <cellStyle name="Normal 2 33 91" xfId="0"/>
    <cellStyle name="Normal 2 33 92" xfId="0"/>
    <cellStyle name="Normal 2 33 93" xfId="0"/>
    <cellStyle name="Normal 2 33_Planilha" xfId="0"/>
    <cellStyle name="Normal 2 34" xfId="0"/>
    <cellStyle name="Normal 2 34 10" xfId="0"/>
    <cellStyle name="Normal 2 34 10 2" xfId="0"/>
    <cellStyle name="Normal 2 34 10 3" xfId="0"/>
    <cellStyle name="Normal 2 34 10 4" xfId="0"/>
    <cellStyle name="Normal 2 34 10 5" xfId="0"/>
    <cellStyle name="Normal 2 34 10 6" xfId="0"/>
    <cellStyle name="Normal 2 34 11" xfId="0"/>
    <cellStyle name="Normal 2 34 11 2" xfId="0"/>
    <cellStyle name="Normal 2 34 11 3" xfId="0"/>
    <cellStyle name="Normal 2 34 11 4" xfId="0"/>
    <cellStyle name="Normal 2 34 11 5" xfId="0"/>
    <cellStyle name="Normal 2 34 11 6" xfId="0"/>
    <cellStyle name="Normal 2 34 12" xfId="0"/>
    <cellStyle name="Normal 2 34 12 2" xfId="0"/>
    <cellStyle name="Normal 2 34 12 3" xfId="0"/>
    <cellStyle name="Normal 2 34 12 4" xfId="0"/>
    <cellStyle name="Normal 2 34 12 5" xfId="0"/>
    <cellStyle name="Normal 2 34 12 6" xfId="0"/>
    <cellStyle name="Normal 2 34 13" xfId="0"/>
    <cellStyle name="Normal 2 34 13 2" xfId="0"/>
    <cellStyle name="Normal 2 34 13 3" xfId="0"/>
    <cellStyle name="Normal 2 34 13 4" xfId="0"/>
    <cellStyle name="Normal 2 34 13 5" xfId="0"/>
    <cellStyle name="Normal 2 34 13 6" xfId="0"/>
    <cellStyle name="Normal 2 34 14" xfId="0"/>
    <cellStyle name="Normal 2 34 14 2" xfId="0"/>
    <cellStyle name="Normal 2 34 14 3" xfId="0"/>
    <cellStyle name="Normal 2 34 14 4" xfId="0"/>
    <cellStyle name="Normal 2 34 14 5" xfId="0"/>
    <cellStyle name="Normal 2 34 14 6" xfId="0"/>
    <cellStyle name="Normal 2 34 15" xfId="0"/>
    <cellStyle name="Normal 2 34 15 2" xfId="0"/>
    <cellStyle name="Normal 2 34 15 3" xfId="0"/>
    <cellStyle name="Normal 2 34 15 4" xfId="0"/>
    <cellStyle name="Normal 2 34 15 5" xfId="0"/>
    <cellStyle name="Normal 2 34 15 6" xfId="0"/>
    <cellStyle name="Normal 2 34 16" xfId="0"/>
    <cellStyle name="Normal 2 34 16 2" xfId="0"/>
    <cellStyle name="Normal 2 34 16 3" xfId="0"/>
    <cellStyle name="Normal 2 34 16 4" xfId="0"/>
    <cellStyle name="Normal 2 34 16 5" xfId="0"/>
    <cellStyle name="Normal 2 34 16 6" xfId="0"/>
    <cellStyle name="Normal 2 34 17" xfId="0"/>
    <cellStyle name="Normal 2 34 17 2" xfId="0"/>
    <cellStyle name="Normal 2 34 17 3" xfId="0"/>
    <cellStyle name="Normal 2 34 17 4" xfId="0"/>
    <cellStyle name="Normal 2 34 17 5" xfId="0"/>
    <cellStyle name="Normal 2 34 17 6" xfId="0"/>
    <cellStyle name="Normal 2 34 18" xfId="0"/>
    <cellStyle name="Normal 2 34 18 2" xfId="0"/>
    <cellStyle name="Normal 2 34 18 3" xfId="0"/>
    <cellStyle name="Normal 2 34 18 4" xfId="0"/>
    <cellStyle name="Normal 2 34 18 5" xfId="0"/>
    <cellStyle name="Normal 2 34 18 6" xfId="0"/>
    <cellStyle name="Normal 2 34 19" xfId="0"/>
    <cellStyle name="Normal 2 34 19 2" xfId="0"/>
    <cellStyle name="Normal 2 34 19 3" xfId="0"/>
    <cellStyle name="Normal 2 34 19 4" xfId="0"/>
    <cellStyle name="Normal 2 34 19 5" xfId="0"/>
    <cellStyle name="Normal 2 34 19 6" xfId="0"/>
    <cellStyle name="Normal 2 34 2" xfId="0"/>
    <cellStyle name="Normal 2 34 2 10" xfId="0"/>
    <cellStyle name="Normal 2 34 2 11" xfId="0"/>
    <cellStyle name="Normal 2 34 2 12" xfId="0"/>
    <cellStyle name="Normal 2 34 2 13" xfId="0"/>
    <cellStyle name="Normal 2 34 2 14" xfId="0"/>
    <cellStyle name="Normal 2 34 2 15" xfId="0"/>
    <cellStyle name="Normal 2 34 2 16" xfId="0"/>
    <cellStyle name="Normal 2 34 2 17" xfId="0"/>
    <cellStyle name="Normal 2 34 2 18" xfId="0"/>
    <cellStyle name="Normal 2 34 2 19" xfId="0"/>
    <cellStyle name="Normal 2 34 2 2" xfId="0"/>
    <cellStyle name="Normal 2 34 2 20" xfId="0"/>
    <cellStyle name="Normal 2 34 2 3" xfId="0"/>
    <cellStyle name="Normal 2 34 2 4" xfId="0"/>
    <cellStyle name="Normal 2 34 2 5" xfId="0"/>
    <cellStyle name="Normal 2 34 2 6" xfId="0"/>
    <cellStyle name="Normal 2 34 2 7" xfId="0"/>
    <cellStyle name="Normal 2 34 2 8" xfId="0"/>
    <cellStyle name="Normal 2 34 2 9" xfId="0"/>
    <cellStyle name="Normal 2 34 20" xfId="0"/>
    <cellStyle name="Normal 2 34 20 2" xfId="0"/>
    <cellStyle name="Normal 2 34 20 3" xfId="0"/>
    <cellStyle name="Normal 2 34 20 4" xfId="0"/>
    <cellStyle name="Normal 2 34 20 5" xfId="0"/>
    <cellStyle name="Normal 2 34 20 6" xfId="0"/>
    <cellStyle name="Normal 2 34 21" xfId="0"/>
    <cellStyle name="Normal 2 34 21 2" xfId="0"/>
    <cellStyle name="Normal 2 34 21 3" xfId="0"/>
    <cellStyle name="Normal 2 34 21 4" xfId="0"/>
    <cellStyle name="Normal 2 34 21 5" xfId="0"/>
    <cellStyle name="Normal 2 34 21 6" xfId="0"/>
    <cellStyle name="Normal 2 34 22" xfId="0"/>
    <cellStyle name="Normal 2 34 22 2" xfId="0"/>
    <cellStyle name="Normal 2 34 22 3" xfId="0"/>
    <cellStyle name="Normal 2 34 22 4" xfId="0"/>
    <cellStyle name="Normal 2 34 22 5" xfId="0"/>
    <cellStyle name="Normal 2 34 22 6" xfId="0"/>
    <cellStyle name="Normal 2 34 23" xfId="0"/>
    <cellStyle name="Normal 2 34 23 2" xfId="0"/>
    <cellStyle name="Normal 2 34 23 3" xfId="0"/>
    <cellStyle name="Normal 2 34 23 4" xfId="0"/>
    <cellStyle name="Normal 2 34 23 5" xfId="0"/>
    <cellStyle name="Normal 2 34 23 6" xfId="0"/>
    <cellStyle name="Normal 2 34 24" xfId="0"/>
    <cellStyle name="Normal 2 34 24 2" xfId="0"/>
    <cellStyle name="Normal 2 34 24 3" xfId="0"/>
    <cellStyle name="Normal 2 34 24 4" xfId="0"/>
    <cellStyle name="Normal 2 34 24 5" xfId="0"/>
    <cellStyle name="Normal 2 34 24 6" xfId="0"/>
    <cellStyle name="Normal 2 34 25" xfId="0"/>
    <cellStyle name="Normal 2 34 25 2" xfId="0"/>
    <cellStyle name="Normal 2 34 25 3" xfId="0"/>
    <cellStyle name="Normal 2 34 25 4" xfId="0"/>
    <cellStyle name="Normal 2 34 25 5" xfId="0"/>
    <cellStyle name="Normal 2 34 25 6" xfId="0"/>
    <cellStyle name="Normal 2 34 26" xfId="0"/>
    <cellStyle name="Normal 2 34 26 2" xfId="0"/>
    <cellStyle name="Normal 2 34 26 3" xfId="0"/>
    <cellStyle name="Normal 2 34 26 4" xfId="0"/>
    <cellStyle name="Normal 2 34 26 5" xfId="0"/>
    <cellStyle name="Normal 2 34 26 6" xfId="0"/>
    <cellStyle name="Normal 2 34 27" xfId="0"/>
    <cellStyle name="Normal 2 34 27 2" xfId="0"/>
    <cellStyle name="Normal 2 34 27 3" xfId="0"/>
    <cellStyle name="Normal 2 34 27 4" xfId="0"/>
    <cellStyle name="Normal 2 34 27 5" xfId="0"/>
    <cellStyle name="Normal 2 34 27 6" xfId="0"/>
    <cellStyle name="Normal 2 34 28" xfId="0"/>
    <cellStyle name="Normal 2 34 28 2" xfId="0"/>
    <cellStyle name="Normal 2 34 28 3" xfId="0"/>
    <cellStyle name="Normal 2 34 28 4" xfId="0"/>
    <cellStyle name="Normal 2 34 28 5" xfId="0"/>
    <cellStyle name="Normal 2 34 28 6" xfId="0"/>
    <cellStyle name="Normal 2 34 29" xfId="0"/>
    <cellStyle name="Normal 2 34 29 2" xfId="0"/>
    <cellStyle name="Normal 2 34 29 3" xfId="0"/>
    <cellStyle name="Normal 2 34 29 4" xfId="0"/>
    <cellStyle name="Normal 2 34 29 5" xfId="0"/>
    <cellStyle name="Normal 2 34 29 6" xfId="0"/>
    <cellStyle name="Normal 2 34 3" xfId="0"/>
    <cellStyle name="Normal 2 34 3 10" xfId="0"/>
    <cellStyle name="Normal 2 34 3 11" xfId="0"/>
    <cellStyle name="Normal 2 34 3 12" xfId="0"/>
    <cellStyle name="Normal 2 34 3 13" xfId="0"/>
    <cellStyle name="Normal 2 34 3 14" xfId="0"/>
    <cellStyle name="Normal 2 34 3 15" xfId="0"/>
    <cellStyle name="Normal 2 34 3 16" xfId="0"/>
    <cellStyle name="Normal 2 34 3 17" xfId="0"/>
    <cellStyle name="Normal 2 34 3 18" xfId="0"/>
    <cellStyle name="Normal 2 34 3 19" xfId="0"/>
    <cellStyle name="Normal 2 34 3 2" xfId="0"/>
    <cellStyle name="Normal 2 34 3 20" xfId="0"/>
    <cellStyle name="Normal 2 34 3 3" xfId="0"/>
    <cellStyle name="Normal 2 34 3 4" xfId="0"/>
    <cellStyle name="Normal 2 34 3 5" xfId="0"/>
    <cellStyle name="Normal 2 34 3 6" xfId="0"/>
    <cellStyle name="Normal 2 34 3 7" xfId="0"/>
    <cellStyle name="Normal 2 34 3 8" xfId="0"/>
    <cellStyle name="Normal 2 34 3 9" xfId="0"/>
    <cellStyle name="Normal 2 34 30" xfId="0"/>
    <cellStyle name="Normal 2 34 30 2" xfId="0"/>
    <cellStyle name="Normal 2 34 30 3" xfId="0"/>
    <cellStyle name="Normal 2 34 30 4" xfId="0"/>
    <cellStyle name="Normal 2 34 30 5" xfId="0"/>
    <cellStyle name="Normal 2 34 30 6" xfId="0"/>
    <cellStyle name="Normal 2 34 31" xfId="0"/>
    <cellStyle name="Normal 2 34 31 2" xfId="0"/>
    <cellStyle name="Normal 2 34 31 3" xfId="0"/>
    <cellStyle name="Normal 2 34 31 4" xfId="0"/>
    <cellStyle name="Normal 2 34 31 5" xfId="0"/>
    <cellStyle name="Normal 2 34 31 6" xfId="0"/>
    <cellStyle name="Normal 2 34 32" xfId="0"/>
    <cellStyle name="Normal 2 34 32 2" xfId="0"/>
    <cellStyle name="Normal 2 34 32 3" xfId="0"/>
    <cellStyle name="Normal 2 34 32 4" xfId="0"/>
    <cellStyle name="Normal 2 34 32 5" xfId="0"/>
    <cellStyle name="Normal 2 34 32 6" xfId="0"/>
    <cellStyle name="Normal 2 34 33" xfId="0"/>
    <cellStyle name="Normal 2 34 33 2" xfId="0"/>
    <cellStyle name="Normal 2 34 33 3" xfId="0"/>
    <cellStyle name="Normal 2 34 33 4" xfId="0"/>
    <cellStyle name="Normal 2 34 33 5" xfId="0"/>
    <cellStyle name="Normal 2 34 33 6" xfId="0"/>
    <cellStyle name="Normal 2 34 34" xfId="0"/>
    <cellStyle name="Normal 2 34 35" xfId="0"/>
    <cellStyle name="Normal 2 34 36" xfId="0"/>
    <cellStyle name="Normal 2 34 37" xfId="0"/>
    <cellStyle name="Normal 2 34 38" xfId="0"/>
    <cellStyle name="Normal 2 34 39" xfId="0"/>
    <cellStyle name="Normal 2 34 4" xfId="0"/>
    <cellStyle name="Normal 2 34 4 10" xfId="0"/>
    <cellStyle name="Normal 2 34 4 11" xfId="0"/>
    <cellStyle name="Normal 2 34 4 12" xfId="0"/>
    <cellStyle name="Normal 2 34 4 13" xfId="0"/>
    <cellStyle name="Normal 2 34 4 14" xfId="0"/>
    <cellStyle name="Normal 2 34 4 15" xfId="0"/>
    <cellStyle name="Normal 2 34 4 16" xfId="0"/>
    <cellStyle name="Normal 2 34 4 17" xfId="0"/>
    <cellStyle name="Normal 2 34 4 18" xfId="0"/>
    <cellStyle name="Normal 2 34 4 19" xfId="0"/>
    <cellStyle name="Normal 2 34 4 2" xfId="0"/>
    <cellStyle name="Normal 2 34 4 20" xfId="0"/>
    <cellStyle name="Normal 2 34 4 3" xfId="0"/>
    <cellStyle name="Normal 2 34 4 4" xfId="0"/>
    <cellStyle name="Normal 2 34 4 5" xfId="0"/>
    <cellStyle name="Normal 2 34 4 6" xfId="0"/>
    <cellStyle name="Normal 2 34 4 7" xfId="0"/>
    <cellStyle name="Normal 2 34 4 8" xfId="0"/>
    <cellStyle name="Normal 2 34 4 9" xfId="0"/>
    <cellStyle name="Normal 2 34 40" xfId="0"/>
    <cellStyle name="Normal 2 34 41" xfId="0"/>
    <cellStyle name="Normal 2 34 42" xfId="0"/>
    <cellStyle name="Normal 2 34 43" xfId="0"/>
    <cellStyle name="Normal 2 34 44" xfId="0"/>
    <cellStyle name="Normal 2 34 45" xfId="0"/>
    <cellStyle name="Normal 2 34 46" xfId="0"/>
    <cellStyle name="Normal 2 34 47" xfId="0"/>
    <cellStyle name="Normal 2 34 48" xfId="0"/>
    <cellStyle name="Normal 2 34 49" xfId="0"/>
    <cellStyle name="Normal 2 34 5" xfId="0"/>
    <cellStyle name="Normal 2 34 5 10" xfId="0"/>
    <cellStyle name="Normal 2 34 5 11" xfId="0"/>
    <cellStyle name="Normal 2 34 5 12" xfId="0"/>
    <cellStyle name="Normal 2 34 5 13" xfId="0"/>
    <cellStyle name="Normal 2 34 5 14" xfId="0"/>
    <cellStyle name="Normal 2 34 5 15" xfId="0"/>
    <cellStyle name="Normal 2 34 5 16" xfId="0"/>
    <cellStyle name="Normal 2 34 5 17" xfId="0"/>
    <cellStyle name="Normal 2 34 5 18" xfId="0"/>
    <cellStyle name="Normal 2 34 5 19" xfId="0"/>
    <cellStyle name="Normal 2 34 5 2" xfId="0"/>
    <cellStyle name="Normal 2 34 5 20" xfId="0"/>
    <cellStyle name="Normal 2 34 5 3" xfId="0"/>
    <cellStyle name="Normal 2 34 5 4" xfId="0"/>
    <cellStyle name="Normal 2 34 5 5" xfId="0"/>
    <cellStyle name="Normal 2 34 5 6" xfId="0"/>
    <cellStyle name="Normal 2 34 5 7" xfId="0"/>
    <cellStyle name="Normal 2 34 5 8" xfId="0"/>
    <cellStyle name="Normal 2 34 5 9" xfId="0"/>
    <cellStyle name="Normal 2 34 50" xfId="0"/>
    <cellStyle name="Normal 2 34 51" xfId="0"/>
    <cellStyle name="Normal 2 34 52" xfId="0"/>
    <cellStyle name="Normal 2 34 53" xfId="0"/>
    <cellStyle name="Normal 2 34 54" xfId="0"/>
    <cellStyle name="Normal 2 34 55" xfId="0"/>
    <cellStyle name="Normal 2 34 56" xfId="0"/>
    <cellStyle name="Normal 2 34 57" xfId="0"/>
    <cellStyle name="Normal 2 34 58" xfId="0"/>
    <cellStyle name="Normal 2 34 59" xfId="0"/>
    <cellStyle name="Normal 2 34 6" xfId="0"/>
    <cellStyle name="Normal 2 34 6 10" xfId="0"/>
    <cellStyle name="Normal 2 34 6 11" xfId="0"/>
    <cellStyle name="Normal 2 34 6 12" xfId="0"/>
    <cellStyle name="Normal 2 34 6 13" xfId="0"/>
    <cellStyle name="Normal 2 34 6 14" xfId="0"/>
    <cellStyle name="Normal 2 34 6 15" xfId="0"/>
    <cellStyle name="Normal 2 34 6 16" xfId="0"/>
    <cellStyle name="Normal 2 34 6 17" xfId="0"/>
    <cellStyle name="Normal 2 34 6 18" xfId="0"/>
    <cellStyle name="Normal 2 34 6 19" xfId="0"/>
    <cellStyle name="Normal 2 34 6 2" xfId="0"/>
    <cellStyle name="Normal 2 34 6 20" xfId="0"/>
    <cellStyle name="Normal 2 34 6 3" xfId="0"/>
    <cellStyle name="Normal 2 34 6 4" xfId="0"/>
    <cellStyle name="Normal 2 34 6 5" xfId="0"/>
    <cellStyle name="Normal 2 34 6 6" xfId="0"/>
    <cellStyle name="Normal 2 34 6 7" xfId="0"/>
    <cellStyle name="Normal 2 34 6 8" xfId="0"/>
    <cellStyle name="Normal 2 34 6 9" xfId="0"/>
    <cellStyle name="Normal 2 34 60" xfId="0"/>
    <cellStyle name="Normal 2 34 61" xfId="0"/>
    <cellStyle name="Normal 2 34 62" xfId="0"/>
    <cellStyle name="Normal 2 34 63" xfId="0"/>
    <cellStyle name="Normal 2 34 64" xfId="0"/>
    <cellStyle name="Normal 2 34 65" xfId="0"/>
    <cellStyle name="Normal 2 34 66" xfId="0"/>
    <cellStyle name="Normal 2 34 67" xfId="0"/>
    <cellStyle name="Normal 2 34 68" xfId="0"/>
    <cellStyle name="Normal 2 34 69" xfId="0"/>
    <cellStyle name="Normal 2 34 7" xfId="0"/>
    <cellStyle name="Normal 2 34 7 10" xfId="0"/>
    <cellStyle name="Normal 2 34 7 11" xfId="0"/>
    <cellStyle name="Normal 2 34 7 12" xfId="0"/>
    <cellStyle name="Normal 2 34 7 13" xfId="0"/>
    <cellStyle name="Normal 2 34 7 14" xfId="0"/>
    <cellStyle name="Normal 2 34 7 15" xfId="0"/>
    <cellStyle name="Normal 2 34 7 16" xfId="0"/>
    <cellStyle name="Normal 2 34 7 17" xfId="0"/>
    <cellStyle name="Normal 2 34 7 18" xfId="0"/>
    <cellStyle name="Normal 2 34 7 19" xfId="0"/>
    <cellStyle name="Normal 2 34 7 2" xfId="0"/>
    <cellStyle name="Normal 2 34 7 20" xfId="0"/>
    <cellStyle name="Normal 2 34 7 3" xfId="0"/>
    <cellStyle name="Normal 2 34 7 4" xfId="0"/>
    <cellStyle name="Normal 2 34 7 5" xfId="0"/>
    <cellStyle name="Normal 2 34 7 6" xfId="0"/>
    <cellStyle name="Normal 2 34 7 7" xfId="0"/>
    <cellStyle name="Normal 2 34 7 8" xfId="0"/>
    <cellStyle name="Normal 2 34 7 9" xfId="0"/>
    <cellStyle name="Normal 2 34 70" xfId="0"/>
    <cellStyle name="Normal 2 34 71" xfId="0"/>
    <cellStyle name="Normal 2 34 72" xfId="0"/>
    <cellStyle name="Normal 2 34 73" xfId="0"/>
    <cellStyle name="Normal 2 34 74" xfId="0"/>
    <cellStyle name="Normal 2 34 75" xfId="0"/>
    <cellStyle name="Normal 2 34 76" xfId="0"/>
    <cellStyle name="Normal 2 34 77" xfId="0"/>
    <cellStyle name="Normal 2 34 78" xfId="0"/>
    <cellStyle name="Normal 2 34 79" xfId="0"/>
    <cellStyle name="Normal 2 34 8" xfId="0"/>
    <cellStyle name="Normal 2 34 8 2" xfId="0"/>
    <cellStyle name="Normal 2 34 8 3" xfId="0"/>
    <cellStyle name="Normal 2 34 8 4" xfId="0"/>
    <cellStyle name="Normal 2 34 8 5" xfId="0"/>
    <cellStyle name="Normal 2 34 8 6" xfId="0"/>
    <cellStyle name="Normal 2 34 80" xfId="0"/>
    <cellStyle name="Normal 2 34 81" xfId="0"/>
    <cellStyle name="Normal 2 34 82" xfId="0"/>
    <cellStyle name="Normal 2 34 83" xfId="0"/>
    <cellStyle name="Normal 2 34 84" xfId="0"/>
    <cellStyle name="Normal 2 34 85" xfId="0"/>
    <cellStyle name="Normal 2 34 86" xfId="0"/>
    <cellStyle name="Normal 2 34 87" xfId="0"/>
    <cellStyle name="Normal 2 34 88" xfId="0"/>
    <cellStyle name="Normal 2 34 89" xfId="0"/>
    <cellStyle name="Normal 2 34 9" xfId="0"/>
    <cellStyle name="Normal 2 34 9 2" xfId="0"/>
    <cellStyle name="Normal 2 34 9 3" xfId="0"/>
    <cellStyle name="Normal 2 34 9 4" xfId="0"/>
    <cellStyle name="Normal 2 34 9 5" xfId="0"/>
    <cellStyle name="Normal 2 34 9 6" xfId="0"/>
    <cellStyle name="Normal 2 34 90" xfId="0"/>
    <cellStyle name="Normal 2 34 91" xfId="0"/>
    <cellStyle name="Normal 2 34 92" xfId="0"/>
    <cellStyle name="Normal 2 34 93" xfId="0"/>
    <cellStyle name="Normal 2 34_Planilha" xfId="0"/>
    <cellStyle name="Normal 2 35" xfId="0"/>
    <cellStyle name="Normal 2 35 10" xfId="0"/>
    <cellStyle name="Normal 2 35 10 2" xfId="0"/>
    <cellStyle name="Normal 2 35 10 3" xfId="0"/>
    <cellStyle name="Normal 2 35 10 4" xfId="0"/>
    <cellStyle name="Normal 2 35 10 5" xfId="0"/>
    <cellStyle name="Normal 2 35 10 6" xfId="0"/>
    <cellStyle name="Normal 2 35 11" xfId="0"/>
    <cellStyle name="Normal 2 35 11 2" xfId="0"/>
    <cellStyle name="Normal 2 35 11 3" xfId="0"/>
    <cellStyle name="Normal 2 35 11 4" xfId="0"/>
    <cellStyle name="Normal 2 35 11 5" xfId="0"/>
    <cellStyle name="Normal 2 35 11 6" xfId="0"/>
    <cellStyle name="Normal 2 35 12" xfId="0"/>
    <cellStyle name="Normal 2 35 12 2" xfId="0"/>
    <cellStyle name="Normal 2 35 12 3" xfId="0"/>
    <cellStyle name="Normal 2 35 12 4" xfId="0"/>
    <cellStyle name="Normal 2 35 12 5" xfId="0"/>
    <cellStyle name="Normal 2 35 12 6" xfId="0"/>
    <cellStyle name="Normal 2 35 13" xfId="0"/>
    <cellStyle name="Normal 2 35 13 2" xfId="0"/>
    <cellStyle name="Normal 2 35 13 3" xfId="0"/>
    <cellStyle name="Normal 2 35 13 4" xfId="0"/>
    <cellStyle name="Normal 2 35 13 5" xfId="0"/>
    <cellStyle name="Normal 2 35 13 6" xfId="0"/>
    <cellStyle name="Normal 2 35 14" xfId="0"/>
    <cellStyle name="Normal 2 35 14 2" xfId="0"/>
    <cellStyle name="Normal 2 35 14 3" xfId="0"/>
    <cellStyle name="Normal 2 35 14 4" xfId="0"/>
    <cellStyle name="Normal 2 35 14 5" xfId="0"/>
    <cellStyle name="Normal 2 35 14 6" xfId="0"/>
    <cellStyle name="Normal 2 35 15" xfId="0"/>
    <cellStyle name="Normal 2 35 15 2" xfId="0"/>
    <cellStyle name="Normal 2 35 15 3" xfId="0"/>
    <cellStyle name="Normal 2 35 15 4" xfId="0"/>
    <cellStyle name="Normal 2 35 15 5" xfId="0"/>
    <cellStyle name="Normal 2 35 15 6" xfId="0"/>
    <cellStyle name="Normal 2 35 16" xfId="0"/>
    <cellStyle name="Normal 2 35 16 2" xfId="0"/>
    <cellStyle name="Normal 2 35 16 3" xfId="0"/>
    <cellStyle name="Normal 2 35 16 4" xfId="0"/>
    <cellStyle name="Normal 2 35 16 5" xfId="0"/>
    <cellStyle name="Normal 2 35 16 6" xfId="0"/>
    <cellStyle name="Normal 2 35 17" xfId="0"/>
    <cellStyle name="Normal 2 35 17 2" xfId="0"/>
    <cellStyle name="Normal 2 35 17 3" xfId="0"/>
    <cellStyle name="Normal 2 35 17 4" xfId="0"/>
    <cellStyle name="Normal 2 35 17 5" xfId="0"/>
    <cellStyle name="Normal 2 35 17 6" xfId="0"/>
    <cellStyle name="Normal 2 35 18" xfId="0"/>
    <cellStyle name="Normal 2 35 18 2" xfId="0"/>
    <cellStyle name="Normal 2 35 18 3" xfId="0"/>
    <cellStyle name="Normal 2 35 18 4" xfId="0"/>
    <cellStyle name="Normal 2 35 18 5" xfId="0"/>
    <cellStyle name="Normal 2 35 18 6" xfId="0"/>
    <cellStyle name="Normal 2 35 19" xfId="0"/>
    <cellStyle name="Normal 2 35 19 2" xfId="0"/>
    <cellStyle name="Normal 2 35 19 3" xfId="0"/>
    <cellStyle name="Normal 2 35 19 4" xfId="0"/>
    <cellStyle name="Normal 2 35 19 5" xfId="0"/>
    <cellStyle name="Normal 2 35 19 6" xfId="0"/>
    <cellStyle name="Normal 2 35 2" xfId="0"/>
    <cellStyle name="Normal 2 35 2 10" xfId="0"/>
    <cellStyle name="Normal 2 35 2 11" xfId="0"/>
    <cellStyle name="Normal 2 35 2 12" xfId="0"/>
    <cellStyle name="Normal 2 35 2 13" xfId="0"/>
    <cellStyle name="Normal 2 35 2 14" xfId="0"/>
    <cellStyle name="Normal 2 35 2 15" xfId="0"/>
    <cellStyle name="Normal 2 35 2 16" xfId="0"/>
    <cellStyle name="Normal 2 35 2 17" xfId="0"/>
    <cellStyle name="Normal 2 35 2 18" xfId="0"/>
    <cellStyle name="Normal 2 35 2 19" xfId="0"/>
    <cellStyle name="Normal 2 35 2 2" xfId="0"/>
    <cellStyle name="Normal 2 35 2 20" xfId="0"/>
    <cellStyle name="Normal 2 35 2 3" xfId="0"/>
    <cellStyle name="Normal 2 35 2 4" xfId="0"/>
    <cellStyle name="Normal 2 35 2 5" xfId="0"/>
    <cellStyle name="Normal 2 35 2 6" xfId="0"/>
    <cellStyle name="Normal 2 35 2 7" xfId="0"/>
    <cellStyle name="Normal 2 35 2 8" xfId="0"/>
    <cellStyle name="Normal 2 35 2 9" xfId="0"/>
    <cellStyle name="Normal 2 35 20" xfId="0"/>
    <cellStyle name="Normal 2 35 20 2" xfId="0"/>
    <cellStyle name="Normal 2 35 20 3" xfId="0"/>
    <cellStyle name="Normal 2 35 20 4" xfId="0"/>
    <cellStyle name="Normal 2 35 20 5" xfId="0"/>
    <cellStyle name="Normal 2 35 20 6" xfId="0"/>
    <cellStyle name="Normal 2 35 21" xfId="0"/>
    <cellStyle name="Normal 2 35 21 2" xfId="0"/>
    <cellStyle name="Normal 2 35 21 3" xfId="0"/>
    <cellStyle name="Normal 2 35 21 4" xfId="0"/>
    <cellStyle name="Normal 2 35 21 5" xfId="0"/>
    <cellStyle name="Normal 2 35 21 6" xfId="0"/>
    <cellStyle name="Normal 2 35 22" xfId="0"/>
    <cellStyle name="Normal 2 35 22 2" xfId="0"/>
    <cellStyle name="Normal 2 35 22 3" xfId="0"/>
    <cellStyle name="Normal 2 35 22 4" xfId="0"/>
    <cellStyle name="Normal 2 35 22 5" xfId="0"/>
    <cellStyle name="Normal 2 35 22 6" xfId="0"/>
    <cellStyle name="Normal 2 35 23" xfId="0"/>
    <cellStyle name="Normal 2 35 23 2" xfId="0"/>
    <cellStyle name="Normal 2 35 23 3" xfId="0"/>
    <cellStyle name="Normal 2 35 23 4" xfId="0"/>
    <cellStyle name="Normal 2 35 23 5" xfId="0"/>
    <cellStyle name="Normal 2 35 23 6" xfId="0"/>
    <cellStyle name="Normal 2 35 24" xfId="0"/>
    <cellStyle name="Normal 2 35 24 2" xfId="0"/>
    <cellStyle name="Normal 2 35 24 3" xfId="0"/>
    <cellStyle name="Normal 2 35 24 4" xfId="0"/>
    <cellStyle name="Normal 2 35 24 5" xfId="0"/>
    <cellStyle name="Normal 2 35 24 6" xfId="0"/>
    <cellStyle name="Normal 2 35 25" xfId="0"/>
    <cellStyle name="Normal 2 35 25 2" xfId="0"/>
    <cellStyle name="Normal 2 35 25 3" xfId="0"/>
    <cellStyle name="Normal 2 35 25 4" xfId="0"/>
    <cellStyle name="Normal 2 35 25 5" xfId="0"/>
    <cellStyle name="Normal 2 35 25 6" xfId="0"/>
    <cellStyle name="Normal 2 35 26" xfId="0"/>
    <cellStyle name="Normal 2 35 26 2" xfId="0"/>
    <cellStyle name="Normal 2 35 26 3" xfId="0"/>
    <cellStyle name="Normal 2 35 26 4" xfId="0"/>
    <cellStyle name="Normal 2 35 26 5" xfId="0"/>
    <cellStyle name="Normal 2 35 26 6" xfId="0"/>
    <cellStyle name="Normal 2 35 27" xfId="0"/>
    <cellStyle name="Normal 2 35 27 2" xfId="0"/>
    <cellStyle name="Normal 2 35 27 3" xfId="0"/>
    <cellStyle name="Normal 2 35 27 4" xfId="0"/>
    <cellStyle name="Normal 2 35 27 5" xfId="0"/>
    <cellStyle name="Normal 2 35 27 6" xfId="0"/>
    <cellStyle name="Normal 2 35 28" xfId="0"/>
    <cellStyle name="Normal 2 35 28 2" xfId="0"/>
    <cellStyle name="Normal 2 35 28 3" xfId="0"/>
    <cellStyle name="Normal 2 35 28 4" xfId="0"/>
    <cellStyle name="Normal 2 35 28 5" xfId="0"/>
    <cellStyle name="Normal 2 35 28 6" xfId="0"/>
    <cellStyle name="Normal 2 35 29" xfId="0"/>
    <cellStyle name="Normal 2 35 29 2" xfId="0"/>
    <cellStyle name="Normal 2 35 29 3" xfId="0"/>
    <cellStyle name="Normal 2 35 29 4" xfId="0"/>
    <cellStyle name="Normal 2 35 29 5" xfId="0"/>
    <cellStyle name="Normal 2 35 29 6" xfId="0"/>
    <cellStyle name="Normal 2 35 3" xfId="0"/>
    <cellStyle name="Normal 2 35 3 10" xfId="0"/>
    <cellStyle name="Normal 2 35 3 11" xfId="0"/>
    <cellStyle name="Normal 2 35 3 12" xfId="0"/>
    <cellStyle name="Normal 2 35 3 13" xfId="0"/>
    <cellStyle name="Normal 2 35 3 14" xfId="0"/>
    <cellStyle name="Normal 2 35 3 15" xfId="0"/>
    <cellStyle name="Normal 2 35 3 16" xfId="0"/>
    <cellStyle name="Normal 2 35 3 17" xfId="0"/>
    <cellStyle name="Normal 2 35 3 18" xfId="0"/>
    <cellStyle name="Normal 2 35 3 19" xfId="0"/>
    <cellStyle name="Normal 2 35 3 2" xfId="0"/>
    <cellStyle name="Normal 2 35 3 20" xfId="0"/>
    <cellStyle name="Normal 2 35 3 3" xfId="0"/>
    <cellStyle name="Normal 2 35 3 4" xfId="0"/>
    <cellStyle name="Normal 2 35 3 5" xfId="0"/>
    <cellStyle name="Normal 2 35 3 6" xfId="0"/>
    <cellStyle name="Normal 2 35 3 7" xfId="0"/>
    <cellStyle name="Normal 2 35 3 8" xfId="0"/>
    <cellStyle name="Normal 2 35 3 9" xfId="0"/>
    <cellStyle name="Normal 2 35 30" xfId="0"/>
    <cellStyle name="Normal 2 35 30 2" xfId="0"/>
    <cellStyle name="Normal 2 35 30 3" xfId="0"/>
    <cellStyle name="Normal 2 35 30 4" xfId="0"/>
    <cellStyle name="Normal 2 35 30 5" xfId="0"/>
    <cellStyle name="Normal 2 35 30 6" xfId="0"/>
    <cellStyle name="Normal 2 35 31" xfId="0"/>
    <cellStyle name="Normal 2 35 31 2" xfId="0"/>
    <cellStyle name="Normal 2 35 31 3" xfId="0"/>
    <cellStyle name="Normal 2 35 31 4" xfId="0"/>
    <cellStyle name="Normal 2 35 31 5" xfId="0"/>
    <cellStyle name="Normal 2 35 31 6" xfId="0"/>
    <cellStyle name="Normal 2 35 32" xfId="0"/>
    <cellStyle name="Normal 2 35 32 2" xfId="0"/>
    <cellStyle name="Normal 2 35 32 3" xfId="0"/>
    <cellStyle name="Normal 2 35 32 4" xfId="0"/>
    <cellStyle name="Normal 2 35 32 5" xfId="0"/>
    <cellStyle name="Normal 2 35 32 6" xfId="0"/>
    <cellStyle name="Normal 2 35 33" xfId="0"/>
    <cellStyle name="Normal 2 35 33 2" xfId="0"/>
    <cellStyle name="Normal 2 35 33 3" xfId="0"/>
    <cellStyle name="Normal 2 35 33 4" xfId="0"/>
    <cellStyle name="Normal 2 35 33 5" xfId="0"/>
    <cellStyle name="Normal 2 35 33 6" xfId="0"/>
    <cellStyle name="Normal 2 35 34" xfId="0"/>
    <cellStyle name="Normal 2 35 35" xfId="0"/>
    <cellStyle name="Normal 2 35 36" xfId="0"/>
    <cellStyle name="Normal 2 35 37" xfId="0"/>
    <cellStyle name="Normal 2 35 38" xfId="0"/>
    <cellStyle name="Normal 2 35 39" xfId="0"/>
    <cellStyle name="Normal 2 35 4" xfId="0"/>
    <cellStyle name="Normal 2 35 4 10" xfId="0"/>
    <cellStyle name="Normal 2 35 4 11" xfId="0"/>
    <cellStyle name="Normal 2 35 4 12" xfId="0"/>
    <cellStyle name="Normal 2 35 4 13" xfId="0"/>
    <cellStyle name="Normal 2 35 4 14" xfId="0"/>
    <cellStyle name="Normal 2 35 4 15" xfId="0"/>
    <cellStyle name="Normal 2 35 4 16" xfId="0"/>
    <cellStyle name="Normal 2 35 4 17" xfId="0"/>
    <cellStyle name="Normal 2 35 4 18" xfId="0"/>
    <cellStyle name="Normal 2 35 4 19" xfId="0"/>
    <cellStyle name="Normal 2 35 4 2" xfId="0"/>
    <cellStyle name="Normal 2 35 4 20" xfId="0"/>
    <cellStyle name="Normal 2 35 4 3" xfId="0"/>
    <cellStyle name="Normal 2 35 4 4" xfId="0"/>
    <cellStyle name="Normal 2 35 4 5" xfId="0"/>
    <cellStyle name="Normal 2 35 4 6" xfId="0"/>
    <cellStyle name="Normal 2 35 4 7" xfId="0"/>
    <cellStyle name="Normal 2 35 4 8" xfId="0"/>
    <cellStyle name="Normal 2 35 4 9" xfId="0"/>
    <cellStyle name="Normal 2 35 40" xfId="0"/>
    <cellStyle name="Normal 2 35 41" xfId="0"/>
    <cellStyle name="Normal 2 35 42" xfId="0"/>
    <cellStyle name="Normal 2 35 43" xfId="0"/>
    <cellStyle name="Normal 2 35 44" xfId="0"/>
    <cellStyle name="Normal 2 35 45" xfId="0"/>
    <cellStyle name="Normal 2 35 46" xfId="0"/>
    <cellStyle name="Normal 2 35 47" xfId="0"/>
    <cellStyle name="Normal 2 35 48" xfId="0"/>
    <cellStyle name="Normal 2 35 49" xfId="0"/>
    <cellStyle name="Normal 2 35 5" xfId="0"/>
    <cellStyle name="Normal 2 35 5 10" xfId="0"/>
    <cellStyle name="Normal 2 35 5 11" xfId="0"/>
    <cellStyle name="Normal 2 35 5 12" xfId="0"/>
    <cellStyle name="Normal 2 35 5 13" xfId="0"/>
    <cellStyle name="Normal 2 35 5 14" xfId="0"/>
    <cellStyle name="Normal 2 35 5 15" xfId="0"/>
    <cellStyle name="Normal 2 35 5 16" xfId="0"/>
    <cellStyle name="Normal 2 35 5 17" xfId="0"/>
    <cellStyle name="Normal 2 35 5 18" xfId="0"/>
    <cellStyle name="Normal 2 35 5 19" xfId="0"/>
    <cellStyle name="Normal 2 35 5 2" xfId="0"/>
    <cellStyle name="Normal 2 35 5 20" xfId="0"/>
    <cellStyle name="Normal 2 35 5 3" xfId="0"/>
    <cellStyle name="Normal 2 35 5 4" xfId="0"/>
    <cellStyle name="Normal 2 35 5 5" xfId="0"/>
    <cellStyle name="Normal 2 35 5 6" xfId="0"/>
    <cellStyle name="Normal 2 35 5 7" xfId="0"/>
    <cellStyle name="Normal 2 35 5 8" xfId="0"/>
    <cellStyle name="Normal 2 35 5 9" xfId="0"/>
    <cellStyle name="Normal 2 35 50" xfId="0"/>
    <cellStyle name="Normal 2 35 51" xfId="0"/>
    <cellStyle name="Normal 2 35 52" xfId="0"/>
    <cellStyle name="Normal 2 35 53" xfId="0"/>
    <cellStyle name="Normal 2 35 54" xfId="0"/>
    <cellStyle name="Normal 2 35 55" xfId="0"/>
    <cellStyle name="Normal 2 35 56" xfId="0"/>
    <cellStyle name="Normal 2 35 57" xfId="0"/>
    <cellStyle name="Normal 2 35 58" xfId="0"/>
    <cellStyle name="Normal 2 35 59" xfId="0"/>
    <cellStyle name="Normal 2 35 6" xfId="0"/>
    <cellStyle name="Normal 2 35 6 10" xfId="0"/>
    <cellStyle name="Normal 2 35 6 11" xfId="0"/>
    <cellStyle name="Normal 2 35 6 12" xfId="0"/>
    <cellStyle name="Normal 2 35 6 13" xfId="0"/>
    <cellStyle name="Normal 2 35 6 14" xfId="0"/>
    <cellStyle name="Normal 2 35 6 15" xfId="0"/>
    <cellStyle name="Normal 2 35 6 16" xfId="0"/>
    <cellStyle name="Normal 2 35 6 17" xfId="0"/>
    <cellStyle name="Normal 2 35 6 18" xfId="0"/>
    <cellStyle name="Normal 2 35 6 19" xfId="0"/>
    <cellStyle name="Normal 2 35 6 2" xfId="0"/>
    <cellStyle name="Normal 2 35 6 20" xfId="0"/>
    <cellStyle name="Normal 2 35 6 3" xfId="0"/>
    <cellStyle name="Normal 2 35 6 4" xfId="0"/>
    <cellStyle name="Normal 2 35 6 5" xfId="0"/>
    <cellStyle name="Normal 2 35 6 6" xfId="0"/>
    <cellStyle name="Normal 2 35 6 7" xfId="0"/>
    <cellStyle name="Normal 2 35 6 8" xfId="0"/>
    <cellStyle name="Normal 2 35 6 9" xfId="0"/>
    <cellStyle name="Normal 2 35 60" xfId="0"/>
    <cellStyle name="Normal 2 35 61" xfId="0"/>
    <cellStyle name="Normal 2 35 62" xfId="0"/>
    <cellStyle name="Normal 2 35 63" xfId="0"/>
    <cellStyle name="Normal 2 35 64" xfId="0"/>
    <cellStyle name="Normal 2 35 65" xfId="0"/>
    <cellStyle name="Normal 2 35 66" xfId="0"/>
    <cellStyle name="Normal 2 35 67" xfId="0"/>
    <cellStyle name="Normal 2 35 68" xfId="0"/>
    <cellStyle name="Normal 2 35 69" xfId="0"/>
    <cellStyle name="Normal 2 35 7" xfId="0"/>
    <cellStyle name="Normal 2 35 7 10" xfId="0"/>
    <cellStyle name="Normal 2 35 7 11" xfId="0"/>
    <cellStyle name="Normal 2 35 7 12" xfId="0"/>
    <cellStyle name="Normal 2 35 7 13" xfId="0"/>
    <cellStyle name="Normal 2 35 7 14" xfId="0"/>
    <cellStyle name="Normal 2 35 7 15" xfId="0"/>
    <cellStyle name="Normal 2 35 7 16" xfId="0"/>
    <cellStyle name="Normal 2 35 7 17" xfId="0"/>
    <cellStyle name="Normal 2 35 7 18" xfId="0"/>
    <cellStyle name="Normal 2 35 7 19" xfId="0"/>
    <cellStyle name="Normal 2 35 7 2" xfId="0"/>
    <cellStyle name="Normal 2 35 7 20" xfId="0"/>
    <cellStyle name="Normal 2 35 7 3" xfId="0"/>
    <cellStyle name="Normal 2 35 7 4" xfId="0"/>
    <cellStyle name="Normal 2 35 7 5" xfId="0"/>
    <cellStyle name="Normal 2 35 7 6" xfId="0"/>
    <cellStyle name="Normal 2 35 7 7" xfId="0"/>
    <cellStyle name="Normal 2 35 7 8" xfId="0"/>
    <cellStyle name="Normal 2 35 7 9" xfId="0"/>
    <cellStyle name="Normal 2 35 70" xfId="0"/>
    <cellStyle name="Normal 2 35 71" xfId="0"/>
    <cellStyle name="Normal 2 35 72" xfId="0"/>
    <cellStyle name="Normal 2 35 73" xfId="0"/>
    <cellStyle name="Normal 2 35 74" xfId="0"/>
    <cellStyle name="Normal 2 35 75" xfId="0"/>
    <cellStyle name="Normal 2 35 76" xfId="0"/>
    <cellStyle name="Normal 2 35 77" xfId="0"/>
    <cellStyle name="Normal 2 35 78" xfId="0"/>
    <cellStyle name="Normal 2 35 79" xfId="0"/>
    <cellStyle name="Normal 2 35 8" xfId="0"/>
    <cellStyle name="Normal 2 35 8 2" xfId="0"/>
    <cellStyle name="Normal 2 35 8 3" xfId="0"/>
    <cellStyle name="Normal 2 35 8 4" xfId="0"/>
    <cellStyle name="Normal 2 35 8 5" xfId="0"/>
    <cellStyle name="Normal 2 35 8 6" xfId="0"/>
    <cellStyle name="Normal 2 35 80" xfId="0"/>
    <cellStyle name="Normal 2 35 81" xfId="0"/>
    <cellStyle name="Normal 2 35 82" xfId="0"/>
    <cellStyle name="Normal 2 35 83" xfId="0"/>
    <cellStyle name="Normal 2 35 84" xfId="0"/>
    <cellStyle name="Normal 2 35 85" xfId="0"/>
    <cellStyle name="Normal 2 35 86" xfId="0"/>
    <cellStyle name="Normal 2 35 87" xfId="0"/>
    <cellStyle name="Normal 2 35 88" xfId="0"/>
    <cellStyle name="Normal 2 35 89" xfId="0"/>
    <cellStyle name="Normal 2 35 9" xfId="0"/>
    <cellStyle name="Normal 2 35 9 2" xfId="0"/>
    <cellStyle name="Normal 2 35 9 3" xfId="0"/>
    <cellStyle name="Normal 2 35 9 4" xfId="0"/>
    <cellStyle name="Normal 2 35 9 5" xfId="0"/>
    <cellStyle name="Normal 2 35 9 6" xfId="0"/>
    <cellStyle name="Normal 2 35 90" xfId="0"/>
    <cellStyle name="Normal 2 35 91" xfId="0"/>
    <cellStyle name="Normal 2 35 92" xfId="0"/>
    <cellStyle name="Normal 2 35 93" xfId="0"/>
    <cellStyle name="Normal 2 35_Planilha" xfId="0"/>
    <cellStyle name="Normal 2 36" xfId="0"/>
    <cellStyle name="Normal 2 3_Planilha" xfId="0"/>
    <cellStyle name="Normal 2 4" xfId="0"/>
    <cellStyle name="Normal 2 4 10" xfId="0"/>
    <cellStyle name="Normal 2 4 10 2" xfId="0"/>
    <cellStyle name="Normal 2 4 10 3" xfId="0"/>
    <cellStyle name="Normal 2 4 10 4" xfId="0"/>
    <cellStyle name="Normal 2 4 10 5" xfId="0"/>
    <cellStyle name="Normal 2 4 10 6" xfId="0"/>
    <cellStyle name="Normal 2 4 11" xfId="0"/>
    <cellStyle name="Normal 2 4 11 2" xfId="0"/>
    <cellStyle name="Normal 2 4 11 3" xfId="0"/>
    <cellStyle name="Normal 2 4 11 4" xfId="0"/>
    <cellStyle name="Normal 2 4 11 5" xfId="0"/>
    <cellStyle name="Normal 2 4 11 6" xfId="0"/>
    <cellStyle name="Normal 2 4 12" xfId="0"/>
    <cellStyle name="Normal 2 4 12 2" xfId="0"/>
    <cellStyle name="Normal 2 4 12 3" xfId="0"/>
    <cellStyle name="Normal 2 4 12 4" xfId="0"/>
    <cellStyle name="Normal 2 4 12 5" xfId="0"/>
    <cellStyle name="Normal 2 4 12 6" xfId="0"/>
    <cellStyle name="Normal 2 4 13" xfId="0"/>
    <cellStyle name="Normal 2 4 13 2" xfId="0"/>
    <cellStyle name="Normal 2 4 13 3" xfId="0"/>
    <cellStyle name="Normal 2 4 13 4" xfId="0"/>
    <cellStyle name="Normal 2 4 13 5" xfId="0"/>
    <cellStyle name="Normal 2 4 13 6" xfId="0"/>
    <cellStyle name="Normal 2 4 14" xfId="0"/>
    <cellStyle name="Normal 2 4 14 2" xfId="0"/>
    <cellStyle name="Normal 2 4 14 3" xfId="0"/>
    <cellStyle name="Normal 2 4 14 4" xfId="0"/>
    <cellStyle name="Normal 2 4 14 5" xfId="0"/>
    <cellStyle name="Normal 2 4 14 6" xfId="0"/>
    <cellStyle name="Normal 2 4 15" xfId="0"/>
    <cellStyle name="Normal 2 4 15 2" xfId="0"/>
    <cellStyle name="Normal 2 4 15 3" xfId="0"/>
    <cellStyle name="Normal 2 4 15 4" xfId="0"/>
    <cellStyle name="Normal 2 4 15 5" xfId="0"/>
    <cellStyle name="Normal 2 4 15 6" xfId="0"/>
    <cellStyle name="Normal 2 4 16" xfId="0"/>
    <cellStyle name="Normal 2 4 16 2" xfId="0"/>
    <cellStyle name="Normal 2 4 16 3" xfId="0"/>
    <cellStyle name="Normal 2 4 16 4" xfId="0"/>
    <cellStyle name="Normal 2 4 16 5" xfId="0"/>
    <cellStyle name="Normal 2 4 16 6" xfId="0"/>
    <cellStyle name="Normal 2 4 17" xfId="0"/>
    <cellStyle name="Normal 2 4 17 2" xfId="0"/>
    <cellStyle name="Normal 2 4 17 3" xfId="0"/>
    <cellStyle name="Normal 2 4 17 4" xfId="0"/>
    <cellStyle name="Normal 2 4 17 5" xfId="0"/>
    <cellStyle name="Normal 2 4 17 6" xfId="0"/>
    <cellStyle name="Normal 2 4 18" xfId="0"/>
    <cellStyle name="Normal 2 4 18 2" xfId="0"/>
    <cellStyle name="Normal 2 4 18 3" xfId="0"/>
    <cellStyle name="Normal 2 4 18 4" xfId="0"/>
    <cellStyle name="Normal 2 4 18 5" xfId="0"/>
    <cellStyle name="Normal 2 4 18 6" xfId="0"/>
    <cellStyle name="Normal 2 4 19" xfId="0"/>
    <cellStyle name="Normal 2 4 19 2" xfId="0"/>
    <cellStyle name="Normal 2 4 19 3" xfId="0"/>
    <cellStyle name="Normal 2 4 19 4" xfId="0"/>
    <cellStyle name="Normal 2 4 19 5" xfId="0"/>
    <cellStyle name="Normal 2 4 19 6" xfId="0"/>
    <cellStyle name="Normal 2 4 2" xfId="0"/>
    <cellStyle name="Normal 2 4 2 10" xfId="0"/>
    <cellStyle name="Normal 2 4 2 10 2" xfId="0"/>
    <cellStyle name="Normal 2 4 2 10 3" xfId="0"/>
    <cellStyle name="Normal 2 4 2 10 4" xfId="0"/>
    <cellStyle name="Normal 2 4 2 10 5" xfId="0"/>
    <cellStyle name="Normal 2 4 2 10 6" xfId="0"/>
    <cellStyle name="Normal 2 4 2 11" xfId="0"/>
    <cellStyle name="Normal 2 4 2 11 2" xfId="0"/>
    <cellStyle name="Normal 2 4 2 11 3" xfId="0"/>
    <cellStyle name="Normal 2 4 2 11 4" xfId="0"/>
    <cellStyle name="Normal 2 4 2 11 5" xfId="0"/>
    <cellStyle name="Normal 2 4 2 11 6" xfId="0"/>
    <cellStyle name="Normal 2 4 2 12" xfId="0"/>
    <cellStyle name="Normal 2 4 2 12 2" xfId="0"/>
    <cellStyle name="Normal 2 4 2 12 3" xfId="0"/>
    <cellStyle name="Normal 2 4 2 12 4" xfId="0"/>
    <cellStyle name="Normal 2 4 2 12 5" xfId="0"/>
    <cellStyle name="Normal 2 4 2 12 6" xfId="0"/>
    <cellStyle name="Normal 2 4 2 13" xfId="0"/>
    <cellStyle name="Normal 2 4 2 13 2" xfId="0"/>
    <cellStyle name="Normal 2 4 2 13 3" xfId="0"/>
    <cellStyle name="Normal 2 4 2 13 4" xfId="0"/>
    <cellStyle name="Normal 2 4 2 13 5" xfId="0"/>
    <cellStyle name="Normal 2 4 2 13 6" xfId="0"/>
    <cellStyle name="Normal 2 4 2 14" xfId="0"/>
    <cellStyle name="Normal 2 4 2 14 2" xfId="0"/>
    <cellStyle name="Normal 2 4 2 14 3" xfId="0"/>
    <cellStyle name="Normal 2 4 2 14 4" xfId="0"/>
    <cellStyle name="Normal 2 4 2 14 5" xfId="0"/>
    <cellStyle name="Normal 2 4 2 14 6" xfId="0"/>
    <cellStyle name="Normal 2 4 2 15" xfId="0"/>
    <cellStyle name="Normal 2 4 2 15 2" xfId="0"/>
    <cellStyle name="Normal 2 4 2 15 3" xfId="0"/>
    <cellStyle name="Normal 2 4 2 15 4" xfId="0"/>
    <cellStyle name="Normal 2 4 2 15 5" xfId="0"/>
    <cellStyle name="Normal 2 4 2 15 6" xfId="0"/>
    <cellStyle name="Normal 2 4 2 16" xfId="0"/>
    <cellStyle name="Normal 2 4 2 16 2" xfId="0"/>
    <cellStyle name="Normal 2 4 2 16 3" xfId="0"/>
    <cellStyle name="Normal 2 4 2 16 4" xfId="0"/>
    <cellStyle name="Normal 2 4 2 16 5" xfId="0"/>
    <cellStyle name="Normal 2 4 2 16 6" xfId="0"/>
    <cellStyle name="Normal 2 4 2 17" xfId="0"/>
    <cellStyle name="Normal 2 4 2 17 2" xfId="0"/>
    <cellStyle name="Normal 2 4 2 17 3" xfId="0"/>
    <cellStyle name="Normal 2 4 2 17 4" xfId="0"/>
    <cellStyle name="Normal 2 4 2 17 5" xfId="0"/>
    <cellStyle name="Normal 2 4 2 17 6" xfId="0"/>
    <cellStyle name="Normal 2 4 2 18" xfId="0"/>
    <cellStyle name="Normal 2 4 2 18 2" xfId="0"/>
    <cellStyle name="Normal 2 4 2 18 3" xfId="0"/>
    <cellStyle name="Normal 2 4 2 18 4" xfId="0"/>
    <cellStyle name="Normal 2 4 2 18 5" xfId="0"/>
    <cellStyle name="Normal 2 4 2 18 6" xfId="0"/>
    <cellStyle name="Normal 2 4 2 19" xfId="0"/>
    <cellStyle name="Normal 2 4 2 19 2" xfId="0"/>
    <cellStyle name="Normal 2 4 2 19 3" xfId="0"/>
    <cellStyle name="Normal 2 4 2 19 4" xfId="0"/>
    <cellStyle name="Normal 2 4 2 19 5" xfId="0"/>
    <cellStyle name="Normal 2 4 2 19 6" xfId="0"/>
    <cellStyle name="Normal 2 4 2 2" xfId="0"/>
    <cellStyle name="Normal 2 4 2 2 10" xfId="0"/>
    <cellStyle name="Normal 2 4 2 2 11" xfId="0"/>
    <cellStyle name="Normal 2 4 2 2 12" xfId="0"/>
    <cellStyle name="Normal 2 4 2 2 13" xfId="0"/>
    <cellStyle name="Normal 2 4 2 2 14" xfId="0"/>
    <cellStyle name="Normal 2 4 2 2 15" xfId="0"/>
    <cellStyle name="Normal 2 4 2 2 16" xfId="0"/>
    <cellStyle name="Normal 2 4 2 2 17" xfId="0"/>
    <cellStyle name="Normal 2 4 2 2 18" xfId="0"/>
    <cellStyle name="Normal 2 4 2 2 19" xfId="0"/>
    <cellStyle name="Normal 2 4 2 2 2" xfId="0"/>
    <cellStyle name="Normal 2 4 2 2 20" xfId="0"/>
    <cellStyle name="Normal 2 4 2 2 3" xfId="0"/>
    <cellStyle name="Normal 2 4 2 2 4" xfId="0"/>
    <cellStyle name="Normal 2 4 2 2 5" xfId="0"/>
    <cellStyle name="Normal 2 4 2 2 6" xfId="0"/>
    <cellStyle name="Normal 2 4 2 2 7" xfId="0"/>
    <cellStyle name="Normal 2 4 2 2 8" xfId="0"/>
    <cellStyle name="Normal 2 4 2 2 9" xfId="0"/>
    <cellStyle name="Normal 2 4 2 20" xfId="0"/>
    <cellStyle name="Normal 2 4 2 20 2" xfId="0"/>
    <cellStyle name="Normal 2 4 2 20 3" xfId="0"/>
    <cellStyle name="Normal 2 4 2 20 4" xfId="0"/>
    <cellStyle name="Normal 2 4 2 20 5" xfId="0"/>
    <cellStyle name="Normal 2 4 2 20 6" xfId="0"/>
    <cellStyle name="Normal 2 4 2 21" xfId="0"/>
    <cellStyle name="Normal 2 4 2 21 2" xfId="0"/>
    <cellStyle name="Normal 2 4 2 21 3" xfId="0"/>
    <cellStyle name="Normal 2 4 2 21 4" xfId="0"/>
    <cellStyle name="Normal 2 4 2 21 5" xfId="0"/>
    <cellStyle name="Normal 2 4 2 21 6" xfId="0"/>
    <cellStyle name="Normal 2 4 2 22" xfId="0"/>
    <cellStyle name="Normal 2 4 2 22 2" xfId="0"/>
    <cellStyle name="Normal 2 4 2 22 3" xfId="0"/>
    <cellStyle name="Normal 2 4 2 22 4" xfId="0"/>
    <cellStyle name="Normal 2 4 2 22 5" xfId="0"/>
    <cellStyle name="Normal 2 4 2 22 6" xfId="0"/>
    <cellStyle name="Normal 2 4 2 23" xfId="0"/>
    <cellStyle name="Normal 2 4 2 23 2" xfId="0"/>
    <cellStyle name="Normal 2 4 2 23 3" xfId="0"/>
    <cellStyle name="Normal 2 4 2 23 4" xfId="0"/>
    <cellStyle name="Normal 2 4 2 23 5" xfId="0"/>
    <cellStyle name="Normal 2 4 2 23 6" xfId="0"/>
    <cellStyle name="Normal 2 4 2 24" xfId="0"/>
    <cellStyle name="Normal 2 4 2 24 2" xfId="0"/>
    <cellStyle name="Normal 2 4 2 24 3" xfId="0"/>
    <cellStyle name="Normal 2 4 2 24 4" xfId="0"/>
    <cellStyle name="Normal 2 4 2 24 5" xfId="0"/>
    <cellStyle name="Normal 2 4 2 24 6" xfId="0"/>
    <cellStyle name="Normal 2 4 2 25" xfId="0"/>
    <cellStyle name="Normal 2 4 2 25 2" xfId="0"/>
    <cellStyle name="Normal 2 4 2 25 3" xfId="0"/>
    <cellStyle name="Normal 2 4 2 25 4" xfId="0"/>
    <cellStyle name="Normal 2 4 2 25 5" xfId="0"/>
    <cellStyle name="Normal 2 4 2 25 6" xfId="0"/>
    <cellStyle name="Normal 2 4 2 26" xfId="0"/>
    <cellStyle name="Normal 2 4 2 26 2" xfId="0"/>
    <cellStyle name="Normal 2 4 2 26 3" xfId="0"/>
    <cellStyle name="Normal 2 4 2 26 4" xfId="0"/>
    <cellStyle name="Normal 2 4 2 26 5" xfId="0"/>
    <cellStyle name="Normal 2 4 2 26 6" xfId="0"/>
    <cellStyle name="Normal 2 4 2 27" xfId="0"/>
    <cellStyle name="Normal 2 4 2 27 2" xfId="0"/>
    <cellStyle name="Normal 2 4 2 27 3" xfId="0"/>
    <cellStyle name="Normal 2 4 2 27 4" xfId="0"/>
    <cellStyle name="Normal 2 4 2 27 5" xfId="0"/>
    <cellStyle name="Normal 2 4 2 27 6" xfId="0"/>
    <cellStyle name="Normal 2 4 2 28" xfId="0"/>
    <cellStyle name="Normal 2 4 2 28 2" xfId="0"/>
    <cellStyle name="Normal 2 4 2 28 3" xfId="0"/>
    <cellStyle name="Normal 2 4 2 28 4" xfId="0"/>
    <cellStyle name="Normal 2 4 2 28 5" xfId="0"/>
    <cellStyle name="Normal 2 4 2 28 6" xfId="0"/>
    <cellStyle name="Normal 2 4 2 29" xfId="0"/>
    <cellStyle name="Normal 2 4 2 29 2" xfId="0"/>
    <cellStyle name="Normal 2 4 2 29 3" xfId="0"/>
    <cellStyle name="Normal 2 4 2 29 4" xfId="0"/>
    <cellStyle name="Normal 2 4 2 29 5" xfId="0"/>
    <cellStyle name="Normal 2 4 2 29 6" xfId="0"/>
    <cellStyle name="Normal 2 4 2 3" xfId="0"/>
    <cellStyle name="Normal 2 4 2 3 10" xfId="0"/>
    <cellStyle name="Normal 2 4 2 3 11" xfId="0"/>
    <cellStyle name="Normal 2 4 2 3 12" xfId="0"/>
    <cellStyle name="Normal 2 4 2 3 13" xfId="0"/>
    <cellStyle name="Normal 2 4 2 3 14" xfId="0"/>
    <cellStyle name="Normal 2 4 2 3 15" xfId="0"/>
    <cellStyle name="Normal 2 4 2 3 16" xfId="0"/>
    <cellStyle name="Normal 2 4 2 3 17" xfId="0"/>
    <cellStyle name="Normal 2 4 2 3 18" xfId="0"/>
    <cellStyle name="Normal 2 4 2 3 19" xfId="0"/>
    <cellStyle name="Normal 2 4 2 3 2" xfId="0"/>
    <cellStyle name="Normal 2 4 2 3 20" xfId="0"/>
    <cellStyle name="Normal 2 4 2 3 3" xfId="0"/>
    <cellStyle name="Normal 2 4 2 3 4" xfId="0"/>
    <cellStyle name="Normal 2 4 2 3 5" xfId="0"/>
    <cellStyle name="Normal 2 4 2 3 6" xfId="0"/>
    <cellStyle name="Normal 2 4 2 3 7" xfId="0"/>
    <cellStyle name="Normal 2 4 2 3 8" xfId="0"/>
    <cellStyle name="Normal 2 4 2 3 9" xfId="0"/>
    <cellStyle name="Normal 2 4 2 30" xfId="0"/>
    <cellStyle name="Normal 2 4 2 30 2" xfId="0"/>
    <cellStyle name="Normal 2 4 2 30 3" xfId="0"/>
    <cellStyle name="Normal 2 4 2 30 4" xfId="0"/>
    <cellStyle name="Normal 2 4 2 30 5" xfId="0"/>
    <cellStyle name="Normal 2 4 2 30 6" xfId="0"/>
    <cellStyle name="Normal 2 4 2 31" xfId="0"/>
    <cellStyle name="Normal 2 4 2 31 2" xfId="0"/>
    <cellStyle name="Normal 2 4 2 31 3" xfId="0"/>
    <cellStyle name="Normal 2 4 2 31 4" xfId="0"/>
    <cellStyle name="Normal 2 4 2 31 5" xfId="0"/>
    <cellStyle name="Normal 2 4 2 31 6" xfId="0"/>
    <cellStyle name="Normal 2 4 2 32" xfId="0"/>
    <cellStyle name="Normal 2 4 2 32 2" xfId="0"/>
    <cellStyle name="Normal 2 4 2 32 3" xfId="0"/>
    <cellStyle name="Normal 2 4 2 32 4" xfId="0"/>
    <cellStyle name="Normal 2 4 2 32 5" xfId="0"/>
    <cellStyle name="Normal 2 4 2 32 6" xfId="0"/>
    <cellStyle name="Normal 2 4 2 33" xfId="0"/>
    <cellStyle name="Normal 2 4 2 33 2" xfId="0"/>
    <cellStyle name="Normal 2 4 2 33 3" xfId="0"/>
    <cellStyle name="Normal 2 4 2 33 4" xfId="0"/>
    <cellStyle name="Normal 2 4 2 33 5" xfId="0"/>
    <cellStyle name="Normal 2 4 2 33 6" xfId="0"/>
    <cellStyle name="Normal 2 4 2 34" xfId="0"/>
    <cellStyle name="Normal 2 4 2 35" xfId="0"/>
    <cellStyle name="Normal 2 4 2 36" xfId="0"/>
    <cellStyle name="Normal 2 4 2 37" xfId="0"/>
    <cellStyle name="Normal 2 4 2 38" xfId="0"/>
    <cellStyle name="Normal 2 4 2 39" xfId="0"/>
    <cellStyle name="Normal 2 4 2 4" xfId="0"/>
    <cellStyle name="Normal 2 4 2 4 10" xfId="0"/>
    <cellStyle name="Normal 2 4 2 4 11" xfId="0"/>
    <cellStyle name="Normal 2 4 2 4 12" xfId="0"/>
    <cellStyle name="Normal 2 4 2 4 13" xfId="0"/>
    <cellStyle name="Normal 2 4 2 4 14" xfId="0"/>
    <cellStyle name="Normal 2 4 2 4 15" xfId="0"/>
    <cellStyle name="Normal 2 4 2 4 16" xfId="0"/>
    <cellStyle name="Normal 2 4 2 4 17" xfId="0"/>
    <cellStyle name="Normal 2 4 2 4 18" xfId="0"/>
    <cellStyle name="Normal 2 4 2 4 19" xfId="0"/>
    <cellStyle name="Normal 2 4 2 4 2" xfId="0"/>
    <cellStyle name="Normal 2 4 2 4 20" xfId="0"/>
    <cellStyle name="Normal 2 4 2 4 3" xfId="0"/>
    <cellStyle name="Normal 2 4 2 4 4" xfId="0"/>
    <cellStyle name="Normal 2 4 2 4 5" xfId="0"/>
    <cellStyle name="Normal 2 4 2 4 6" xfId="0"/>
    <cellStyle name="Normal 2 4 2 4 7" xfId="0"/>
    <cellStyle name="Normal 2 4 2 4 8" xfId="0"/>
    <cellStyle name="Normal 2 4 2 4 9" xfId="0"/>
    <cellStyle name="Normal 2 4 2 40" xfId="0"/>
    <cellStyle name="Normal 2 4 2 41" xfId="0"/>
    <cellStyle name="Normal 2 4 2 42" xfId="0"/>
    <cellStyle name="Normal 2 4 2 43" xfId="0"/>
    <cellStyle name="Normal 2 4 2 44" xfId="0"/>
    <cellStyle name="Normal 2 4 2 45" xfId="0"/>
    <cellStyle name="Normal 2 4 2 46" xfId="0"/>
    <cellStyle name="Normal 2 4 2 47" xfId="0"/>
    <cellStyle name="Normal 2 4 2 48" xfId="0"/>
    <cellStyle name="Normal 2 4 2 49" xfId="0"/>
    <cellStyle name="Normal 2 4 2 5" xfId="0"/>
    <cellStyle name="Normal 2 4 2 5 10" xfId="0"/>
    <cellStyle name="Normal 2 4 2 5 11" xfId="0"/>
    <cellStyle name="Normal 2 4 2 5 12" xfId="0"/>
    <cellStyle name="Normal 2 4 2 5 13" xfId="0"/>
    <cellStyle name="Normal 2 4 2 5 14" xfId="0"/>
    <cellStyle name="Normal 2 4 2 5 15" xfId="0"/>
    <cellStyle name="Normal 2 4 2 5 16" xfId="0"/>
    <cellStyle name="Normal 2 4 2 5 17" xfId="0"/>
    <cellStyle name="Normal 2 4 2 5 18" xfId="0"/>
    <cellStyle name="Normal 2 4 2 5 19" xfId="0"/>
    <cellStyle name="Normal 2 4 2 5 2" xfId="0"/>
    <cellStyle name="Normal 2 4 2 5 20" xfId="0"/>
    <cellStyle name="Normal 2 4 2 5 3" xfId="0"/>
    <cellStyle name="Normal 2 4 2 5 4" xfId="0"/>
    <cellStyle name="Normal 2 4 2 5 5" xfId="0"/>
    <cellStyle name="Normal 2 4 2 5 6" xfId="0"/>
    <cellStyle name="Normal 2 4 2 5 7" xfId="0"/>
    <cellStyle name="Normal 2 4 2 5 8" xfId="0"/>
    <cellStyle name="Normal 2 4 2 5 9" xfId="0"/>
    <cellStyle name="Normal 2 4 2 50" xfId="0"/>
    <cellStyle name="Normal 2 4 2 51" xfId="0"/>
    <cellStyle name="Normal 2 4 2 52" xfId="0"/>
    <cellStyle name="Normal 2 4 2 53" xfId="0"/>
    <cellStyle name="Normal 2 4 2 54" xfId="0"/>
    <cellStyle name="Normal 2 4 2 55" xfId="0"/>
    <cellStyle name="Normal 2 4 2 56" xfId="0"/>
    <cellStyle name="Normal 2 4 2 57" xfId="0"/>
    <cellStyle name="Normal 2 4 2 58" xfId="0"/>
    <cellStyle name="Normal 2 4 2 59" xfId="0"/>
    <cellStyle name="Normal 2 4 2 6" xfId="0"/>
    <cellStyle name="Normal 2 4 2 6 10" xfId="0"/>
    <cellStyle name="Normal 2 4 2 6 11" xfId="0"/>
    <cellStyle name="Normal 2 4 2 6 12" xfId="0"/>
    <cellStyle name="Normal 2 4 2 6 13" xfId="0"/>
    <cellStyle name="Normal 2 4 2 6 14" xfId="0"/>
    <cellStyle name="Normal 2 4 2 6 15" xfId="0"/>
    <cellStyle name="Normal 2 4 2 6 16" xfId="0"/>
    <cellStyle name="Normal 2 4 2 6 17" xfId="0"/>
    <cellStyle name="Normal 2 4 2 6 18" xfId="0"/>
    <cellStyle name="Normal 2 4 2 6 19" xfId="0"/>
    <cellStyle name="Normal 2 4 2 6 2" xfId="0"/>
    <cellStyle name="Normal 2 4 2 6 20" xfId="0"/>
    <cellStyle name="Normal 2 4 2 6 3" xfId="0"/>
    <cellStyle name="Normal 2 4 2 6 4" xfId="0"/>
    <cellStyle name="Normal 2 4 2 6 5" xfId="0"/>
    <cellStyle name="Normal 2 4 2 6 6" xfId="0"/>
    <cellStyle name="Normal 2 4 2 6 7" xfId="0"/>
    <cellStyle name="Normal 2 4 2 6 8" xfId="0"/>
    <cellStyle name="Normal 2 4 2 6 9" xfId="0"/>
    <cellStyle name="Normal 2 4 2 60" xfId="0"/>
    <cellStyle name="Normal 2 4 2 61" xfId="0"/>
    <cellStyle name="Normal 2 4 2 62" xfId="0"/>
    <cellStyle name="Normal 2 4 2 63" xfId="0"/>
    <cellStyle name="Normal 2 4 2 64" xfId="0"/>
    <cellStyle name="Normal 2 4 2 65" xfId="0"/>
    <cellStyle name="Normal 2 4 2 66" xfId="0"/>
    <cellStyle name="Normal 2 4 2 67" xfId="0"/>
    <cellStyle name="Normal 2 4 2 68" xfId="0"/>
    <cellStyle name="Normal 2 4 2 69" xfId="0"/>
    <cellStyle name="Normal 2 4 2 7" xfId="0"/>
    <cellStyle name="Normal 2 4 2 7 10" xfId="0"/>
    <cellStyle name="Normal 2 4 2 7 11" xfId="0"/>
    <cellStyle name="Normal 2 4 2 7 12" xfId="0"/>
    <cellStyle name="Normal 2 4 2 7 13" xfId="0"/>
    <cellStyle name="Normal 2 4 2 7 14" xfId="0"/>
    <cellStyle name="Normal 2 4 2 7 15" xfId="0"/>
    <cellStyle name="Normal 2 4 2 7 16" xfId="0"/>
    <cellStyle name="Normal 2 4 2 7 17" xfId="0"/>
    <cellStyle name="Normal 2 4 2 7 18" xfId="0"/>
    <cellStyle name="Normal 2 4 2 7 19" xfId="0"/>
    <cellStyle name="Normal 2 4 2 7 2" xfId="0"/>
    <cellStyle name="Normal 2 4 2 7 20" xfId="0"/>
    <cellStyle name="Normal 2 4 2 7 3" xfId="0"/>
    <cellStyle name="Normal 2 4 2 7 4" xfId="0"/>
    <cellStyle name="Normal 2 4 2 7 5" xfId="0"/>
    <cellStyle name="Normal 2 4 2 7 6" xfId="0"/>
    <cellStyle name="Normal 2 4 2 7 7" xfId="0"/>
    <cellStyle name="Normal 2 4 2 7 8" xfId="0"/>
    <cellStyle name="Normal 2 4 2 7 9" xfId="0"/>
    <cellStyle name="Normal 2 4 2 70" xfId="0"/>
    <cellStyle name="Normal 2 4 2 71" xfId="0"/>
    <cellStyle name="Normal 2 4 2 72" xfId="0"/>
    <cellStyle name="Normal 2 4 2 73" xfId="0"/>
    <cellStyle name="Normal 2 4 2 74" xfId="0"/>
    <cellStyle name="Normal 2 4 2 75" xfId="0"/>
    <cellStyle name="Normal 2 4 2 76" xfId="0"/>
    <cellStyle name="Normal 2 4 2 77" xfId="0"/>
    <cellStyle name="Normal 2 4 2 78" xfId="0"/>
    <cellStyle name="Normal 2 4 2 79" xfId="0"/>
    <cellStyle name="Normal 2 4 2 8" xfId="0"/>
    <cellStyle name="Normal 2 4 2 8 2" xfId="0"/>
    <cellStyle name="Normal 2 4 2 8 3" xfId="0"/>
    <cellStyle name="Normal 2 4 2 8 4" xfId="0"/>
    <cellStyle name="Normal 2 4 2 8 5" xfId="0"/>
    <cellStyle name="Normal 2 4 2 8 6" xfId="0"/>
    <cellStyle name="Normal 2 4 2 80" xfId="0"/>
    <cellStyle name="Normal 2 4 2 81" xfId="0"/>
    <cellStyle name="Normal 2 4 2 82" xfId="0"/>
    <cellStyle name="Normal 2 4 2 83" xfId="0"/>
    <cellStyle name="Normal 2 4 2 84" xfId="0"/>
    <cellStyle name="Normal 2 4 2 85" xfId="0"/>
    <cellStyle name="Normal 2 4 2 86" xfId="0"/>
    <cellStyle name="Normal 2 4 2 87" xfId="0"/>
    <cellStyle name="Normal 2 4 2 88" xfId="0"/>
    <cellStyle name="Normal 2 4 2 89" xfId="0"/>
    <cellStyle name="Normal 2 4 2 9" xfId="0"/>
    <cellStyle name="Normal 2 4 2 9 2" xfId="0"/>
    <cellStyle name="Normal 2 4 2 9 3" xfId="0"/>
    <cellStyle name="Normal 2 4 2 9 4" xfId="0"/>
    <cellStyle name="Normal 2 4 2 9 5" xfId="0"/>
    <cellStyle name="Normal 2 4 2 9 6" xfId="0"/>
    <cellStyle name="Normal 2 4 2 90" xfId="0"/>
    <cellStyle name="Normal 2 4 2 91" xfId="0"/>
    <cellStyle name="Normal 2 4 2 92" xfId="0"/>
    <cellStyle name="Normal 2 4 2 93" xfId="0"/>
    <cellStyle name="Normal 2 4 20" xfId="0"/>
    <cellStyle name="Normal 2 4 20 2" xfId="0"/>
    <cellStyle name="Normal 2 4 20 3" xfId="0"/>
    <cellStyle name="Normal 2 4 20 4" xfId="0"/>
    <cellStyle name="Normal 2 4 20 5" xfId="0"/>
    <cellStyle name="Normal 2 4 20 6" xfId="0"/>
    <cellStyle name="Normal 2 4 21" xfId="0"/>
    <cellStyle name="Normal 2 4 21 2" xfId="0"/>
    <cellStyle name="Normal 2 4 21 3" xfId="0"/>
    <cellStyle name="Normal 2 4 21 4" xfId="0"/>
    <cellStyle name="Normal 2 4 21 5" xfId="0"/>
    <cellStyle name="Normal 2 4 21 6" xfId="0"/>
    <cellStyle name="Normal 2 4 22" xfId="0"/>
    <cellStyle name="Normal 2 4 22 2" xfId="0"/>
    <cellStyle name="Normal 2 4 22 3" xfId="0"/>
    <cellStyle name="Normal 2 4 22 4" xfId="0"/>
    <cellStyle name="Normal 2 4 22 5" xfId="0"/>
    <cellStyle name="Normal 2 4 22 6" xfId="0"/>
    <cellStyle name="Normal 2 4 23" xfId="0"/>
    <cellStyle name="Normal 2 4 23 2" xfId="0"/>
    <cellStyle name="Normal 2 4 23 3" xfId="0"/>
    <cellStyle name="Normal 2 4 23 4" xfId="0"/>
    <cellStyle name="Normal 2 4 23 5" xfId="0"/>
    <cellStyle name="Normal 2 4 23 6" xfId="0"/>
    <cellStyle name="Normal 2 4 24" xfId="0"/>
    <cellStyle name="Normal 2 4 24 2" xfId="0"/>
    <cellStyle name="Normal 2 4 24 3" xfId="0"/>
    <cellStyle name="Normal 2 4 24 4" xfId="0"/>
    <cellStyle name="Normal 2 4 24 5" xfId="0"/>
    <cellStyle name="Normal 2 4 24 6" xfId="0"/>
    <cellStyle name="Normal 2 4 25" xfId="0"/>
    <cellStyle name="Normal 2 4 25 2" xfId="0"/>
    <cellStyle name="Normal 2 4 25 3" xfId="0"/>
    <cellStyle name="Normal 2 4 25 4" xfId="0"/>
    <cellStyle name="Normal 2 4 25 5" xfId="0"/>
    <cellStyle name="Normal 2 4 25 6" xfId="0"/>
    <cellStyle name="Normal 2 4 26" xfId="0"/>
    <cellStyle name="Normal 2 4 26 2" xfId="0"/>
    <cellStyle name="Normal 2 4 26 3" xfId="0"/>
    <cellStyle name="Normal 2 4 26 4" xfId="0"/>
    <cellStyle name="Normal 2 4 26 5" xfId="0"/>
    <cellStyle name="Normal 2 4 26 6" xfId="0"/>
    <cellStyle name="Normal 2 4 27" xfId="0"/>
    <cellStyle name="Normal 2 4 27 2" xfId="0"/>
    <cellStyle name="Normal 2 4 27 3" xfId="0"/>
    <cellStyle name="Normal 2 4 27 4" xfId="0"/>
    <cellStyle name="Normal 2 4 27 5" xfId="0"/>
    <cellStyle name="Normal 2 4 27 6" xfId="0"/>
    <cellStyle name="Normal 2 4 28" xfId="0"/>
    <cellStyle name="Normal 2 4 28 2" xfId="0"/>
    <cellStyle name="Normal 2 4 28 3" xfId="0"/>
    <cellStyle name="Normal 2 4 28 4" xfId="0"/>
    <cellStyle name="Normal 2 4 28 5" xfId="0"/>
    <cellStyle name="Normal 2 4 28 6" xfId="0"/>
    <cellStyle name="Normal 2 4 29" xfId="0"/>
    <cellStyle name="Normal 2 4 29 2" xfId="0"/>
    <cellStyle name="Normal 2 4 29 3" xfId="0"/>
    <cellStyle name="Normal 2 4 29 4" xfId="0"/>
    <cellStyle name="Normal 2 4 29 5" xfId="0"/>
    <cellStyle name="Normal 2 4 29 6" xfId="0"/>
    <cellStyle name="Normal 2 4 2_Planilha" xfId="0"/>
    <cellStyle name="Normal 2 4 3" xfId="0"/>
    <cellStyle name="Normal 2 4 3 10" xfId="0"/>
    <cellStyle name="Normal 2 4 3 10 2" xfId="0"/>
    <cellStyle name="Normal 2 4 3 10 3" xfId="0"/>
    <cellStyle name="Normal 2 4 3 10 4" xfId="0"/>
    <cellStyle name="Normal 2 4 3 10 5" xfId="0"/>
    <cellStyle name="Normal 2 4 3 10 6" xfId="0"/>
    <cellStyle name="Normal 2 4 3 11" xfId="0"/>
    <cellStyle name="Normal 2 4 3 11 2" xfId="0"/>
    <cellStyle name="Normal 2 4 3 11 3" xfId="0"/>
    <cellStyle name="Normal 2 4 3 11 4" xfId="0"/>
    <cellStyle name="Normal 2 4 3 11 5" xfId="0"/>
    <cellStyle name="Normal 2 4 3 11 6" xfId="0"/>
    <cellStyle name="Normal 2 4 3 12" xfId="0"/>
    <cellStyle name="Normal 2 4 3 12 2" xfId="0"/>
    <cellStyle name="Normal 2 4 3 12 3" xfId="0"/>
    <cellStyle name="Normal 2 4 3 12 4" xfId="0"/>
    <cellStyle name="Normal 2 4 3 12 5" xfId="0"/>
    <cellStyle name="Normal 2 4 3 12 6" xfId="0"/>
    <cellStyle name="Normal 2 4 3 13" xfId="0"/>
    <cellStyle name="Normal 2 4 3 13 2" xfId="0"/>
    <cellStyle name="Normal 2 4 3 13 3" xfId="0"/>
    <cellStyle name="Normal 2 4 3 13 4" xfId="0"/>
    <cellStyle name="Normal 2 4 3 13 5" xfId="0"/>
    <cellStyle name="Normal 2 4 3 13 6" xfId="0"/>
    <cellStyle name="Normal 2 4 3 14" xfId="0"/>
    <cellStyle name="Normal 2 4 3 14 2" xfId="0"/>
    <cellStyle name="Normal 2 4 3 14 3" xfId="0"/>
    <cellStyle name="Normal 2 4 3 14 4" xfId="0"/>
    <cellStyle name="Normal 2 4 3 14 5" xfId="0"/>
    <cellStyle name="Normal 2 4 3 14 6" xfId="0"/>
    <cellStyle name="Normal 2 4 3 15" xfId="0"/>
    <cellStyle name="Normal 2 4 3 15 2" xfId="0"/>
    <cellStyle name="Normal 2 4 3 15 3" xfId="0"/>
    <cellStyle name="Normal 2 4 3 15 4" xfId="0"/>
    <cellStyle name="Normal 2 4 3 15 5" xfId="0"/>
    <cellStyle name="Normal 2 4 3 15 6" xfId="0"/>
    <cellStyle name="Normal 2 4 3 16" xfId="0"/>
    <cellStyle name="Normal 2 4 3 16 2" xfId="0"/>
    <cellStyle name="Normal 2 4 3 16 3" xfId="0"/>
    <cellStyle name="Normal 2 4 3 16 4" xfId="0"/>
    <cellStyle name="Normal 2 4 3 16 5" xfId="0"/>
    <cellStyle name="Normal 2 4 3 16 6" xfId="0"/>
    <cellStyle name="Normal 2 4 3 17" xfId="0"/>
    <cellStyle name="Normal 2 4 3 17 2" xfId="0"/>
    <cellStyle name="Normal 2 4 3 17 3" xfId="0"/>
    <cellStyle name="Normal 2 4 3 17 4" xfId="0"/>
    <cellStyle name="Normal 2 4 3 17 5" xfId="0"/>
    <cellStyle name="Normal 2 4 3 17 6" xfId="0"/>
    <cellStyle name="Normal 2 4 3 18" xfId="0"/>
    <cellStyle name="Normal 2 4 3 18 2" xfId="0"/>
    <cellStyle name="Normal 2 4 3 18 3" xfId="0"/>
    <cellStyle name="Normal 2 4 3 18 4" xfId="0"/>
    <cellStyle name="Normal 2 4 3 18 5" xfId="0"/>
    <cellStyle name="Normal 2 4 3 18 6" xfId="0"/>
    <cellStyle name="Normal 2 4 3 19" xfId="0"/>
    <cellStyle name="Normal 2 4 3 19 2" xfId="0"/>
    <cellStyle name="Normal 2 4 3 19 3" xfId="0"/>
    <cellStyle name="Normal 2 4 3 19 4" xfId="0"/>
    <cellStyle name="Normal 2 4 3 19 5" xfId="0"/>
    <cellStyle name="Normal 2 4 3 19 6" xfId="0"/>
    <cellStyle name="Normal 2 4 3 2" xfId="0"/>
    <cellStyle name="Normal 2 4 3 2 10" xfId="0"/>
    <cellStyle name="Normal 2 4 3 2 11" xfId="0"/>
    <cellStyle name="Normal 2 4 3 2 12" xfId="0"/>
    <cellStyle name="Normal 2 4 3 2 13" xfId="0"/>
    <cellStyle name="Normal 2 4 3 2 14" xfId="0"/>
    <cellStyle name="Normal 2 4 3 2 15" xfId="0"/>
    <cellStyle name="Normal 2 4 3 2 16" xfId="0"/>
    <cellStyle name="Normal 2 4 3 2 17" xfId="0"/>
    <cellStyle name="Normal 2 4 3 2 18" xfId="0"/>
    <cellStyle name="Normal 2 4 3 2 19" xfId="0"/>
    <cellStyle name="Normal 2 4 3 2 2" xfId="0"/>
    <cellStyle name="Normal 2 4 3 2 20" xfId="0"/>
    <cellStyle name="Normal 2 4 3 2 3" xfId="0"/>
    <cellStyle name="Normal 2 4 3 2 4" xfId="0"/>
    <cellStyle name="Normal 2 4 3 2 5" xfId="0"/>
    <cellStyle name="Normal 2 4 3 2 6" xfId="0"/>
    <cellStyle name="Normal 2 4 3 2 7" xfId="0"/>
    <cellStyle name="Normal 2 4 3 2 8" xfId="0"/>
    <cellStyle name="Normal 2 4 3 2 9" xfId="0"/>
    <cellStyle name="Normal 2 4 3 20" xfId="0"/>
    <cellStyle name="Normal 2 4 3 20 2" xfId="0"/>
    <cellStyle name="Normal 2 4 3 20 3" xfId="0"/>
    <cellStyle name="Normal 2 4 3 20 4" xfId="0"/>
    <cellStyle name="Normal 2 4 3 20 5" xfId="0"/>
    <cellStyle name="Normal 2 4 3 20 6" xfId="0"/>
    <cellStyle name="Normal 2 4 3 21" xfId="0"/>
    <cellStyle name="Normal 2 4 3 21 2" xfId="0"/>
    <cellStyle name="Normal 2 4 3 21 3" xfId="0"/>
    <cellStyle name="Normal 2 4 3 21 4" xfId="0"/>
    <cellStyle name="Normal 2 4 3 21 5" xfId="0"/>
    <cellStyle name="Normal 2 4 3 21 6" xfId="0"/>
    <cellStyle name="Normal 2 4 3 22" xfId="0"/>
    <cellStyle name="Normal 2 4 3 22 2" xfId="0"/>
    <cellStyle name="Normal 2 4 3 22 3" xfId="0"/>
    <cellStyle name="Normal 2 4 3 22 4" xfId="0"/>
    <cellStyle name="Normal 2 4 3 22 5" xfId="0"/>
    <cellStyle name="Normal 2 4 3 22 6" xfId="0"/>
    <cellStyle name="Normal 2 4 3 23" xfId="0"/>
    <cellStyle name="Normal 2 4 3 23 2" xfId="0"/>
    <cellStyle name="Normal 2 4 3 23 3" xfId="0"/>
    <cellStyle name="Normal 2 4 3 23 4" xfId="0"/>
    <cellStyle name="Normal 2 4 3 23 5" xfId="0"/>
    <cellStyle name="Normal 2 4 3 23 6" xfId="0"/>
    <cellStyle name="Normal 2 4 3 24" xfId="0"/>
    <cellStyle name="Normal 2 4 3 24 2" xfId="0"/>
    <cellStyle name="Normal 2 4 3 24 3" xfId="0"/>
    <cellStyle name="Normal 2 4 3 24 4" xfId="0"/>
    <cellStyle name="Normal 2 4 3 24 5" xfId="0"/>
    <cellStyle name="Normal 2 4 3 24 6" xfId="0"/>
    <cellStyle name="Normal 2 4 3 25" xfId="0"/>
    <cellStyle name="Normal 2 4 3 25 2" xfId="0"/>
    <cellStyle name="Normal 2 4 3 25 3" xfId="0"/>
    <cellStyle name="Normal 2 4 3 25 4" xfId="0"/>
    <cellStyle name="Normal 2 4 3 25 5" xfId="0"/>
    <cellStyle name="Normal 2 4 3 25 6" xfId="0"/>
    <cellStyle name="Normal 2 4 3 26" xfId="0"/>
    <cellStyle name="Normal 2 4 3 26 2" xfId="0"/>
    <cellStyle name="Normal 2 4 3 26 3" xfId="0"/>
    <cellStyle name="Normal 2 4 3 26 4" xfId="0"/>
    <cellStyle name="Normal 2 4 3 26 5" xfId="0"/>
    <cellStyle name="Normal 2 4 3 26 6" xfId="0"/>
    <cellStyle name="Normal 2 4 3 27" xfId="0"/>
    <cellStyle name="Normal 2 4 3 27 2" xfId="0"/>
    <cellStyle name="Normal 2 4 3 27 3" xfId="0"/>
    <cellStyle name="Normal 2 4 3 27 4" xfId="0"/>
    <cellStyle name="Normal 2 4 3 27 5" xfId="0"/>
    <cellStyle name="Normal 2 4 3 27 6" xfId="0"/>
    <cellStyle name="Normal 2 4 3 28" xfId="0"/>
    <cellStyle name="Normal 2 4 3 28 2" xfId="0"/>
    <cellStyle name="Normal 2 4 3 28 3" xfId="0"/>
    <cellStyle name="Normal 2 4 3 28 4" xfId="0"/>
    <cellStyle name="Normal 2 4 3 28 5" xfId="0"/>
    <cellStyle name="Normal 2 4 3 28 6" xfId="0"/>
    <cellStyle name="Normal 2 4 3 29" xfId="0"/>
    <cellStyle name="Normal 2 4 3 29 2" xfId="0"/>
    <cellStyle name="Normal 2 4 3 29 3" xfId="0"/>
    <cellStyle name="Normal 2 4 3 29 4" xfId="0"/>
    <cellStyle name="Normal 2 4 3 29 5" xfId="0"/>
    <cellStyle name="Normal 2 4 3 29 6" xfId="0"/>
    <cellStyle name="Normal 2 4 3 3" xfId="0"/>
    <cellStyle name="Normal 2 4 3 3 10" xfId="0"/>
    <cellStyle name="Normal 2 4 3 3 11" xfId="0"/>
    <cellStyle name="Normal 2 4 3 3 12" xfId="0"/>
    <cellStyle name="Normal 2 4 3 3 13" xfId="0"/>
    <cellStyle name="Normal 2 4 3 3 14" xfId="0"/>
    <cellStyle name="Normal 2 4 3 3 15" xfId="0"/>
    <cellStyle name="Normal 2 4 3 3 16" xfId="0"/>
    <cellStyle name="Normal 2 4 3 3 17" xfId="0"/>
    <cellStyle name="Normal 2 4 3 3 18" xfId="0"/>
    <cellStyle name="Normal 2 4 3 3 19" xfId="0"/>
    <cellStyle name="Normal 2 4 3 3 2" xfId="0"/>
    <cellStyle name="Normal 2 4 3 3 20" xfId="0"/>
    <cellStyle name="Normal 2 4 3 3 3" xfId="0"/>
    <cellStyle name="Normal 2 4 3 3 4" xfId="0"/>
    <cellStyle name="Normal 2 4 3 3 5" xfId="0"/>
    <cellStyle name="Normal 2 4 3 3 6" xfId="0"/>
    <cellStyle name="Normal 2 4 3 3 7" xfId="0"/>
    <cellStyle name="Normal 2 4 3 3 8" xfId="0"/>
    <cellStyle name="Normal 2 4 3 3 9" xfId="0"/>
    <cellStyle name="Normal 2 4 3 30" xfId="0"/>
    <cellStyle name="Normal 2 4 3 30 2" xfId="0"/>
    <cellStyle name="Normal 2 4 3 30 3" xfId="0"/>
    <cellStyle name="Normal 2 4 3 30 4" xfId="0"/>
    <cellStyle name="Normal 2 4 3 30 5" xfId="0"/>
    <cellStyle name="Normal 2 4 3 30 6" xfId="0"/>
    <cellStyle name="Normal 2 4 3 31" xfId="0"/>
    <cellStyle name="Normal 2 4 3 31 2" xfId="0"/>
    <cellStyle name="Normal 2 4 3 31 3" xfId="0"/>
    <cellStyle name="Normal 2 4 3 31 4" xfId="0"/>
    <cellStyle name="Normal 2 4 3 31 5" xfId="0"/>
    <cellStyle name="Normal 2 4 3 31 6" xfId="0"/>
    <cellStyle name="Normal 2 4 3 32" xfId="0"/>
    <cellStyle name="Normal 2 4 3 32 2" xfId="0"/>
    <cellStyle name="Normal 2 4 3 32 3" xfId="0"/>
    <cellStyle name="Normal 2 4 3 32 4" xfId="0"/>
    <cellStyle name="Normal 2 4 3 32 5" xfId="0"/>
    <cellStyle name="Normal 2 4 3 32 6" xfId="0"/>
    <cellStyle name="Normal 2 4 3 33" xfId="0"/>
    <cellStyle name="Normal 2 4 3 33 2" xfId="0"/>
    <cellStyle name="Normal 2 4 3 33 3" xfId="0"/>
    <cellStyle name="Normal 2 4 3 33 4" xfId="0"/>
    <cellStyle name="Normal 2 4 3 33 5" xfId="0"/>
    <cellStyle name="Normal 2 4 3 33 6" xfId="0"/>
    <cellStyle name="Normal 2 4 3 34" xfId="0"/>
    <cellStyle name="Normal 2 4 3 35" xfId="0"/>
    <cellStyle name="Normal 2 4 3 36" xfId="0"/>
    <cellStyle name="Normal 2 4 3 37" xfId="0"/>
    <cellStyle name="Normal 2 4 3 38" xfId="0"/>
    <cellStyle name="Normal 2 4 3 39" xfId="0"/>
    <cellStyle name="Normal 2 4 3 4" xfId="0"/>
    <cellStyle name="Normal 2 4 3 4 10" xfId="0"/>
    <cellStyle name="Normal 2 4 3 4 11" xfId="0"/>
    <cellStyle name="Normal 2 4 3 4 12" xfId="0"/>
    <cellStyle name="Normal 2 4 3 4 13" xfId="0"/>
    <cellStyle name="Normal 2 4 3 4 14" xfId="0"/>
    <cellStyle name="Normal 2 4 3 4 15" xfId="0"/>
    <cellStyle name="Normal 2 4 3 4 16" xfId="0"/>
    <cellStyle name="Normal 2 4 3 4 17" xfId="0"/>
    <cellStyle name="Normal 2 4 3 4 18" xfId="0"/>
    <cellStyle name="Normal 2 4 3 4 19" xfId="0"/>
    <cellStyle name="Normal 2 4 3 4 2" xfId="0"/>
    <cellStyle name="Normal 2 4 3 4 20" xfId="0"/>
    <cellStyle name="Normal 2 4 3 4 3" xfId="0"/>
    <cellStyle name="Normal 2 4 3 4 4" xfId="0"/>
    <cellStyle name="Normal 2 4 3 4 5" xfId="0"/>
    <cellStyle name="Normal 2 4 3 4 6" xfId="0"/>
    <cellStyle name="Normal 2 4 3 4 7" xfId="0"/>
    <cellStyle name="Normal 2 4 3 4 8" xfId="0"/>
    <cellStyle name="Normal 2 4 3 4 9" xfId="0"/>
    <cellStyle name="Normal 2 4 3 40" xfId="0"/>
    <cellStyle name="Normal 2 4 3 41" xfId="0"/>
    <cellStyle name="Normal 2 4 3 42" xfId="0"/>
    <cellStyle name="Normal 2 4 3 43" xfId="0"/>
    <cellStyle name="Normal 2 4 3 44" xfId="0"/>
    <cellStyle name="Normal 2 4 3 45" xfId="0"/>
    <cellStyle name="Normal 2 4 3 46" xfId="0"/>
    <cellStyle name="Normal 2 4 3 47" xfId="0"/>
    <cellStyle name="Normal 2 4 3 48" xfId="0"/>
    <cellStyle name="Normal 2 4 3 49" xfId="0"/>
    <cellStyle name="Normal 2 4 3 5" xfId="0"/>
    <cellStyle name="Normal 2 4 3 5 10" xfId="0"/>
    <cellStyle name="Normal 2 4 3 5 11" xfId="0"/>
    <cellStyle name="Normal 2 4 3 5 12" xfId="0"/>
    <cellStyle name="Normal 2 4 3 5 13" xfId="0"/>
    <cellStyle name="Normal 2 4 3 5 14" xfId="0"/>
    <cellStyle name="Normal 2 4 3 5 15" xfId="0"/>
    <cellStyle name="Normal 2 4 3 5 16" xfId="0"/>
    <cellStyle name="Normal 2 4 3 5 17" xfId="0"/>
    <cellStyle name="Normal 2 4 3 5 18" xfId="0"/>
    <cellStyle name="Normal 2 4 3 5 19" xfId="0"/>
    <cellStyle name="Normal 2 4 3 5 2" xfId="0"/>
    <cellStyle name="Normal 2 4 3 5 20" xfId="0"/>
    <cellStyle name="Normal 2 4 3 5 3" xfId="0"/>
    <cellStyle name="Normal 2 4 3 5 4" xfId="0"/>
    <cellStyle name="Normal 2 4 3 5 5" xfId="0"/>
    <cellStyle name="Normal 2 4 3 5 6" xfId="0"/>
    <cellStyle name="Normal 2 4 3 5 7" xfId="0"/>
    <cellStyle name="Normal 2 4 3 5 8" xfId="0"/>
    <cellStyle name="Normal 2 4 3 5 9" xfId="0"/>
    <cellStyle name="Normal 2 4 3 50" xfId="0"/>
    <cellStyle name="Normal 2 4 3 51" xfId="0"/>
    <cellStyle name="Normal 2 4 3 52" xfId="0"/>
    <cellStyle name="Normal 2 4 3 53" xfId="0"/>
    <cellStyle name="Normal 2 4 3 54" xfId="0"/>
    <cellStyle name="Normal 2 4 3 55" xfId="0"/>
    <cellStyle name="Normal 2 4 3 56" xfId="0"/>
    <cellStyle name="Normal 2 4 3 57" xfId="0"/>
    <cellStyle name="Normal 2 4 3 58" xfId="0"/>
    <cellStyle name="Normal 2 4 3 59" xfId="0"/>
    <cellStyle name="Normal 2 4 3 6" xfId="0"/>
    <cellStyle name="Normal 2 4 3 6 10" xfId="0"/>
    <cellStyle name="Normal 2 4 3 6 11" xfId="0"/>
    <cellStyle name="Normal 2 4 3 6 12" xfId="0"/>
    <cellStyle name="Normal 2 4 3 6 13" xfId="0"/>
    <cellStyle name="Normal 2 4 3 6 14" xfId="0"/>
    <cellStyle name="Normal 2 4 3 6 15" xfId="0"/>
    <cellStyle name="Normal 2 4 3 6 16" xfId="0"/>
    <cellStyle name="Normal 2 4 3 6 17" xfId="0"/>
    <cellStyle name="Normal 2 4 3 6 18" xfId="0"/>
    <cellStyle name="Normal 2 4 3 6 19" xfId="0"/>
    <cellStyle name="Normal 2 4 3 6 2" xfId="0"/>
    <cellStyle name="Normal 2 4 3 6 20" xfId="0"/>
    <cellStyle name="Normal 2 4 3 6 3" xfId="0"/>
    <cellStyle name="Normal 2 4 3 6 4" xfId="0"/>
    <cellStyle name="Normal 2 4 3 6 5" xfId="0"/>
    <cellStyle name="Normal 2 4 3 6 6" xfId="0"/>
    <cellStyle name="Normal 2 4 3 6 7" xfId="0"/>
    <cellStyle name="Normal 2 4 3 6 8" xfId="0"/>
    <cellStyle name="Normal 2 4 3 6 9" xfId="0"/>
    <cellStyle name="Normal 2 4 3 60" xfId="0"/>
    <cellStyle name="Normal 2 4 3 61" xfId="0"/>
    <cellStyle name="Normal 2 4 3 62" xfId="0"/>
    <cellStyle name="Normal 2 4 3 63" xfId="0"/>
    <cellStyle name="Normal 2 4 3 64" xfId="0"/>
    <cellStyle name="Normal 2 4 3 65" xfId="0"/>
    <cellStyle name="Normal 2 4 3 66" xfId="0"/>
    <cellStyle name="Normal 2 4 3 67" xfId="0"/>
    <cellStyle name="Normal 2 4 3 68" xfId="0"/>
    <cellStyle name="Normal 2 4 3 69" xfId="0"/>
    <cellStyle name="Normal 2 4 3 7" xfId="0"/>
    <cellStyle name="Normal 2 4 3 7 10" xfId="0"/>
    <cellStyle name="Normal 2 4 3 7 11" xfId="0"/>
    <cellStyle name="Normal 2 4 3 7 12" xfId="0"/>
    <cellStyle name="Normal 2 4 3 7 13" xfId="0"/>
    <cellStyle name="Normal 2 4 3 7 14" xfId="0"/>
    <cellStyle name="Normal 2 4 3 7 15" xfId="0"/>
    <cellStyle name="Normal 2 4 3 7 16" xfId="0"/>
    <cellStyle name="Normal 2 4 3 7 17" xfId="0"/>
    <cellStyle name="Normal 2 4 3 7 18" xfId="0"/>
    <cellStyle name="Normal 2 4 3 7 19" xfId="0"/>
    <cellStyle name="Normal 2 4 3 7 2" xfId="0"/>
    <cellStyle name="Normal 2 4 3 7 20" xfId="0"/>
    <cellStyle name="Normal 2 4 3 7 3" xfId="0"/>
    <cellStyle name="Normal 2 4 3 7 4" xfId="0"/>
    <cellStyle name="Normal 2 4 3 7 5" xfId="0"/>
    <cellStyle name="Normal 2 4 3 7 6" xfId="0"/>
    <cellStyle name="Normal 2 4 3 7 7" xfId="0"/>
    <cellStyle name="Normal 2 4 3 7 8" xfId="0"/>
    <cellStyle name="Normal 2 4 3 7 9" xfId="0"/>
    <cellStyle name="Normal 2 4 3 70" xfId="0"/>
    <cellStyle name="Normal 2 4 3 71" xfId="0"/>
    <cellStyle name="Normal 2 4 3 72" xfId="0"/>
    <cellStyle name="Normal 2 4 3 73" xfId="0"/>
    <cellStyle name="Normal 2 4 3 74" xfId="0"/>
    <cellStyle name="Normal 2 4 3 75" xfId="0"/>
    <cellStyle name="Normal 2 4 3 76" xfId="0"/>
    <cellStyle name="Normal 2 4 3 77" xfId="0"/>
    <cellStyle name="Normal 2 4 3 78" xfId="0"/>
    <cellStyle name="Normal 2 4 3 79" xfId="0"/>
    <cellStyle name="Normal 2 4 3 8" xfId="0"/>
    <cellStyle name="Normal 2 4 3 8 2" xfId="0"/>
    <cellStyle name="Normal 2 4 3 8 3" xfId="0"/>
    <cellStyle name="Normal 2 4 3 8 4" xfId="0"/>
    <cellStyle name="Normal 2 4 3 8 5" xfId="0"/>
    <cellStyle name="Normal 2 4 3 8 6" xfId="0"/>
    <cellStyle name="Normal 2 4 3 80" xfId="0"/>
    <cellStyle name="Normal 2 4 3 81" xfId="0"/>
    <cellStyle name="Normal 2 4 3 82" xfId="0"/>
    <cellStyle name="Normal 2 4 3 83" xfId="0"/>
    <cellStyle name="Normal 2 4 3 84" xfId="0"/>
    <cellStyle name="Normal 2 4 3 85" xfId="0"/>
    <cellStyle name="Normal 2 4 3 86" xfId="0"/>
    <cellStyle name="Normal 2 4 3 87" xfId="0"/>
    <cellStyle name="Normal 2 4 3 88" xfId="0"/>
    <cellStyle name="Normal 2 4 3 89" xfId="0"/>
    <cellStyle name="Normal 2 4 3 9" xfId="0"/>
    <cellStyle name="Normal 2 4 3 9 2" xfId="0"/>
    <cellStyle name="Normal 2 4 3 9 3" xfId="0"/>
    <cellStyle name="Normal 2 4 3 9 4" xfId="0"/>
    <cellStyle name="Normal 2 4 3 9 5" xfId="0"/>
    <cellStyle name="Normal 2 4 3 9 6" xfId="0"/>
    <cellStyle name="Normal 2 4 3 90" xfId="0"/>
    <cellStyle name="Normal 2 4 3 91" xfId="0"/>
    <cellStyle name="Normal 2 4 3 92" xfId="0"/>
    <cellStyle name="Normal 2 4 3 93" xfId="0"/>
    <cellStyle name="Normal 2 4 30" xfId="0"/>
    <cellStyle name="Normal 2 4 30 2" xfId="0"/>
    <cellStyle name="Normal 2 4 30 3" xfId="0"/>
    <cellStyle name="Normal 2 4 30 4" xfId="0"/>
    <cellStyle name="Normal 2 4 30 5" xfId="0"/>
    <cellStyle name="Normal 2 4 30 6" xfId="0"/>
    <cellStyle name="Normal 2 4 31" xfId="0"/>
    <cellStyle name="Normal 2 4 31 2" xfId="0"/>
    <cellStyle name="Normal 2 4 31 3" xfId="0"/>
    <cellStyle name="Normal 2 4 31 4" xfId="0"/>
    <cellStyle name="Normal 2 4 31 5" xfId="0"/>
    <cellStyle name="Normal 2 4 31 6" xfId="0"/>
    <cellStyle name="Normal 2 4 32" xfId="0"/>
    <cellStyle name="Normal 2 4 32 2" xfId="0"/>
    <cellStyle name="Normal 2 4 32 3" xfId="0"/>
    <cellStyle name="Normal 2 4 32 4" xfId="0"/>
    <cellStyle name="Normal 2 4 32 5" xfId="0"/>
    <cellStyle name="Normal 2 4 32 6" xfId="0"/>
    <cellStyle name="Normal 2 4 33" xfId="0"/>
    <cellStyle name="Normal 2 4 33 2" xfId="0"/>
    <cellStyle name="Normal 2 4 33 3" xfId="0"/>
    <cellStyle name="Normal 2 4 33 4" xfId="0"/>
    <cellStyle name="Normal 2 4 33 5" xfId="0"/>
    <cellStyle name="Normal 2 4 33 6" xfId="0"/>
    <cellStyle name="Normal 2 4 34" xfId="0"/>
    <cellStyle name="Normal 2 4 34 2" xfId="0"/>
    <cellStyle name="Normal 2 4 34 3" xfId="0"/>
    <cellStyle name="Normal 2 4 34 4" xfId="0"/>
    <cellStyle name="Normal 2 4 34 5" xfId="0"/>
    <cellStyle name="Normal 2 4 34 6" xfId="0"/>
    <cellStyle name="Normal 2 4 35" xfId="0"/>
    <cellStyle name="Normal 2 4 35 2" xfId="0"/>
    <cellStyle name="Normal 2 4 35 3" xfId="0"/>
    <cellStyle name="Normal 2 4 35 4" xfId="0"/>
    <cellStyle name="Normal 2 4 35 5" xfId="0"/>
    <cellStyle name="Normal 2 4 35 6" xfId="0"/>
    <cellStyle name="Normal 2 4 36" xfId="0"/>
    <cellStyle name="Normal 2 4 37" xfId="0"/>
    <cellStyle name="Normal 2 4 38" xfId="0"/>
    <cellStyle name="Normal 2 4 39" xfId="0"/>
    <cellStyle name="Normal 2 4 3_Planilha" xfId="0"/>
    <cellStyle name="Normal 2 4 4" xfId="0"/>
    <cellStyle name="Normal 2 4 4 10" xfId="0"/>
    <cellStyle name="Normal 2 4 4 11" xfId="0"/>
    <cellStyle name="Normal 2 4 4 12" xfId="0"/>
    <cellStyle name="Normal 2 4 4 13" xfId="0"/>
    <cellStyle name="Normal 2 4 4 14" xfId="0"/>
    <cellStyle name="Normal 2 4 4 15" xfId="0"/>
    <cellStyle name="Normal 2 4 4 16" xfId="0"/>
    <cellStyle name="Normal 2 4 4 17" xfId="0"/>
    <cellStyle name="Normal 2 4 4 18" xfId="0"/>
    <cellStyle name="Normal 2 4 4 19" xfId="0"/>
    <cellStyle name="Normal 2 4 4 2" xfId="0"/>
    <cellStyle name="Normal 2 4 4 20" xfId="0"/>
    <cellStyle name="Normal 2 4 4 3" xfId="0"/>
    <cellStyle name="Normal 2 4 4 4" xfId="0"/>
    <cellStyle name="Normal 2 4 4 5" xfId="0"/>
    <cellStyle name="Normal 2 4 4 6" xfId="0"/>
    <cellStyle name="Normal 2 4 4 7" xfId="0"/>
    <cellStyle name="Normal 2 4 4 8" xfId="0"/>
    <cellStyle name="Normal 2 4 4 9" xfId="0"/>
    <cellStyle name="Normal 2 4 40" xfId="0"/>
    <cellStyle name="Normal 2 4 41" xfId="0"/>
    <cellStyle name="Normal 2 4 42" xfId="0"/>
    <cellStyle name="Normal 2 4 43" xfId="0"/>
    <cellStyle name="Normal 2 4 44" xfId="0"/>
    <cellStyle name="Normal 2 4 45" xfId="0"/>
    <cellStyle name="Normal 2 4 46" xfId="0"/>
    <cellStyle name="Normal 2 4 47" xfId="0"/>
    <cellStyle name="Normal 2 4 48" xfId="0"/>
    <cellStyle name="Normal 2 4 49" xfId="0"/>
    <cellStyle name="Normal 2 4 5" xfId="0"/>
    <cellStyle name="Normal 2 4 5 10" xfId="0"/>
    <cellStyle name="Normal 2 4 5 11" xfId="0"/>
    <cellStyle name="Normal 2 4 5 12" xfId="0"/>
    <cellStyle name="Normal 2 4 5 13" xfId="0"/>
    <cellStyle name="Normal 2 4 5 14" xfId="0"/>
    <cellStyle name="Normal 2 4 5 15" xfId="0"/>
    <cellStyle name="Normal 2 4 5 16" xfId="0"/>
    <cellStyle name="Normal 2 4 5 17" xfId="0"/>
    <cellStyle name="Normal 2 4 5 18" xfId="0"/>
    <cellStyle name="Normal 2 4 5 19" xfId="0"/>
    <cellStyle name="Normal 2 4 5 2" xfId="0"/>
    <cellStyle name="Normal 2 4 5 20" xfId="0"/>
    <cellStyle name="Normal 2 4 5 3" xfId="0"/>
    <cellStyle name="Normal 2 4 5 4" xfId="0"/>
    <cellStyle name="Normal 2 4 5 5" xfId="0"/>
    <cellStyle name="Normal 2 4 5 6" xfId="0"/>
    <cellStyle name="Normal 2 4 5 7" xfId="0"/>
    <cellStyle name="Normal 2 4 5 8" xfId="0"/>
    <cellStyle name="Normal 2 4 5 9" xfId="0"/>
    <cellStyle name="Normal 2 4 50" xfId="0"/>
    <cellStyle name="Normal 2 4 51" xfId="0"/>
    <cellStyle name="Normal 2 4 52" xfId="0"/>
    <cellStyle name="Normal 2 4 53" xfId="0"/>
    <cellStyle name="Normal 2 4 54" xfId="0"/>
    <cellStyle name="Normal 2 4 55" xfId="0"/>
    <cellStyle name="Normal 2 4 56" xfId="0"/>
    <cellStyle name="Normal 2 4 57" xfId="0"/>
    <cellStyle name="Normal 2 4 58" xfId="0"/>
    <cellStyle name="Normal 2 4 59" xfId="0"/>
    <cellStyle name="Normal 2 4 6" xfId="0"/>
    <cellStyle name="Normal 2 4 6 10" xfId="0"/>
    <cellStyle name="Normal 2 4 6 11" xfId="0"/>
    <cellStyle name="Normal 2 4 6 12" xfId="0"/>
    <cellStyle name="Normal 2 4 6 13" xfId="0"/>
    <cellStyle name="Normal 2 4 6 14" xfId="0"/>
    <cellStyle name="Normal 2 4 6 15" xfId="0"/>
    <cellStyle name="Normal 2 4 6 16" xfId="0"/>
    <cellStyle name="Normal 2 4 6 17" xfId="0"/>
    <cellStyle name="Normal 2 4 6 18" xfId="0"/>
    <cellStyle name="Normal 2 4 6 19" xfId="0"/>
    <cellStyle name="Normal 2 4 6 2" xfId="0"/>
    <cellStyle name="Normal 2 4 6 20" xfId="0"/>
    <cellStyle name="Normal 2 4 6 3" xfId="0"/>
    <cellStyle name="Normal 2 4 6 4" xfId="0"/>
    <cellStyle name="Normal 2 4 6 5" xfId="0"/>
    <cellStyle name="Normal 2 4 6 6" xfId="0"/>
    <cellStyle name="Normal 2 4 6 7" xfId="0"/>
    <cellStyle name="Normal 2 4 6 8" xfId="0"/>
    <cellStyle name="Normal 2 4 6 9" xfId="0"/>
    <cellStyle name="Normal 2 4 60" xfId="0"/>
    <cellStyle name="Normal 2 4 61" xfId="0"/>
    <cellStyle name="Normal 2 4 62" xfId="0"/>
    <cellStyle name="Normal 2 4 63" xfId="0"/>
    <cellStyle name="Normal 2 4 64" xfId="0"/>
    <cellStyle name="Normal 2 4 65" xfId="0"/>
    <cellStyle name="Normal 2 4 66" xfId="0"/>
    <cellStyle name="Normal 2 4 67" xfId="0"/>
    <cellStyle name="Normal 2 4 68" xfId="0"/>
    <cellStyle name="Normal 2 4 69" xfId="0"/>
    <cellStyle name="Normal 2 4 7" xfId="0"/>
    <cellStyle name="Normal 2 4 7 10" xfId="0"/>
    <cellStyle name="Normal 2 4 7 11" xfId="0"/>
    <cellStyle name="Normal 2 4 7 12" xfId="0"/>
    <cellStyle name="Normal 2 4 7 13" xfId="0"/>
    <cellStyle name="Normal 2 4 7 14" xfId="0"/>
    <cellStyle name="Normal 2 4 7 15" xfId="0"/>
    <cellStyle name="Normal 2 4 7 16" xfId="0"/>
    <cellStyle name="Normal 2 4 7 17" xfId="0"/>
    <cellStyle name="Normal 2 4 7 18" xfId="0"/>
    <cellStyle name="Normal 2 4 7 19" xfId="0"/>
    <cellStyle name="Normal 2 4 7 2" xfId="0"/>
    <cellStyle name="Normal 2 4 7 20" xfId="0"/>
    <cellStyle name="Normal 2 4 7 3" xfId="0"/>
    <cellStyle name="Normal 2 4 7 4" xfId="0"/>
    <cellStyle name="Normal 2 4 7 5" xfId="0"/>
    <cellStyle name="Normal 2 4 7 6" xfId="0"/>
    <cellStyle name="Normal 2 4 7 7" xfId="0"/>
    <cellStyle name="Normal 2 4 7 8" xfId="0"/>
    <cellStyle name="Normal 2 4 7 9" xfId="0"/>
    <cellStyle name="Normal 2 4 70" xfId="0"/>
    <cellStyle name="Normal 2 4 71" xfId="0"/>
    <cellStyle name="Normal 2 4 72" xfId="0"/>
    <cellStyle name="Normal 2 4 73" xfId="0"/>
    <cellStyle name="Normal 2 4 74" xfId="0"/>
    <cellStyle name="Normal 2 4 75" xfId="0"/>
    <cellStyle name="Normal 2 4 76" xfId="0"/>
    <cellStyle name="Normal 2 4 77" xfId="0"/>
    <cellStyle name="Normal 2 4 78" xfId="0"/>
    <cellStyle name="Normal 2 4 79" xfId="0"/>
    <cellStyle name="Normal 2 4 8" xfId="0"/>
    <cellStyle name="Normal 2 4 8 10" xfId="0"/>
    <cellStyle name="Normal 2 4 8 11" xfId="0"/>
    <cellStyle name="Normal 2 4 8 12" xfId="0"/>
    <cellStyle name="Normal 2 4 8 13" xfId="0"/>
    <cellStyle name="Normal 2 4 8 14" xfId="0"/>
    <cellStyle name="Normal 2 4 8 15" xfId="0"/>
    <cellStyle name="Normal 2 4 8 16" xfId="0"/>
    <cellStyle name="Normal 2 4 8 17" xfId="0"/>
    <cellStyle name="Normal 2 4 8 18" xfId="0"/>
    <cellStyle name="Normal 2 4 8 19" xfId="0"/>
    <cellStyle name="Normal 2 4 8 2" xfId="0"/>
    <cellStyle name="Normal 2 4 8 20" xfId="0"/>
    <cellStyle name="Normal 2 4 8 3" xfId="0"/>
    <cellStyle name="Normal 2 4 8 4" xfId="0"/>
    <cellStyle name="Normal 2 4 8 5" xfId="0"/>
    <cellStyle name="Normal 2 4 8 6" xfId="0"/>
    <cellStyle name="Normal 2 4 8 7" xfId="0"/>
    <cellStyle name="Normal 2 4 8 8" xfId="0"/>
    <cellStyle name="Normal 2 4 8 9" xfId="0"/>
    <cellStyle name="Normal 2 4 80" xfId="0"/>
    <cellStyle name="Normal 2 4 81" xfId="0"/>
    <cellStyle name="Normal 2 4 82" xfId="0"/>
    <cellStyle name="Normal 2 4 83" xfId="0"/>
    <cellStyle name="Normal 2 4 84" xfId="0"/>
    <cellStyle name="Normal 2 4 85" xfId="0"/>
    <cellStyle name="Normal 2 4 86" xfId="0"/>
    <cellStyle name="Normal 2 4 87" xfId="0"/>
    <cellStyle name="Normal 2 4 88" xfId="0"/>
    <cellStyle name="Normal 2 4 89" xfId="0"/>
    <cellStyle name="Normal 2 4 9" xfId="0"/>
    <cellStyle name="Normal 2 4 9 10" xfId="0"/>
    <cellStyle name="Normal 2 4 9 11" xfId="0"/>
    <cellStyle name="Normal 2 4 9 12" xfId="0"/>
    <cellStyle name="Normal 2 4 9 13" xfId="0"/>
    <cellStyle name="Normal 2 4 9 14" xfId="0"/>
    <cellStyle name="Normal 2 4 9 15" xfId="0"/>
    <cellStyle name="Normal 2 4 9 16" xfId="0"/>
    <cellStyle name="Normal 2 4 9 17" xfId="0"/>
    <cellStyle name="Normal 2 4 9 18" xfId="0"/>
    <cellStyle name="Normal 2 4 9 19" xfId="0"/>
    <cellStyle name="Normal 2 4 9 2" xfId="0"/>
    <cellStyle name="Normal 2 4 9 20" xfId="0"/>
    <cellStyle name="Normal 2 4 9 3" xfId="0"/>
    <cellStyle name="Normal 2 4 9 4" xfId="0"/>
    <cellStyle name="Normal 2 4 9 5" xfId="0"/>
    <cellStyle name="Normal 2 4 9 6" xfId="0"/>
    <cellStyle name="Normal 2 4 9 7" xfId="0"/>
    <cellStyle name="Normal 2 4 9 8" xfId="0"/>
    <cellStyle name="Normal 2 4 9 9" xfId="0"/>
    <cellStyle name="Normal 2 4 90" xfId="0"/>
    <cellStyle name="Normal 2 4 91" xfId="0"/>
    <cellStyle name="Normal 2 4 92" xfId="0"/>
    <cellStyle name="Normal 2 4 93" xfId="0"/>
    <cellStyle name="Normal 2 4 94" xfId="0"/>
    <cellStyle name="Normal 2 4 95" xfId="0"/>
    <cellStyle name="Normal 2 4_Planilha" xfId="0"/>
    <cellStyle name="Normal 2 5" xfId="0"/>
    <cellStyle name="Normal 2 5 10" xfId="0"/>
    <cellStyle name="Normal 2 5 10 2" xfId="0"/>
    <cellStyle name="Normal 2 5 10 3" xfId="0"/>
    <cellStyle name="Normal 2 5 10 4" xfId="0"/>
    <cellStyle name="Normal 2 5 10 5" xfId="0"/>
    <cellStyle name="Normal 2 5 10 6" xfId="0"/>
    <cellStyle name="Normal 2 5 11" xfId="0"/>
    <cellStyle name="Normal 2 5 11 2" xfId="0"/>
    <cellStyle name="Normal 2 5 11 3" xfId="0"/>
    <cellStyle name="Normal 2 5 11 4" xfId="0"/>
    <cellStyle name="Normal 2 5 11 5" xfId="0"/>
    <cellStyle name="Normal 2 5 11 6" xfId="0"/>
    <cellStyle name="Normal 2 5 12" xfId="0"/>
    <cellStyle name="Normal 2 5 12 2" xfId="0"/>
    <cellStyle name="Normal 2 5 12 3" xfId="0"/>
    <cellStyle name="Normal 2 5 12 4" xfId="0"/>
    <cellStyle name="Normal 2 5 12 5" xfId="0"/>
    <cellStyle name="Normal 2 5 12 6" xfId="0"/>
    <cellStyle name="Normal 2 5 13" xfId="0"/>
    <cellStyle name="Normal 2 5 13 2" xfId="0"/>
    <cellStyle name="Normal 2 5 13 3" xfId="0"/>
    <cellStyle name="Normal 2 5 13 4" xfId="0"/>
    <cellStyle name="Normal 2 5 13 5" xfId="0"/>
    <cellStyle name="Normal 2 5 13 6" xfId="0"/>
    <cellStyle name="Normal 2 5 14" xfId="0"/>
    <cellStyle name="Normal 2 5 14 2" xfId="0"/>
    <cellStyle name="Normal 2 5 14 3" xfId="0"/>
    <cellStyle name="Normal 2 5 14 4" xfId="0"/>
    <cellStyle name="Normal 2 5 14 5" xfId="0"/>
    <cellStyle name="Normal 2 5 14 6" xfId="0"/>
    <cellStyle name="Normal 2 5 15" xfId="0"/>
    <cellStyle name="Normal 2 5 15 2" xfId="0"/>
    <cellStyle name="Normal 2 5 15 3" xfId="0"/>
    <cellStyle name="Normal 2 5 15 4" xfId="0"/>
    <cellStyle name="Normal 2 5 15 5" xfId="0"/>
    <cellStyle name="Normal 2 5 15 6" xfId="0"/>
    <cellStyle name="Normal 2 5 16" xfId="0"/>
    <cellStyle name="Normal 2 5 16 2" xfId="0"/>
    <cellStyle name="Normal 2 5 16 3" xfId="0"/>
    <cellStyle name="Normal 2 5 16 4" xfId="0"/>
    <cellStyle name="Normal 2 5 16 5" xfId="0"/>
    <cellStyle name="Normal 2 5 16 6" xfId="0"/>
    <cellStyle name="Normal 2 5 17" xfId="0"/>
    <cellStyle name="Normal 2 5 17 2" xfId="0"/>
    <cellStyle name="Normal 2 5 17 3" xfId="0"/>
    <cellStyle name="Normal 2 5 17 4" xfId="0"/>
    <cellStyle name="Normal 2 5 17 5" xfId="0"/>
    <cellStyle name="Normal 2 5 17 6" xfId="0"/>
    <cellStyle name="Normal 2 5 18" xfId="0"/>
    <cellStyle name="Normal 2 5 18 2" xfId="0"/>
    <cellStyle name="Normal 2 5 18 3" xfId="0"/>
    <cellStyle name="Normal 2 5 18 4" xfId="0"/>
    <cellStyle name="Normal 2 5 18 5" xfId="0"/>
    <cellStyle name="Normal 2 5 18 6" xfId="0"/>
    <cellStyle name="Normal 2 5 19" xfId="0"/>
    <cellStyle name="Normal 2 5 19 2" xfId="0"/>
    <cellStyle name="Normal 2 5 19 3" xfId="0"/>
    <cellStyle name="Normal 2 5 19 4" xfId="0"/>
    <cellStyle name="Normal 2 5 19 5" xfId="0"/>
    <cellStyle name="Normal 2 5 19 6" xfId="0"/>
    <cellStyle name="Normal 2 5 2" xfId="0"/>
    <cellStyle name="Normal 2 5 2 10" xfId="0"/>
    <cellStyle name="Normal 2 5 2 10 2" xfId="0"/>
    <cellStyle name="Normal 2 5 2 10 3" xfId="0"/>
    <cellStyle name="Normal 2 5 2 10 4" xfId="0"/>
    <cellStyle name="Normal 2 5 2 10 5" xfId="0"/>
    <cellStyle name="Normal 2 5 2 10 6" xfId="0"/>
    <cellStyle name="Normal 2 5 2 11" xfId="0"/>
    <cellStyle name="Normal 2 5 2 11 2" xfId="0"/>
    <cellStyle name="Normal 2 5 2 11 3" xfId="0"/>
    <cellStyle name="Normal 2 5 2 11 4" xfId="0"/>
    <cellStyle name="Normal 2 5 2 11 5" xfId="0"/>
    <cellStyle name="Normal 2 5 2 11 6" xfId="0"/>
    <cellStyle name="Normal 2 5 2 12" xfId="0"/>
    <cellStyle name="Normal 2 5 2 12 2" xfId="0"/>
    <cellStyle name="Normal 2 5 2 12 3" xfId="0"/>
    <cellStyle name="Normal 2 5 2 12 4" xfId="0"/>
    <cellStyle name="Normal 2 5 2 12 5" xfId="0"/>
    <cellStyle name="Normal 2 5 2 12 6" xfId="0"/>
    <cellStyle name="Normal 2 5 2 13" xfId="0"/>
    <cellStyle name="Normal 2 5 2 13 2" xfId="0"/>
    <cellStyle name="Normal 2 5 2 13 3" xfId="0"/>
    <cellStyle name="Normal 2 5 2 13 4" xfId="0"/>
    <cellStyle name="Normal 2 5 2 13 5" xfId="0"/>
    <cellStyle name="Normal 2 5 2 13 6" xfId="0"/>
    <cellStyle name="Normal 2 5 2 14" xfId="0"/>
    <cellStyle name="Normal 2 5 2 14 2" xfId="0"/>
    <cellStyle name="Normal 2 5 2 14 3" xfId="0"/>
    <cellStyle name="Normal 2 5 2 14 4" xfId="0"/>
    <cellStyle name="Normal 2 5 2 14 5" xfId="0"/>
    <cellStyle name="Normal 2 5 2 14 6" xfId="0"/>
    <cellStyle name="Normal 2 5 2 15" xfId="0"/>
    <cellStyle name="Normal 2 5 2 15 2" xfId="0"/>
    <cellStyle name="Normal 2 5 2 15 3" xfId="0"/>
    <cellStyle name="Normal 2 5 2 15 4" xfId="0"/>
    <cellStyle name="Normal 2 5 2 15 5" xfId="0"/>
    <cellStyle name="Normal 2 5 2 15 6" xfId="0"/>
    <cellStyle name="Normal 2 5 2 16" xfId="0"/>
    <cellStyle name="Normal 2 5 2 16 2" xfId="0"/>
    <cellStyle name="Normal 2 5 2 16 3" xfId="0"/>
    <cellStyle name="Normal 2 5 2 16 4" xfId="0"/>
    <cellStyle name="Normal 2 5 2 16 5" xfId="0"/>
    <cellStyle name="Normal 2 5 2 16 6" xfId="0"/>
    <cellStyle name="Normal 2 5 2 17" xfId="0"/>
    <cellStyle name="Normal 2 5 2 17 2" xfId="0"/>
    <cellStyle name="Normal 2 5 2 17 3" xfId="0"/>
    <cellStyle name="Normal 2 5 2 17 4" xfId="0"/>
    <cellStyle name="Normal 2 5 2 17 5" xfId="0"/>
    <cellStyle name="Normal 2 5 2 17 6" xfId="0"/>
    <cellStyle name="Normal 2 5 2 18" xfId="0"/>
    <cellStyle name="Normal 2 5 2 18 2" xfId="0"/>
    <cellStyle name="Normal 2 5 2 18 3" xfId="0"/>
    <cellStyle name="Normal 2 5 2 18 4" xfId="0"/>
    <cellStyle name="Normal 2 5 2 18 5" xfId="0"/>
    <cellStyle name="Normal 2 5 2 18 6" xfId="0"/>
    <cellStyle name="Normal 2 5 2 19" xfId="0"/>
    <cellStyle name="Normal 2 5 2 19 2" xfId="0"/>
    <cellStyle name="Normal 2 5 2 19 3" xfId="0"/>
    <cellStyle name="Normal 2 5 2 19 4" xfId="0"/>
    <cellStyle name="Normal 2 5 2 19 5" xfId="0"/>
    <cellStyle name="Normal 2 5 2 19 6" xfId="0"/>
    <cellStyle name="Normal 2 5 2 2" xfId="0"/>
    <cellStyle name="Normal 2 5 2 2 10" xfId="0"/>
    <cellStyle name="Normal 2 5 2 2 11" xfId="0"/>
    <cellStyle name="Normal 2 5 2 2 12" xfId="0"/>
    <cellStyle name="Normal 2 5 2 2 13" xfId="0"/>
    <cellStyle name="Normal 2 5 2 2 14" xfId="0"/>
    <cellStyle name="Normal 2 5 2 2 15" xfId="0"/>
    <cellStyle name="Normal 2 5 2 2 16" xfId="0"/>
    <cellStyle name="Normal 2 5 2 2 17" xfId="0"/>
    <cellStyle name="Normal 2 5 2 2 18" xfId="0"/>
    <cellStyle name="Normal 2 5 2 2 19" xfId="0"/>
    <cellStyle name="Normal 2 5 2 2 2" xfId="0"/>
    <cellStyle name="Normal 2 5 2 2 20" xfId="0"/>
    <cellStyle name="Normal 2 5 2 2 3" xfId="0"/>
    <cellStyle name="Normal 2 5 2 2 4" xfId="0"/>
    <cellStyle name="Normal 2 5 2 2 5" xfId="0"/>
    <cellStyle name="Normal 2 5 2 2 6" xfId="0"/>
    <cellStyle name="Normal 2 5 2 2 7" xfId="0"/>
    <cellStyle name="Normal 2 5 2 2 8" xfId="0"/>
    <cellStyle name="Normal 2 5 2 2 9" xfId="0"/>
    <cellStyle name="Normal 2 5 2 20" xfId="0"/>
    <cellStyle name="Normal 2 5 2 20 2" xfId="0"/>
    <cellStyle name="Normal 2 5 2 20 3" xfId="0"/>
    <cellStyle name="Normal 2 5 2 20 4" xfId="0"/>
    <cellStyle name="Normal 2 5 2 20 5" xfId="0"/>
    <cellStyle name="Normal 2 5 2 20 6" xfId="0"/>
    <cellStyle name="Normal 2 5 2 21" xfId="0"/>
    <cellStyle name="Normal 2 5 2 21 2" xfId="0"/>
    <cellStyle name="Normal 2 5 2 21 3" xfId="0"/>
    <cellStyle name="Normal 2 5 2 21 4" xfId="0"/>
    <cellStyle name="Normal 2 5 2 21 5" xfId="0"/>
    <cellStyle name="Normal 2 5 2 21 6" xfId="0"/>
    <cellStyle name="Normal 2 5 2 22" xfId="0"/>
    <cellStyle name="Normal 2 5 2 22 2" xfId="0"/>
    <cellStyle name="Normal 2 5 2 22 3" xfId="0"/>
    <cellStyle name="Normal 2 5 2 22 4" xfId="0"/>
    <cellStyle name="Normal 2 5 2 22 5" xfId="0"/>
    <cellStyle name="Normal 2 5 2 22 6" xfId="0"/>
    <cellStyle name="Normal 2 5 2 23" xfId="0"/>
    <cellStyle name="Normal 2 5 2 23 2" xfId="0"/>
    <cellStyle name="Normal 2 5 2 23 3" xfId="0"/>
    <cellStyle name="Normal 2 5 2 23 4" xfId="0"/>
    <cellStyle name="Normal 2 5 2 23 5" xfId="0"/>
    <cellStyle name="Normal 2 5 2 23 6" xfId="0"/>
    <cellStyle name="Normal 2 5 2 24" xfId="0"/>
    <cellStyle name="Normal 2 5 2 24 2" xfId="0"/>
    <cellStyle name="Normal 2 5 2 24 3" xfId="0"/>
    <cellStyle name="Normal 2 5 2 24 4" xfId="0"/>
    <cellStyle name="Normal 2 5 2 24 5" xfId="0"/>
    <cellStyle name="Normal 2 5 2 24 6" xfId="0"/>
    <cellStyle name="Normal 2 5 2 25" xfId="0"/>
    <cellStyle name="Normal 2 5 2 25 2" xfId="0"/>
    <cellStyle name="Normal 2 5 2 25 3" xfId="0"/>
    <cellStyle name="Normal 2 5 2 25 4" xfId="0"/>
    <cellStyle name="Normal 2 5 2 25 5" xfId="0"/>
    <cellStyle name="Normal 2 5 2 25 6" xfId="0"/>
    <cellStyle name="Normal 2 5 2 26" xfId="0"/>
    <cellStyle name="Normal 2 5 2 26 2" xfId="0"/>
    <cellStyle name="Normal 2 5 2 26 3" xfId="0"/>
    <cellStyle name="Normal 2 5 2 26 4" xfId="0"/>
    <cellStyle name="Normal 2 5 2 26 5" xfId="0"/>
    <cellStyle name="Normal 2 5 2 26 6" xfId="0"/>
    <cellStyle name="Normal 2 5 2 27" xfId="0"/>
    <cellStyle name="Normal 2 5 2 27 2" xfId="0"/>
    <cellStyle name="Normal 2 5 2 27 3" xfId="0"/>
    <cellStyle name="Normal 2 5 2 27 4" xfId="0"/>
    <cellStyle name="Normal 2 5 2 27 5" xfId="0"/>
    <cellStyle name="Normal 2 5 2 27 6" xfId="0"/>
    <cellStyle name="Normal 2 5 2 28" xfId="0"/>
    <cellStyle name="Normal 2 5 2 28 2" xfId="0"/>
    <cellStyle name="Normal 2 5 2 28 3" xfId="0"/>
    <cellStyle name="Normal 2 5 2 28 4" xfId="0"/>
    <cellStyle name="Normal 2 5 2 28 5" xfId="0"/>
    <cellStyle name="Normal 2 5 2 28 6" xfId="0"/>
    <cellStyle name="Normal 2 5 2 29" xfId="0"/>
    <cellStyle name="Normal 2 5 2 29 2" xfId="0"/>
    <cellStyle name="Normal 2 5 2 29 3" xfId="0"/>
    <cellStyle name="Normal 2 5 2 29 4" xfId="0"/>
    <cellStyle name="Normal 2 5 2 29 5" xfId="0"/>
    <cellStyle name="Normal 2 5 2 29 6" xfId="0"/>
    <cellStyle name="Normal 2 5 2 3" xfId="0"/>
    <cellStyle name="Normal 2 5 2 3 10" xfId="0"/>
    <cellStyle name="Normal 2 5 2 3 11" xfId="0"/>
    <cellStyle name="Normal 2 5 2 3 12" xfId="0"/>
    <cellStyle name="Normal 2 5 2 3 13" xfId="0"/>
    <cellStyle name="Normal 2 5 2 3 14" xfId="0"/>
    <cellStyle name="Normal 2 5 2 3 15" xfId="0"/>
    <cellStyle name="Normal 2 5 2 3 16" xfId="0"/>
    <cellStyle name="Normal 2 5 2 3 17" xfId="0"/>
    <cellStyle name="Normal 2 5 2 3 18" xfId="0"/>
    <cellStyle name="Normal 2 5 2 3 19" xfId="0"/>
    <cellStyle name="Normal 2 5 2 3 2" xfId="0"/>
    <cellStyle name="Normal 2 5 2 3 20" xfId="0"/>
    <cellStyle name="Normal 2 5 2 3 3" xfId="0"/>
    <cellStyle name="Normal 2 5 2 3 4" xfId="0"/>
    <cellStyle name="Normal 2 5 2 3 5" xfId="0"/>
    <cellStyle name="Normal 2 5 2 3 6" xfId="0"/>
    <cellStyle name="Normal 2 5 2 3 7" xfId="0"/>
    <cellStyle name="Normal 2 5 2 3 8" xfId="0"/>
    <cellStyle name="Normal 2 5 2 3 9" xfId="0"/>
    <cellStyle name="Normal 2 5 2 30" xfId="0"/>
    <cellStyle name="Normal 2 5 2 30 2" xfId="0"/>
    <cellStyle name="Normal 2 5 2 30 3" xfId="0"/>
    <cellStyle name="Normal 2 5 2 30 4" xfId="0"/>
    <cellStyle name="Normal 2 5 2 30 5" xfId="0"/>
    <cellStyle name="Normal 2 5 2 30 6" xfId="0"/>
    <cellStyle name="Normal 2 5 2 31" xfId="0"/>
    <cellStyle name="Normal 2 5 2 31 2" xfId="0"/>
    <cellStyle name="Normal 2 5 2 31 3" xfId="0"/>
    <cellStyle name="Normal 2 5 2 31 4" xfId="0"/>
    <cellStyle name="Normal 2 5 2 31 5" xfId="0"/>
    <cellStyle name="Normal 2 5 2 31 6" xfId="0"/>
    <cellStyle name="Normal 2 5 2 32" xfId="0"/>
    <cellStyle name="Normal 2 5 2 32 2" xfId="0"/>
    <cellStyle name="Normal 2 5 2 32 3" xfId="0"/>
    <cellStyle name="Normal 2 5 2 32 4" xfId="0"/>
    <cellStyle name="Normal 2 5 2 32 5" xfId="0"/>
    <cellStyle name="Normal 2 5 2 32 6" xfId="0"/>
    <cellStyle name="Normal 2 5 2 33" xfId="0"/>
    <cellStyle name="Normal 2 5 2 33 2" xfId="0"/>
    <cellStyle name="Normal 2 5 2 33 3" xfId="0"/>
    <cellStyle name="Normal 2 5 2 33 4" xfId="0"/>
    <cellStyle name="Normal 2 5 2 33 5" xfId="0"/>
    <cellStyle name="Normal 2 5 2 33 6" xfId="0"/>
    <cellStyle name="Normal 2 5 2 34" xfId="0"/>
    <cellStyle name="Normal 2 5 2 35" xfId="0"/>
    <cellStyle name="Normal 2 5 2 36" xfId="0"/>
    <cellStyle name="Normal 2 5 2 37" xfId="0"/>
    <cellStyle name="Normal 2 5 2 38" xfId="0"/>
    <cellStyle name="Normal 2 5 2 39" xfId="0"/>
    <cellStyle name="Normal 2 5 2 4" xfId="0"/>
    <cellStyle name="Normal 2 5 2 4 10" xfId="0"/>
    <cellStyle name="Normal 2 5 2 4 11" xfId="0"/>
    <cellStyle name="Normal 2 5 2 4 12" xfId="0"/>
    <cellStyle name="Normal 2 5 2 4 13" xfId="0"/>
    <cellStyle name="Normal 2 5 2 4 14" xfId="0"/>
    <cellStyle name="Normal 2 5 2 4 15" xfId="0"/>
    <cellStyle name="Normal 2 5 2 4 16" xfId="0"/>
    <cellStyle name="Normal 2 5 2 4 17" xfId="0"/>
    <cellStyle name="Normal 2 5 2 4 18" xfId="0"/>
    <cellStyle name="Normal 2 5 2 4 19" xfId="0"/>
    <cellStyle name="Normal 2 5 2 4 2" xfId="0"/>
    <cellStyle name="Normal 2 5 2 4 20" xfId="0"/>
    <cellStyle name="Normal 2 5 2 4 3" xfId="0"/>
    <cellStyle name="Normal 2 5 2 4 4" xfId="0"/>
    <cellStyle name="Normal 2 5 2 4 5" xfId="0"/>
    <cellStyle name="Normal 2 5 2 4 6" xfId="0"/>
    <cellStyle name="Normal 2 5 2 4 7" xfId="0"/>
    <cellStyle name="Normal 2 5 2 4 8" xfId="0"/>
    <cellStyle name="Normal 2 5 2 4 9" xfId="0"/>
    <cellStyle name="Normal 2 5 2 40" xfId="0"/>
    <cellStyle name="Normal 2 5 2 41" xfId="0"/>
    <cellStyle name="Normal 2 5 2 42" xfId="0"/>
    <cellStyle name="Normal 2 5 2 43" xfId="0"/>
    <cellStyle name="Normal 2 5 2 44" xfId="0"/>
    <cellStyle name="Normal 2 5 2 45" xfId="0"/>
    <cellStyle name="Normal 2 5 2 46" xfId="0"/>
    <cellStyle name="Normal 2 5 2 47" xfId="0"/>
    <cellStyle name="Normal 2 5 2 48" xfId="0"/>
    <cellStyle name="Normal 2 5 2 49" xfId="0"/>
    <cellStyle name="Normal 2 5 2 5" xfId="0"/>
    <cellStyle name="Normal 2 5 2 5 10" xfId="0"/>
    <cellStyle name="Normal 2 5 2 5 11" xfId="0"/>
    <cellStyle name="Normal 2 5 2 5 12" xfId="0"/>
    <cellStyle name="Normal 2 5 2 5 13" xfId="0"/>
    <cellStyle name="Normal 2 5 2 5 14" xfId="0"/>
    <cellStyle name="Normal 2 5 2 5 15" xfId="0"/>
    <cellStyle name="Normal 2 5 2 5 16" xfId="0"/>
    <cellStyle name="Normal 2 5 2 5 17" xfId="0"/>
    <cellStyle name="Normal 2 5 2 5 18" xfId="0"/>
    <cellStyle name="Normal 2 5 2 5 19" xfId="0"/>
    <cellStyle name="Normal 2 5 2 5 2" xfId="0"/>
    <cellStyle name="Normal 2 5 2 5 20" xfId="0"/>
    <cellStyle name="Normal 2 5 2 5 3" xfId="0"/>
    <cellStyle name="Normal 2 5 2 5 4" xfId="0"/>
    <cellStyle name="Normal 2 5 2 5 5" xfId="0"/>
    <cellStyle name="Normal 2 5 2 5 6" xfId="0"/>
    <cellStyle name="Normal 2 5 2 5 7" xfId="0"/>
    <cellStyle name="Normal 2 5 2 5 8" xfId="0"/>
    <cellStyle name="Normal 2 5 2 5 9" xfId="0"/>
    <cellStyle name="Normal 2 5 2 50" xfId="0"/>
    <cellStyle name="Normal 2 5 2 51" xfId="0"/>
    <cellStyle name="Normal 2 5 2 52" xfId="0"/>
    <cellStyle name="Normal 2 5 2 53" xfId="0"/>
    <cellStyle name="Normal 2 5 2 54" xfId="0"/>
    <cellStyle name="Normal 2 5 2 55" xfId="0"/>
    <cellStyle name="Normal 2 5 2 56" xfId="0"/>
    <cellStyle name="Normal 2 5 2 57" xfId="0"/>
    <cellStyle name="Normal 2 5 2 58" xfId="0"/>
    <cellStyle name="Normal 2 5 2 59" xfId="0"/>
    <cellStyle name="Normal 2 5 2 6" xfId="0"/>
    <cellStyle name="Normal 2 5 2 6 10" xfId="0"/>
    <cellStyle name="Normal 2 5 2 6 11" xfId="0"/>
    <cellStyle name="Normal 2 5 2 6 12" xfId="0"/>
    <cellStyle name="Normal 2 5 2 6 13" xfId="0"/>
    <cellStyle name="Normal 2 5 2 6 14" xfId="0"/>
    <cellStyle name="Normal 2 5 2 6 15" xfId="0"/>
    <cellStyle name="Normal 2 5 2 6 16" xfId="0"/>
    <cellStyle name="Normal 2 5 2 6 17" xfId="0"/>
    <cellStyle name="Normal 2 5 2 6 18" xfId="0"/>
    <cellStyle name="Normal 2 5 2 6 19" xfId="0"/>
    <cellStyle name="Normal 2 5 2 6 2" xfId="0"/>
    <cellStyle name="Normal 2 5 2 6 20" xfId="0"/>
    <cellStyle name="Normal 2 5 2 6 3" xfId="0"/>
    <cellStyle name="Normal 2 5 2 6 4" xfId="0"/>
    <cellStyle name="Normal 2 5 2 6 5" xfId="0"/>
    <cellStyle name="Normal 2 5 2 6 6" xfId="0"/>
    <cellStyle name="Normal 2 5 2 6 7" xfId="0"/>
    <cellStyle name="Normal 2 5 2 6 8" xfId="0"/>
    <cellStyle name="Normal 2 5 2 6 9" xfId="0"/>
    <cellStyle name="Normal 2 5 2 60" xfId="0"/>
    <cellStyle name="Normal 2 5 2 61" xfId="0"/>
    <cellStyle name="Normal 2 5 2 62" xfId="0"/>
    <cellStyle name="Normal 2 5 2 63" xfId="0"/>
    <cellStyle name="Normal 2 5 2 64" xfId="0"/>
    <cellStyle name="Normal 2 5 2 65" xfId="0"/>
    <cellStyle name="Normal 2 5 2 66" xfId="0"/>
    <cellStyle name="Normal 2 5 2 67" xfId="0"/>
    <cellStyle name="Normal 2 5 2 68" xfId="0"/>
    <cellStyle name="Normal 2 5 2 69" xfId="0"/>
    <cellStyle name="Normal 2 5 2 7" xfId="0"/>
    <cellStyle name="Normal 2 5 2 7 10" xfId="0"/>
    <cellStyle name="Normal 2 5 2 7 11" xfId="0"/>
    <cellStyle name="Normal 2 5 2 7 12" xfId="0"/>
    <cellStyle name="Normal 2 5 2 7 13" xfId="0"/>
    <cellStyle name="Normal 2 5 2 7 14" xfId="0"/>
    <cellStyle name="Normal 2 5 2 7 15" xfId="0"/>
    <cellStyle name="Normal 2 5 2 7 16" xfId="0"/>
    <cellStyle name="Normal 2 5 2 7 17" xfId="0"/>
    <cellStyle name="Normal 2 5 2 7 18" xfId="0"/>
    <cellStyle name="Normal 2 5 2 7 19" xfId="0"/>
    <cellStyle name="Normal 2 5 2 7 2" xfId="0"/>
    <cellStyle name="Normal 2 5 2 7 20" xfId="0"/>
    <cellStyle name="Normal 2 5 2 7 3" xfId="0"/>
    <cellStyle name="Normal 2 5 2 7 4" xfId="0"/>
    <cellStyle name="Normal 2 5 2 7 5" xfId="0"/>
    <cellStyle name="Normal 2 5 2 7 6" xfId="0"/>
    <cellStyle name="Normal 2 5 2 7 7" xfId="0"/>
    <cellStyle name="Normal 2 5 2 7 8" xfId="0"/>
    <cellStyle name="Normal 2 5 2 7 9" xfId="0"/>
    <cellStyle name="Normal 2 5 2 70" xfId="0"/>
    <cellStyle name="Normal 2 5 2 71" xfId="0"/>
    <cellStyle name="Normal 2 5 2 72" xfId="0"/>
    <cellStyle name="Normal 2 5 2 73" xfId="0"/>
    <cellStyle name="Normal 2 5 2 74" xfId="0"/>
    <cellStyle name="Normal 2 5 2 75" xfId="0"/>
    <cellStyle name="Normal 2 5 2 76" xfId="0"/>
    <cellStyle name="Normal 2 5 2 77" xfId="0"/>
    <cellStyle name="Normal 2 5 2 78" xfId="0"/>
    <cellStyle name="Normal 2 5 2 79" xfId="0"/>
    <cellStyle name="Normal 2 5 2 8" xfId="0"/>
    <cellStyle name="Normal 2 5 2 8 2" xfId="0"/>
    <cellStyle name="Normal 2 5 2 8 3" xfId="0"/>
    <cellStyle name="Normal 2 5 2 8 4" xfId="0"/>
    <cellStyle name="Normal 2 5 2 8 5" xfId="0"/>
    <cellStyle name="Normal 2 5 2 8 6" xfId="0"/>
    <cellStyle name="Normal 2 5 2 80" xfId="0"/>
    <cellStyle name="Normal 2 5 2 81" xfId="0"/>
    <cellStyle name="Normal 2 5 2 82" xfId="0"/>
    <cellStyle name="Normal 2 5 2 83" xfId="0"/>
    <cellStyle name="Normal 2 5 2 84" xfId="0"/>
    <cellStyle name="Normal 2 5 2 85" xfId="0"/>
    <cellStyle name="Normal 2 5 2 86" xfId="0"/>
    <cellStyle name="Normal 2 5 2 87" xfId="0"/>
    <cellStyle name="Normal 2 5 2 88" xfId="0"/>
    <cellStyle name="Normal 2 5 2 89" xfId="0"/>
    <cellStyle name="Normal 2 5 2 9" xfId="0"/>
    <cellStyle name="Normal 2 5 2 9 2" xfId="0"/>
    <cellStyle name="Normal 2 5 2 9 3" xfId="0"/>
    <cellStyle name="Normal 2 5 2 9 4" xfId="0"/>
    <cellStyle name="Normal 2 5 2 9 5" xfId="0"/>
    <cellStyle name="Normal 2 5 2 9 6" xfId="0"/>
    <cellStyle name="Normal 2 5 2 90" xfId="0"/>
    <cellStyle name="Normal 2 5 2 91" xfId="0"/>
    <cellStyle name="Normal 2 5 2 92" xfId="0"/>
    <cellStyle name="Normal 2 5 2 93" xfId="0"/>
    <cellStyle name="Normal 2 5 20" xfId="0"/>
    <cellStyle name="Normal 2 5 20 2" xfId="0"/>
    <cellStyle name="Normal 2 5 20 3" xfId="0"/>
    <cellStyle name="Normal 2 5 20 4" xfId="0"/>
    <cellStyle name="Normal 2 5 20 5" xfId="0"/>
    <cellStyle name="Normal 2 5 20 6" xfId="0"/>
    <cellStyle name="Normal 2 5 21" xfId="0"/>
    <cellStyle name="Normal 2 5 21 2" xfId="0"/>
    <cellStyle name="Normal 2 5 21 3" xfId="0"/>
    <cellStyle name="Normal 2 5 21 4" xfId="0"/>
    <cellStyle name="Normal 2 5 21 5" xfId="0"/>
    <cellStyle name="Normal 2 5 21 6" xfId="0"/>
    <cellStyle name="Normal 2 5 22" xfId="0"/>
    <cellStyle name="Normal 2 5 22 2" xfId="0"/>
    <cellStyle name="Normal 2 5 22 3" xfId="0"/>
    <cellStyle name="Normal 2 5 22 4" xfId="0"/>
    <cellStyle name="Normal 2 5 22 5" xfId="0"/>
    <cellStyle name="Normal 2 5 22 6" xfId="0"/>
    <cellStyle name="Normal 2 5 23" xfId="0"/>
    <cellStyle name="Normal 2 5 23 2" xfId="0"/>
    <cellStyle name="Normal 2 5 23 3" xfId="0"/>
    <cellStyle name="Normal 2 5 23 4" xfId="0"/>
    <cellStyle name="Normal 2 5 23 5" xfId="0"/>
    <cellStyle name="Normal 2 5 23 6" xfId="0"/>
    <cellStyle name="Normal 2 5 24" xfId="0"/>
    <cellStyle name="Normal 2 5 24 2" xfId="0"/>
    <cellStyle name="Normal 2 5 24 3" xfId="0"/>
    <cellStyle name="Normal 2 5 24 4" xfId="0"/>
    <cellStyle name="Normal 2 5 24 5" xfId="0"/>
    <cellStyle name="Normal 2 5 24 6" xfId="0"/>
    <cellStyle name="Normal 2 5 25" xfId="0"/>
    <cellStyle name="Normal 2 5 25 2" xfId="0"/>
    <cellStyle name="Normal 2 5 25 3" xfId="0"/>
    <cellStyle name="Normal 2 5 25 4" xfId="0"/>
    <cellStyle name="Normal 2 5 25 5" xfId="0"/>
    <cellStyle name="Normal 2 5 25 6" xfId="0"/>
    <cellStyle name="Normal 2 5 26" xfId="0"/>
    <cellStyle name="Normal 2 5 26 2" xfId="0"/>
    <cellStyle name="Normal 2 5 26 3" xfId="0"/>
    <cellStyle name="Normal 2 5 26 4" xfId="0"/>
    <cellStyle name="Normal 2 5 26 5" xfId="0"/>
    <cellStyle name="Normal 2 5 26 6" xfId="0"/>
    <cellStyle name="Normal 2 5 27" xfId="0"/>
    <cellStyle name="Normal 2 5 27 2" xfId="0"/>
    <cellStyle name="Normal 2 5 27 3" xfId="0"/>
    <cellStyle name="Normal 2 5 27 4" xfId="0"/>
    <cellStyle name="Normal 2 5 27 5" xfId="0"/>
    <cellStyle name="Normal 2 5 27 6" xfId="0"/>
    <cellStyle name="Normal 2 5 28" xfId="0"/>
    <cellStyle name="Normal 2 5 28 2" xfId="0"/>
    <cellStyle name="Normal 2 5 28 3" xfId="0"/>
    <cellStyle name="Normal 2 5 28 4" xfId="0"/>
    <cellStyle name="Normal 2 5 28 5" xfId="0"/>
    <cellStyle name="Normal 2 5 28 6" xfId="0"/>
    <cellStyle name="Normal 2 5 29" xfId="0"/>
    <cellStyle name="Normal 2 5 29 2" xfId="0"/>
    <cellStyle name="Normal 2 5 29 3" xfId="0"/>
    <cellStyle name="Normal 2 5 29 4" xfId="0"/>
    <cellStyle name="Normal 2 5 29 5" xfId="0"/>
    <cellStyle name="Normal 2 5 29 6" xfId="0"/>
    <cellStyle name="Normal 2 5 2_Planilha" xfId="0"/>
    <cellStyle name="Normal 2 5 3" xfId="0"/>
    <cellStyle name="Normal 2 5 3 10" xfId="0"/>
    <cellStyle name="Normal 2 5 3 10 2" xfId="0"/>
    <cellStyle name="Normal 2 5 3 10 3" xfId="0"/>
    <cellStyle name="Normal 2 5 3 10 4" xfId="0"/>
    <cellStyle name="Normal 2 5 3 10 5" xfId="0"/>
    <cellStyle name="Normal 2 5 3 10 6" xfId="0"/>
    <cellStyle name="Normal 2 5 3 11" xfId="0"/>
    <cellStyle name="Normal 2 5 3 11 2" xfId="0"/>
    <cellStyle name="Normal 2 5 3 11 3" xfId="0"/>
    <cellStyle name="Normal 2 5 3 11 4" xfId="0"/>
    <cellStyle name="Normal 2 5 3 11 5" xfId="0"/>
    <cellStyle name="Normal 2 5 3 11 6" xfId="0"/>
    <cellStyle name="Normal 2 5 3 12" xfId="0"/>
    <cellStyle name="Normal 2 5 3 12 2" xfId="0"/>
    <cellStyle name="Normal 2 5 3 12 3" xfId="0"/>
    <cellStyle name="Normal 2 5 3 12 4" xfId="0"/>
    <cellStyle name="Normal 2 5 3 12 5" xfId="0"/>
    <cellStyle name="Normal 2 5 3 12 6" xfId="0"/>
    <cellStyle name="Normal 2 5 3 13" xfId="0"/>
    <cellStyle name="Normal 2 5 3 13 2" xfId="0"/>
    <cellStyle name="Normal 2 5 3 13 3" xfId="0"/>
    <cellStyle name="Normal 2 5 3 13 4" xfId="0"/>
    <cellStyle name="Normal 2 5 3 13 5" xfId="0"/>
    <cellStyle name="Normal 2 5 3 13 6" xfId="0"/>
    <cellStyle name="Normal 2 5 3 14" xfId="0"/>
    <cellStyle name="Normal 2 5 3 14 2" xfId="0"/>
    <cellStyle name="Normal 2 5 3 14 3" xfId="0"/>
    <cellStyle name="Normal 2 5 3 14 4" xfId="0"/>
    <cellStyle name="Normal 2 5 3 14 5" xfId="0"/>
    <cellStyle name="Normal 2 5 3 14 6" xfId="0"/>
    <cellStyle name="Normal 2 5 3 15" xfId="0"/>
    <cellStyle name="Normal 2 5 3 15 2" xfId="0"/>
    <cellStyle name="Normal 2 5 3 15 3" xfId="0"/>
    <cellStyle name="Normal 2 5 3 15 4" xfId="0"/>
    <cellStyle name="Normal 2 5 3 15 5" xfId="0"/>
    <cellStyle name="Normal 2 5 3 15 6" xfId="0"/>
    <cellStyle name="Normal 2 5 3 16" xfId="0"/>
    <cellStyle name="Normal 2 5 3 16 2" xfId="0"/>
    <cellStyle name="Normal 2 5 3 16 3" xfId="0"/>
    <cellStyle name="Normal 2 5 3 16 4" xfId="0"/>
    <cellStyle name="Normal 2 5 3 16 5" xfId="0"/>
    <cellStyle name="Normal 2 5 3 16 6" xfId="0"/>
    <cellStyle name="Normal 2 5 3 17" xfId="0"/>
    <cellStyle name="Normal 2 5 3 17 2" xfId="0"/>
    <cellStyle name="Normal 2 5 3 17 3" xfId="0"/>
    <cellStyle name="Normal 2 5 3 17 4" xfId="0"/>
    <cellStyle name="Normal 2 5 3 17 5" xfId="0"/>
    <cellStyle name="Normal 2 5 3 17 6" xfId="0"/>
    <cellStyle name="Normal 2 5 3 18" xfId="0"/>
    <cellStyle name="Normal 2 5 3 18 2" xfId="0"/>
    <cellStyle name="Normal 2 5 3 18 3" xfId="0"/>
    <cellStyle name="Normal 2 5 3 18 4" xfId="0"/>
    <cellStyle name="Normal 2 5 3 18 5" xfId="0"/>
    <cellStyle name="Normal 2 5 3 18 6" xfId="0"/>
    <cellStyle name="Normal 2 5 3 19" xfId="0"/>
    <cellStyle name="Normal 2 5 3 19 2" xfId="0"/>
    <cellStyle name="Normal 2 5 3 19 3" xfId="0"/>
    <cellStyle name="Normal 2 5 3 19 4" xfId="0"/>
    <cellStyle name="Normal 2 5 3 19 5" xfId="0"/>
    <cellStyle name="Normal 2 5 3 19 6" xfId="0"/>
    <cellStyle name="Normal 2 5 3 2" xfId="0"/>
    <cellStyle name="Normal 2 5 3 2 10" xfId="0"/>
    <cellStyle name="Normal 2 5 3 2 11" xfId="0"/>
    <cellStyle name="Normal 2 5 3 2 12" xfId="0"/>
    <cellStyle name="Normal 2 5 3 2 13" xfId="0"/>
    <cellStyle name="Normal 2 5 3 2 14" xfId="0"/>
    <cellStyle name="Normal 2 5 3 2 15" xfId="0"/>
    <cellStyle name="Normal 2 5 3 2 16" xfId="0"/>
    <cellStyle name="Normal 2 5 3 2 17" xfId="0"/>
    <cellStyle name="Normal 2 5 3 2 18" xfId="0"/>
    <cellStyle name="Normal 2 5 3 2 19" xfId="0"/>
    <cellStyle name="Normal 2 5 3 2 2" xfId="0"/>
    <cellStyle name="Normal 2 5 3 2 20" xfId="0"/>
    <cellStyle name="Normal 2 5 3 2 3" xfId="0"/>
    <cellStyle name="Normal 2 5 3 2 4" xfId="0"/>
    <cellStyle name="Normal 2 5 3 2 5" xfId="0"/>
    <cellStyle name="Normal 2 5 3 2 6" xfId="0"/>
    <cellStyle name="Normal 2 5 3 2 7" xfId="0"/>
    <cellStyle name="Normal 2 5 3 2 8" xfId="0"/>
    <cellStyle name="Normal 2 5 3 2 9" xfId="0"/>
    <cellStyle name="Normal 2 5 3 20" xfId="0"/>
    <cellStyle name="Normal 2 5 3 20 2" xfId="0"/>
    <cellStyle name="Normal 2 5 3 20 3" xfId="0"/>
    <cellStyle name="Normal 2 5 3 20 4" xfId="0"/>
    <cellStyle name="Normal 2 5 3 20 5" xfId="0"/>
    <cellStyle name="Normal 2 5 3 20 6" xfId="0"/>
    <cellStyle name="Normal 2 5 3 21" xfId="0"/>
    <cellStyle name="Normal 2 5 3 21 2" xfId="0"/>
    <cellStyle name="Normal 2 5 3 21 3" xfId="0"/>
    <cellStyle name="Normal 2 5 3 21 4" xfId="0"/>
    <cellStyle name="Normal 2 5 3 21 5" xfId="0"/>
    <cellStyle name="Normal 2 5 3 21 6" xfId="0"/>
    <cellStyle name="Normal 2 5 3 22" xfId="0"/>
    <cellStyle name="Normal 2 5 3 22 2" xfId="0"/>
    <cellStyle name="Normal 2 5 3 22 3" xfId="0"/>
    <cellStyle name="Normal 2 5 3 22 4" xfId="0"/>
    <cellStyle name="Normal 2 5 3 22 5" xfId="0"/>
    <cellStyle name="Normal 2 5 3 22 6" xfId="0"/>
    <cellStyle name="Normal 2 5 3 23" xfId="0"/>
    <cellStyle name="Normal 2 5 3 23 2" xfId="0"/>
    <cellStyle name="Normal 2 5 3 23 3" xfId="0"/>
    <cellStyle name="Normal 2 5 3 23 4" xfId="0"/>
    <cellStyle name="Normal 2 5 3 23 5" xfId="0"/>
    <cellStyle name="Normal 2 5 3 23 6" xfId="0"/>
    <cellStyle name="Normal 2 5 3 24" xfId="0"/>
    <cellStyle name="Normal 2 5 3 24 2" xfId="0"/>
    <cellStyle name="Normal 2 5 3 24 3" xfId="0"/>
    <cellStyle name="Normal 2 5 3 24 4" xfId="0"/>
    <cellStyle name="Normal 2 5 3 24 5" xfId="0"/>
    <cellStyle name="Normal 2 5 3 24 6" xfId="0"/>
    <cellStyle name="Normal 2 5 3 25" xfId="0"/>
    <cellStyle name="Normal 2 5 3 25 2" xfId="0"/>
    <cellStyle name="Normal 2 5 3 25 3" xfId="0"/>
    <cellStyle name="Normal 2 5 3 25 4" xfId="0"/>
    <cellStyle name="Normal 2 5 3 25 5" xfId="0"/>
    <cellStyle name="Normal 2 5 3 25 6" xfId="0"/>
    <cellStyle name="Normal 2 5 3 26" xfId="0"/>
    <cellStyle name="Normal 2 5 3 26 2" xfId="0"/>
    <cellStyle name="Normal 2 5 3 26 3" xfId="0"/>
    <cellStyle name="Normal 2 5 3 26 4" xfId="0"/>
    <cellStyle name="Normal 2 5 3 26 5" xfId="0"/>
    <cellStyle name="Normal 2 5 3 26 6" xfId="0"/>
    <cellStyle name="Normal 2 5 3 27" xfId="0"/>
    <cellStyle name="Normal 2 5 3 27 2" xfId="0"/>
    <cellStyle name="Normal 2 5 3 27 3" xfId="0"/>
    <cellStyle name="Normal 2 5 3 27 4" xfId="0"/>
    <cellStyle name="Normal 2 5 3 27 5" xfId="0"/>
    <cellStyle name="Normal 2 5 3 27 6" xfId="0"/>
    <cellStyle name="Normal 2 5 3 28" xfId="0"/>
    <cellStyle name="Normal 2 5 3 28 2" xfId="0"/>
    <cellStyle name="Normal 2 5 3 28 3" xfId="0"/>
    <cellStyle name="Normal 2 5 3 28 4" xfId="0"/>
    <cellStyle name="Normal 2 5 3 28 5" xfId="0"/>
    <cellStyle name="Normal 2 5 3 28 6" xfId="0"/>
    <cellStyle name="Normal 2 5 3 29" xfId="0"/>
    <cellStyle name="Normal 2 5 3 29 2" xfId="0"/>
    <cellStyle name="Normal 2 5 3 29 3" xfId="0"/>
    <cellStyle name="Normal 2 5 3 29 4" xfId="0"/>
    <cellStyle name="Normal 2 5 3 29 5" xfId="0"/>
    <cellStyle name="Normal 2 5 3 29 6" xfId="0"/>
    <cellStyle name="Normal 2 5 3 3" xfId="0"/>
    <cellStyle name="Normal 2 5 3 3 10" xfId="0"/>
    <cellStyle name="Normal 2 5 3 3 11" xfId="0"/>
    <cellStyle name="Normal 2 5 3 3 12" xfId="0"/>
    <cellStyle name="Normal 2 5 3 3 13" xfId="0"/>
    <cellStyle name="Normal 2 5 3 3 14" xfId="0"/>
    <cellStyle name="Normal 2 5 3 3 15" xfId="0"/>
    <cellStyle name="Normal 2 5 3 3 16" xfId="0"/>
    <cellStyle name="Normal 2 5 3 3 17" xfId="0"/>
    <cellStyle name="Normal 2 5 3 3 18" xfId="0"/>
    <cellStyle name="Normal 2 5 3 3 19" xfId="0"/>
    <cellStyle name="Normal 2 5 3 3 2" xfId="0"/>
    <cellStyle name="Normal 2 5 3 3 20" xfId="0"/>
    <cellStyle name="Normal 2 5 3 3 3" xfId="0"/>
    <cellStyle name="Normal 2 5 3 3 4" xfId="0"/>
    <cellStyle name="Normal 2 5 3 3 5" xfId="0"/>
    <cellStyle name="Normal 2 5 3 3 6" xfId="0"/>
    <cellStyle name="Normal 2 5 3 3 7" xfId="0"/>
    <cellStyle name="Normal 2 5 3 3 8" xfId="0"/>
    <cellStyle name="Normal 2 5 3 3 9" xfId="0"/>
    <cellStyle name="Normal 2 5 3 30" xfId="0"/>
    <cellStyle name="Normal 2 5 3 30 2" xfId="0"/>
    <cellStyle name="Normal 2 5 3 30 3" xfId="0"/>
    <cellStyle name="Normal 2 5 3 30 4" xfId="0"/>
    <cellStyle name="Normal 2 5 3 30 5" xfId="0"/>
    <cellStyle name="Normal 2 5 3 30 6" xfId="0"/>
    <cellStyle name="Normal 2 5 3 31" xfId="0"/>
    <cellStyle name="Normal 2 5 3 31 2" xfId="0"/>
    <cellStyle name="Normal 2 5 3 31 3" xfId="0"/>
    <cellStyle name="Normal 2 5 3 31 4" xfId="0"/>
    <cellStyle name="Normal 2 5 3 31 5" xfId="0"/>
    <cellStyle name="Normal 2 5 3 31 6" xfId="0"/>
    <cellStyle name="Normal 2 5 3 32" xfId="0"/>
    <cellStyle name="Normal 2 5 3 32 2" xfId="0"/>
    <cellStyle name="Normal 2 5 3 32 3" xfId="0"/>
    <cellStyle name="Normal 2 5 3 32 4" xfId="0"/>
    <cellStyle name="Normal 2 5 3 32 5" xfId="0"/>
    <cellStyle name="Normal 2 5 3 32 6" xfId="0"/>
    <cellStyle name="Normal 2 5 3 33" xfId="0"/>
    <cellStyle name="Normal 2 5 3 33 2" xfId="0"/>
    <cellStyle name="Normal 2 5 3 33 3" xfId="0"/>
    <cellStyle name="Normal 2 5 3 33 4" xfId="0"/>
    <cellStyle name="Normal 2 5 3 33 5" xfId="0"/>
    <cellStyle name="Normal 2 5 3 33 6" xfId="0"/>
    <cellStyle name="Normal 2 5 3 34" xfId="0"/>
    <cellStyle name="Normal 2 5 3 35" xfId="0"/>
    <cellStyle name="Normal 2 5 3 36" xfId="0"/>
    <cellStyle name="Normal 2 5 3 37" xfId="0"/>
    <cellStyle name="Normal 2 5 3 38" xfId="0"/>
    <cellStyle name="Normal 2 5 3 39" xfId="0"/>
    <cellStyle name="Normal 2 5 3 4" xfId="0"/>
    <cellStyle name="Normal 2 5 3 4 10" xfId="0"/>
    <cellStyle name="Normal 2 5 3 4 11" xfId="0"/>
    <cellStyle name="Normal 2 5 3 4 12" xfId="0"/>
    <cellStyle name="Normal 2 5 3 4 13" xfId="0"/>
    <cellStyle name="Normal 2 5 3 4 14" xfId="0"/>
    <cellStyle name="Normal 2 5 3 4 15" xfId="0"/>
    <cellStyle name="Normal 2 5 3 4 16" xfId="0"/>
    <cellStyle name="Normal 2 5 3 4 17" xfId="0"/>
    <cellStyle name="Normal 2 5 3 4 18" xfId="0"/>
    <cellStyle name="Normal 2 5 3 4 19" xfId="0"/>
    <cellStyle name="Normal 2 5 3 4 2" xfId="0"/>
    <cellStyle name="Normal 2 5 3 4 20" xfId="0"/>
    <cellStyle name="Normal 2 5 3 4 3" xfId="0"/>
    <cellStyle name="Normal 2 5 3 4 4" xfId="0"/>
    <cellStyle name="Normal 2 5 3 4 5" xfId="0"/>
    <cellStyle name="Normal 2 5 3 4 6" xfId="0"/>
    <cellStyle name="Normal 2 5 3 4 7" xfId="0"/>
    <cellStyle name="Normal 2 5 3 4 8" xfId="0"/>
    <cellStyle name="Normal 2 5 3 4 9" xfId="0"/>
    <cellStyle name="Normal 2 5 3 40" xfId="0"/>
    <cellStyle name="Normal 2 5 3 41" xfId="0"/>
    <cellStyle name="Normal 2 5 3 42" xfId="0"/>
    <cellStyle name="Normal 2 5 3 43" xfId="0"/>
    <cellStyle name="Normal 2 5 3 44" xfId="0"/>
    <cellStyle name="Normal 2 5 3 45" xfId="0"/>
    <cellStyle name="Normal 2 5 3 46" xfId="0"/>
    <cellStyle name="Normal 2 5 3 47" xfId="0"/>
    <cellStyle name="Normal 2 5 3 48" xfId="0"/>
    <cellStyle name="Normal 2 5 3 49" xfId="0"/>
    <cellStyle name="Normal 2 5 3 5" xfId="0"/>
    <cellStyle name="Normal 2 5 3 5 10" xfId="0"/>
    <cellStyle name="Normal 2 5 3 5 11" xfId="0"/>
    <cellStyle name="Normal 2 5 3 5 12" xfId="0"/>
    <cellStyle name="Normal 2 5 3 5 13" xfId="0"/>
    <cellStyle name="Normal 2 5 3 5 14" xfId="0"/>
    <cellStyle name="Normal 2 5 3 5 15" xfId="0"/>
    <cellStyle name="Normal 2 5 3 5 16" xfId="0"/>
    <cellStyle name="Normal 2 5 3 5 17" xfId="0"/>
    <cellStyle name="Normal 2 5 3 5 18" xfId="0"/>
    <cellStyle name="Normal 2 5 3 5 19" xfId="0"/>
    <cellStyle name="Normal 2 5 3 5 2" xfId="0"/>
    <cellStyle name="Normal 2 5 3 5 20" xfId="0"/>
    <cellStyle name="Normal 2 5 3 5 3" xfId="0"/>
    <cellStyle name="Normal 2 5 3 5 4" xfId="0"/>
    <cellStyle name="Normal 2 5 3 5 5" xfId="0"/>
    <cellStyle name="Normal 2 5 3 5 6" xfId="0"/>
    <cellStyle name="Normal 2 5 3 5 7" xfId="0"/>
    <cellStyle name="Normal 2 5 3 5 8" xfId="0"/>
    <cellStyle name="Normal 2 5 3 5 9" xfId="0"/>
    <cellStyle name="Normal 2 5 3 50" xfId="0"/>
    <cellStyle name="Normal 2 5 3 51" xfId="0"/>
    <cellStyle name="Normal 2 5 3 52" xfId="0"/>
    <cellStyle name="Normal 2 5 3 53" xfId="0"/>
    <cellStyle name="Normal 2 5 3 54" xfId="0"/>
    <cellStyle name="Normal 2 5 3 55" xfId="0"/>
    <cellStyle name="Normal 2 5 3 56" xfId="0"/>
    <cellStyle name="Normal 2 5 3 57" xfId="0"/>
    <cellStyle name="Normal 2 5 3 58" xfId="0"/>
    <cellStyle name="Normal 2 5 3 59" xfId="0"/>
    <cellStyle name="Normal 2 5 3 6" xfId="0"/>
    <cellStyle name="Normal 2 5 3 6 10" xfId="0"/>
    <cellStyle name="Normal 2 5 3 6 11" xfId="0"/>
    <cellStyle name="Normal 2 5 3 6 12" xfId="0"/>
    <cellStyle name="Normal 2 5 3 6 13" xfId="0"/>
    <cellStyle name="Normal 2 5 3 6 14" xfId="0"/>
    <cellStyle name="Normal 2 5 3 6 15" xfId="0"/>
    <cellStyle name="Normal 2 5 3 6 16" xfId="0"/>
    <cellStyle name="Normal 2 5 3 6 17" xfId="0"/>
    <cellStyle name="Normal 2 5 3 6 18" xfId="0"/>
    <cellStyle name="Normal 2 5 3 6 19" xfId="0"/>
    <cellStyle name="Normal 2 5 3 6 2" xfId="0"/>
    <cellStyle name="Normal 2 5 3 6 20" xfId="0"/>
    <cellStyle name="Normal 2 5 3 6 3" xfId="0"/>
    <cellStyle name="Normal 2 5 3 6 4" xfId="0"/>
    <cellStyle name="Normal 2 5 3 6 5" xfId="0"/>
    <cellStyle name="Normal 2 5 3 6 6" xfId="0"/>
    <cellStyle name="Normal 2 5 3 6 7" xfId="0"/>
    <cellStyle name="Normal 2 5 3 6 8" xfId="0"/>
    <cellStyle name="Normal 2 5 3 6 9" xfId="0"/>
    <cellStyle name="Normal 2 5 3 60" xfId="0"/>
    <cellStyle name="Normal 2 5 3 61" xfId="0"/>
    <cellStyle name="Normal 2 5 3 62" xfId="0"/>
    <cellStyle name="Normal 2 5 3 63" xfId="0"/>
    <cellStyle name="Normal 2 5 3 64" xfId="0"/>
    <cellStyle name="Normal 2 5 3 65" xfId="0"/>
    <cellStyle name="Normal 2 5 3 66" xfId="0"/>
    <cellStyle name="Normal 2 5 3 67" xfId="0"/>
    <cellStyle name="Normal 2 5 3 68" xfId="0"/>
    <cellStyle name="Normal 2 5 3 69" xfId="0"/>
    <cellStyle name="Normal 2 5 3 7" xfId="0"/>
    <cellStyle name="Normal 2 5 3 7 10" xfId="0"/>
    <cellStyle name="Normal 2 5 3 7 11" xfId="0"/>
    <cellStyle name="Normal 2 5 3 7 12" xfId="0"/>
    <cellStyle name="Normal 2 5 3 7 13" xfId="0"/>
    <cellStyle name="Normal 2 5 3 7 14" xfId="0"/>
    <cellStyle name="Normal 2 5 3 7 15" xfId="0"/>
    <cellStyle name="Normal 2 5 3 7 16" xfId="0"/>
    <cellStyle name="Normal 2 5 3 7 17" xfId="0"/>
    <cellStyle name="Normal 2 5 3 7 18" xfId="0"/>
    <cellStyle name="Normal 2 5 3 7 19" xfId="0"/>
    <cellStyle name="Normal 2 5 3 7 2" xfId="0"/>
    <cellStyle name="Normal 2 5 3 7 20" xfId="0"/>
    <cellStyle name="Normal 2 5 3 7 3" xfId="0"/>
    <cellStyle name="Normal 2 5 3 7 4" xfId="0"/>
    <cellStyle name="Normal 2 5 3 7 5" xfId="0"/>
    <cellStyle name="Normal 2 5 3 7 6" xfId="0"/>
    <cellStyle name="Normal 2 5 3 7 7" xfId="0"/>
    <cellStyle name="Normal 2 5 3 7 8" xfId="0"/>
    <cellStyle name="Normal 2 5 3 7 9" xfId="0"/>
    <cellStyle name="Normal 2 5 3 70" xfId="0"/>
    <cellStyle name="Normal 2 5 3 71" xfId="0"/>
    <cellStyle name="Normal 2 5 3 72" xfId="0"/>
    <cellStyle name="Normal 2 5 3 73" xfId="0"/>
    <cellStyle name="Normal 2 5 3 74" xfId="0"/>
    <cellStyle name="Normal 2 5 3 75" xfId="0"/>
    <cellStyle name="Normal 2 5 3 76" xfId="0"/>
    <cellStyle name="Normal 2 5 3 77" xfId="0"/>
    <cellStyle name="Normal 2 5 3 78" xfId="0"/>
    <cellStyle name="Normal 2 5 3 79" xfId="0"/>
    <cellStyle name="Normal 2 5 3 8" xfId="0"/>
    <cellStyle name="Normal 2 5 3 8 2" xfId="0"/>
    <cellStyle name="Normal 2 5 3 8 3" xfId="0"/>
    <cellStyle name="Normal 2 5 3 8 4" xfId="0"/>
    <cellStyle name="Normal 2 5 3 8 5" xfId="0"/>
    <cellStyle name="Normal 2 5 3 8 6" xfId="0"/>
    <cellStyle name="Normal 2 5 3 80" xfId="0"/>
    <cellStyle name="Normal 2 5 3 81" xfId="0"/>
    <cellStyle name="Normal 2 5 3 82" xfId="0"/>
    <cellStyle name="Normal 2 5 3 83" xfId="0"/>
    <cellStyle name="Normal 2 5 3 84" xfId="0"/>
    <cellStyle name="Normal 2 5 3 85" xfId="0"/>
    <cellStyle name="Normal 2 5 3 86" xfId="0"/>
    <cellStyle name="Normal 2 5 3 87" xfId="0"/>
    <cellStyle name="Normal 2 5 3 88" xfId="0"/>
    <cellStyle name="Normal 2 5 3 89" xfId="0"/>
    <cellStyle name="Normal 2 5 3 9" xfId="0"/>
    <cellStyle name="Normal 2 5 3 9 2" xfId="0"/>
    <cellStyle name="Normal 2 5 3 9 3" xfId="0"/>
    <cellStyle name="Normal 2 5 3 9 4" xfId="0"/>
    <cellStyle name="Normal 2 5 3 9 5" xfId="0"/>
    <cellStyle name="Normal 2 5 3 9 6" xfId="0"/>
    <cellStyle name="Normal 2 5 3 90" xfId="0"/>
    <cellStyle name="Normal 2 5 3 91" xfId="0"/>
    <cellStyle name="Normal 2 5 3 92" xfId="0"/>
    <cellStyle name="Normal 2 5 3 93" xfId="0"/>
    <cellStyle name="Normal 2 5 30" xfId="0"/>
    <cellStyle name="Normal 2 5 30 2" xfId="0"/>
    <cellStyle name="Normal 2 5 30 3" xfId="0"/>
    <cellStyle name="Normal 2 5 30 4" xfId="0"/>
    <cellStyle name="Normal 2 5 30 5" xfId="0"/>
    <cellStyle name="Normal 2 5 30 6" xfId="0"/>
    <cellStyle name="Normal 2 5 31" xfId="0"/>
    <cellStyle name="Normal 2 5 31 2" xfId="0"/>
    <cellStyle name="Normal 2 5 31 3" xfId="0"/>
    <cellStyle name="Normal 2 5 31 4" xfId="0"/>
    <cellStyle name="Normal 2 5 31 5" xfId="0"/>
    <cellStyle name="Normal 2 5 31 6" xfId="0"/>
    <cellStyle name="Normal 2 5 32" xfId="0"/>
    <cellStyle name="Normal 2 5 32 2" xfId="0"/>
    <cellStyle name="Normal 2 5 32 3" xfId="0"/>
    <cellStyle name="Normal 2 5 32 4" xfId="0"/>
    <cellStyle name="Normal 2 5 32 5" xfId="0"/>
    <cellStyle name="Normal 2 5 32 6" xfId="0"/>
    <cellStyle name="Normal 2 5 33" xfId="0"/>
    <cellStyle name="Normal 2 5 33 2" xfId="0"/>
    <cellStyle name="Normal 2 5 33 3" xfId="0"/>
    <cellStyle name="Normal 2 5 33 4" xfId="0"/>
    <cellStyle name="Normal 2 5 33 5" xfId="0"/>
    <cellStyle name="Normal 2 5 33 6" xfId="0"/>
    <cellStyle name="Normal 2 5 34" xfId="0"/>
    <cellStyle name="Normal 2 5 34 2" xfId="0"/>
    <cellStyle name="Normal 2 5 34 3" xfId="0"/>
    <cellStyle name="Normal 2 5 34 4" xfId="0"/>
    <cellStyle name="Normal 2 5 34 5" xfId="0"/>
    <cellStyle name="Normal 2 5 34 6" xfId="0"/>
    <cellStyle name="Normal 2 5 35" xfId="0"/>
    <cellStyle name="Normal 2 5 35 2" xfId="0"/>
    <cellStyle name="Normal 2 5 35 3" xfId="0"/>
    <cellStyle name="Normal 2 5 35 4" xfId="0"/>
    <cellStyle name="Normal 2 5 35 5" xfId="0"/>
    <cellStyle name="Normal 2 5 35 6" xfId="0"/>
    <cellStyle name="Normal 2 5 36" xfId="0"/>
    <cellStyle name="Normal 2 5 37" xfId="0"/>
    <cellStyle name="Normal 2 5 38" xfId="0"/>
    <cellStyle name="Normal 2 5 39" xfId="0"/>
    <cellStyle name="Normal 2 5 3_Planilha" xfId="0"/>
    <cellStyle name="Normal 2 5 4" xfId="0"/>
    <cellStyle name="Normal 2 5 4 10" xfId="0"/>
    <cellStyle name="Normal 2 5 4 11" xfId="0"/>
    <cellStyle name="Normal 2 5 4 12" xfId="0"/>
    <cellStyle name="Normal 2 5 4 13" xfId="0"/>
    <cellStyle name="Normal 2 5 4 14" xfId="0"/>
    <cellStyle name="Normal 2 5 4 15" xfId="0"/>
    <cellStyle name="Normal 2 5 4 16" xfId="0"/>
    <cellStyle name="Normal 2 5 4 17" xfId="0"/>
    <cellStyle name="Normal 2 5 4 18" xfId="0"/>
    <cellStyle name="Normal 2 5 4 19" xfId="0"/>
    <cellStyle name="Normal 2 5 4 2" xfId="0"/>
    <cellStyle name="Normal 2 5 4 20" xfId="0"/>
    <cellStyle name="Normal 2 5 4 3" xfId="0"/>
    <cellStyle name="Normal 2 5 4 4" xfId="0"/>
    <cellStyle name="Normal 2 5 4 5" xfId="0"/>
    <cellStyle name="Normal 2 5 4 6" xfId="0"/>
    <cellStyle name="Normal 2 5 4 7" xfId="0"/>
    <cellStyle name="Normal 2 5 4 8" xfId="0"/>
    <cellStyle name="Normal 2 5 4 9" xfId="0"/>
    <cellStyle name="Normal 2 5 40" xfId="0"/>
    <cellStyle name="Normal 2 5 41" xfId="0"/>
    <cellStyle name="Normal 2 5 42" xfId="0"/>
    <cellStyle name="Normal 2 5 43" xfId="0"/>
    <cellStyle name="Normal 2 5 44" xfId="0"/>
    <cellStyle name="Normal 2 5 45" xfId="0"/>
    <cellStyle name="Normal 2 5 46" xfId="0"/>
    <cellStyle name="Normal 2 5 47" xfId="0"/>
    <cellStyle name="Normal 2 5 48" xfId="0"/>
    <cellStyle name="Normal 2 5 49" xfId="0"/>
    <cellStyle name="Normal 2 5 5" xfId="0"/>
    <cellStyle name="Normal 2 5 5 10" xfId="0"/>
    <cellStyle name="Normal 2 5 5 11" xfId="0"/>
    <cellStyle name="Normal 2 5 5 12" xfId="0"/>
    <cellStyle name="Normal 2 5 5 13" xfId="0"/>
    <cellStyle name="Normal 2 5 5 14" xfId="0"/>
    <cellStyle name="Normal 2 5 5 15" xfId="0"/>
    <cellStyle name="Normal 2 5 5 16" xfId="0"/>
    <cellStyle name="Normal 2 5 5 17" xfId="0"/>
    <cellStyle name="Normal 2 5 5 18" xfId="0"/>
    <cellStyle name="Normal 2 5 5 19" xfId="0"/>
    <cellStyle name="Normal 2 5 5 2" xfId="0"/>
    <cellStyle name="Normal 2 5 5 20" xfId="0"/>
    <cellStyle name="Normal 2 5 5 3" xfId="0"/>
    <cellStyle name="Normal 2 5 5 4" xfId="0"/>
    <cellStyle name="Normal 2 5 5 5" xfId="0"/>
    <cellStyle name="Normal 2 5 5 6" xfId="0"/>
    <cellStyle name="Normal 2 5 5 7" xfId="0"/>
    <cellStyle name="Normal 2 5 5 8" xfId="0"/>
    <cellStyle name="Normal 2 5 5 9" xfId="0"/>
    <cellStyle name="Normal 2 5 50" xfId="0"/>
    <cellStyle name="Normal 2 5 51" xfId="0"/>
    <cellStyle name="Normal 2 5 52" xfId="0"/>
    <cellStyle name="Normal 2 5 53" xfId="0"/>
    <cellStyle name="Normal 2 5 54" xfId="0"/>
    <cellStyle name="Normal 2 5 55" xfId="0"/>
    <cellStyle name="Normal 2 5 56" xfId="0"/>
    <cellStyle name="Normal 2 5 57" xfId="0"/>
    <cellStyle name="Normal 2 5 58" xfId="0"/>
    <cellStyle name="Normal 2 5 59" xfId="0"/>
    <cellStyle name="Normal 2 5 6" xfId="0"/>
    <cellStyle name="Normal 2 5 6 10" xfId="0"/>
    <cellStyle name="Normal 2 5 6 11" xfId="0"/>
    <cellStyle name="Normal 2 5 6 12" xfId="0"/>
    <cellStyle name="Normal 2 5 6 13" xfId="0"/>
    <cellStyle name="Normal 2 5 6 14" xfId="0"/>
    <cellStyle name="Normal 2 5 6 15" xfId="0"/>
    <cellStyle name="Normal 2 5 6 16" xfId="0"/>
    <cellStyle name="Normal 2 5 6 17" xfId="0"/>
    <cellStyle name="Normal 2 5 6 18" xfId="0"/>
    <cellStyle name="Normal 2 5 6 19" xfId="0"/>
    <cellStyle name="Normal 2 5 6 2" xfId="0"/>
    <cellStyle name="Normal 2 5 6 20" xfId="0"/>
    <cellStyle name="Normal 2 5 6 3" xfId="0"/>
    <cellStyle name="Normal 2 5 6 4" xfId="0"/>
    <cellStyle name="Normal 2 5 6 5" xfId="0"/>
    <cellStyle name="Normal 2 5 6 6" xfId="0"/>
    <cellStyle name="Normal 2 5 6 7" xfId="0"/>
    <cellStyle name="Normal 2 5 6 8" xfId="0"/>
    <cellStyle name="Normal 2 5 6 9" xfId="0"/>
    <cellStyle name="Normal 2 5 60" xfId="0"/>
    <cellStyle name="Normal 2 5 61" xfId="0"/>
    <cellStyle name="Normal 2 5 62" xfId="0"/>
    <cellStyle name="Normal 2 5 63" xfId="0"/>
    <cellStyle name="Normal 2 5 64" xfId="0"/>
    <cellStyle name="Normal 2 5 65" xfId="0"/>
    <cellStyle name="Normal 2 5 66" xfId="0"/>
    <cellStyle name="Normal 2 5 67" xfId="0"/>
    <cellStyle name="Normal 2 5 68" xfId="0"/>
    <cellStyle name="Normal 2 5 69" xfId="0"/>
    <cellStyle name="Normal 2 5 7" xfId="0"/>
    <cellStyle name="Normal 2 5 7 10" xfId="0"/>
    <cellStyle name="Normal 2 5 7 11" xfId="0"/>
    <cellStyle name="Normal 2 5 7 12" xfId="0"/>
    <cellStyle name="Normal 2 5 7 13" xfId="0"/>
    <cellStyle name="Normal 2 5 7 14" xfId="0"/>
    <cellStyle name="Normal 2 5 7 15" xfId="0"/>
    <cellStyle name="Normal 2 5 7 16" xfId="0"/>
    <cellStyle name="Normal 2 5 7 17" xfId="0"/>
    <cellStyle name="Normal 2 5 7 18" xfId="0"/>
    <cellStyle name="Normal 2 5 7 19" xfId="0"/>
    <cellStyle name="Normal 2 5 7 2" xfId="0"/>
    <cellStyle name="Normal 2 5 7 20" xfId="0"/>
    <cellStyle name="Normal 2 5 7 3" xfId="0"/>
    <cellStyle name="Normal 2 5 7 4" xfId="0"/>
    <cellStyle name="Normal 2 5 7 5" xfId="0"/>
    <cellStyle name="Normal 2 5 7 6" xfId="0"/>
    <cellStyle name="Normal 2 5 7 7" xfId="0"/>
    <cellStyle name="Normal 2 5 7 8" xfId="0"/>
    <cellStyle name="Normal 2 5 7 9" xfId="0"/>
    <cellStyle name="Normal 2 5 70" xfId="0"/>
    <cellStyle name="Normal 2 5 71" xfId="0"/>
    <cellStyle name="Normal 2 5 72" xfId="0"/>
    <cellStyle name="Normal 2 5 73" xfId="0"/>
    <cellStyle name="Normal 2 5 74" xfId="0"/>
    <cellStyle name="Normal 2 5 75" xfId="0"/>
    <cellStyle name="Normal 2 5 76" xfId="0"/>
    <cellStyle name="Normal 2 5 77" xfId="0"/>
    <cellStyle name="Normal 2 5 78" xfId="0"/>
    <cellStyle name="Normal 2 5 79" xfId="0"/>
    <cellStyle name="Normal 2 5 8" xfId="0"/>
    <cellStyle name="Normal 2 5 8 10" xfId="0"/>
    <cellStyle name="Normal 2 5 8 11" xfId="0"/>
    <cellStyle name="Normal 2 5 8 12" xfId="0"/>
    <cellStyle name="Normal 2 5 8 13" xfId="0"/>
    <cellStyle name="Normal 2 5 8 14" xfId="0"/>
    <cellStyle name="Normal 2 5 8 15" xfId="0"/>
    <cellStyle name="Normal 2 5 8 16" xfId="0"/>
    <cellStyle name="Normal 2 5 8 17" xfId="0"/>
    <cellStyle name="Normal 2 5 8 18" xfId="0"/>
    <cellStyle name="Normal 2 5 8 19" xfId="0"/>
    <cellStyle name="Normal 2 5 8 2" xfId="0"/>
    <cellStyle name="Normal 2 5 8 20" xfId="0"/>
    <cellStyle name="Normal 2 5 8 3" xfId="0"/>
    <cellStyle name="Normal 2 5 8 4" xfId="0"/>
    <cellStyle name="Normal 2 5 8 5" xfId="0"/>
    <cellStyle name="Normal 2 5 8 6" xfId="0"/>
    <cellStyle name="Normal 2 5 8 7" xfId="0"/>
    <cellStyle name="Normal 2 5 8 8" xfId="0"/>
    <cellStyle name="Normal 2 5 8 9" xfId="0"/>
    <cellStyle name="Normal 2 5 80" xfId="0"/>
    <cellStyle name="Normal 2 5 81" xfId="0"/>
    <cellStyle name="Normal 2 5 82" xfId="0"/>
    <cellStyle name="Normal 2 5 83" xfId="0"/>
    <cellStyle name="Normal 2 5 84" xfId="0"/>
    <cellStyle name="Normal 2 5 85" xfId="0"/>
    <cellStyle name="Normal 2 5 86" xfId="0"/>
    <cellStyle name="Normal 2 5 87" xfId="0"/>
    <cellStyle name="Normal 2 5 88" xfId="0"/>
    <cellStyle name="Normal 2 5 89" xfId="0"/>
    <cellStyle name="Normal 2 5 9" xfId="0"/>
    <cellStyle name="Normal 2 5 9 10" xfId="0"/>
    <cellStyle name="Normal 2 5 9 11" xfId="0"/>
    <cellStyle name="Normal 2 5 9 12" xfId="0"/>
    <cellStyle name="Normal 2 5 9 13" xfId="0"/>
    <cellStyle name="Normal 2 5 9 14" xfId="0"/>
    <cellStyle name="Normal 2 5 9 15" xfId="0"/>
    <cellStyle name="Normal 2 5 9 16" xfId="0"/>
    <cellStyle name="Normal 2 5 9 17" xfId="0"/>
    <cellStyle name="Normal 2 5 9 18" xfId="0"/>
    <cellStyle name="Normal 2 5 9 19" xfId="0"/>
    <cellStyle name="Normal 2 5 9 2" xfId="0"/>
    <cellStyle name="Normal 2 5 9 20" xfId="0"/>
    <cellStyle name="Normal 2 5 9 3" xfId="0"/>
    <cellStyle name="Normal 2 5 9 4" xfId="0"/>
    <cellStyle name="Normal 2 5 9 5" xfId="0"/>
    <cellStyle name="Normal 2 5 9 6" xfId="0"/>
    <cellStyle name="Normal 2 5 9 7" xfId="0"/>
    <cellStyle name="Normal 2 5 9 8" xfId="0"/>
    <cellStyle name="Normal 2 5 9 9" xfId="0"/>
    <cellStyle name="Normal 2 5 90" xfId="0"/>
    <cellStyle name="Normal 2 5 91" xfId="0"/>
    <cellStyle name="Normal 2 5 92" xfId="0"/>
    <cellStyle name="Normal 2 5 93" xfId="0"/>
    <cellStyle name="Normal 2 5 94" xfId="0"/>
    <cellStyle name="Normal 2 5 95" xfId="0"/>
    <cellStyle name="Normal 2 5_Planilha" xfId="0"/>
    <cellStyle name="Normal 2 6" xfId="0"/>
    <cellStyle name="Normal 2 6 10" xfId="0"/>
    <cellStyle name="Normal 2 6 10 2" xfId="0"/>
    <cellStyle name="Normal 2 6 10 3" xfId="0"/>
    <cellStyle name="Normal 2 6 10 4" xfId="0"/>
    <cellStyle name="Normal 2 6 10 5" xfId="0"/>
    <cellStyle name="Normal 2 6 10 6" xfId="0"/>
    <cellStyle name="Normal 2 6 11" xfId="0"/>
    <cellStyle name="Normal 2 6 11 2" xfId="0"/>
    <cellStyle name="Normal 2 6 11 3" xfId="0"/>
    <cellStyle name="Normal 2 6 11 4" xfId="0"/>
    <cellStyle name="Normal 2 6 11 5" xfId="0"/>
    <cellStyle name="Normal 2 6 11 6" xfId="0"/>
    <cellStyle name="Normal 2 6 12" xfId="0"/>
    <cellStyle name="Normal 2 6 12 2" xfId="0"/>
    <cellStyle name="Normal 2 6 12 3" xfId="0"/>
    <cellStyle name="Normal 2 6 12 4" xfId="0"/>
    <cellStyle name="Normal 2 6 12 5" xfId="0"/>
    <cellStyle name="Normal 2 6 12 6" xfId="0"/>
    <cellStyle name="Normal 2 6 13" xfId="0"/>
    <cellStyle name="Normal 2 6 13 2" xfId="0"/>
    <cellStyle name="Normal 2 6 13 3" xfId="0"/>
    <cellStyle name="Normal 2 6 13 4" xfId="0"/>
    <cellStyle name="Normal 2 6 13 5" xfId="0"/>
    <cellStyle name="Normal 2 6 13 6" xfId="0"/>
    <cellStyle name="Normal 2 6 14" xfId="0"/>
    <cellStyle name="Normal 2 6 14 2" xfId="0"/>
    <cellStyle name="Normal 2 6 14 3" xfId="0"/>
    <cellStyle name="Normal 2 6 14 4" xfId="0"/>
    <cellStyle name="Normal 2 6 14 5" xfId="0"/>
    <cellStyle name="Normal 2 6 14 6" xfId="0"/>
    <cellStyle name="Normal 2 6 15" xfId="0"/>
    <cellStyle name="Normal 2 6 15 2" xfId="0"/>
    <cellStyle name="Normal 2 6 15 3" xfId="0"/>
    <cellStyle name="Normal 2 6 15 4" xfId="0"/>
    <cellStyle name="Normal 2 6 15 5" xfId="0"/>
    <cellStyle name="Normal 2 6 15 6" xfId="0"/>
    <cellStyle name="Normal 2 6 16" xfId="0"/>
    <cellStyle name="Normal 2 6 16 2" xfId="0"/>
    <cellStyle name="Normal 2 6 16 3" xfId="0"/>
    <cellStyle name="Normal 2 6 16 4" xfId="0"/>
    <cellStyle name="Normal 2 6 16 5" xfId="0"/>
    <cellStyle name="Normal 2 6 16 6" xfId="0"/>
    <cellStyle name="Normal 2 6 17" xfId="0"/>
    <cellStyle name="Normal 2 6 17 2" xfId="0"/>
    <cellStyle name="Normal 2 6 17 3" xfId="0"/>
    <cellStyle name="Normal 2 6 17 4" xfId="0"/>
    <cellStyle name="Normal 2 6 17 5" xfId="0"/>
    <cellStyle name="Normal 2 6 17 6" xfId="0"/>
    <cellStyle name="Normal 2 6 18" xfId="0"/>
    <cellStyle name="Normal 2 6 18 2" xfId="0"/>
    <cellStyle name="Normal 2 6 18 3" xfId="0"/>
    <cellStyle name="Normal 2 6 18 4" xfId="0"/>
    <cellStyle name="Normal 2 6 18 5" xfId="0"/>
    <cellStyle name="Normal 2 6 18 6" xfId="0"/>
    <cellStyle name="Normal 2 6 19" xfId="0"/>
    <cellStyle name="Normal 2 6 19 2" xfId="0"/>
    <cellStyle name="Normal 2 6 19 3" xfId="0"/>
    <cellStyle name="Normal 2 6 19 4" xfId="0"/>
    <cellStyle name="Normal 2 6 19 5" xfId="0"/>
    <cellStyle name="Normal 2 6 19 6" xfId="0"/>
    <cellStyle name="Normal 2 6 2" xfId="0"/>
    <cellStyle name="Normal 2 6 2 10" xfId="0"/>
    <cellStyle name="Normal 2 6 2 10 2" xfId="0"/>
    <cellStyle name="Normal 2 6 2 10 3" xfId="0"/>
    <cellStyle name="Normal 2 6 2 10 4" xfId="0"/>
    <cellStyle name="Normal 2 6 2 10 5" xfId="0"/>
    <cellStyle name="Normal 2 6 2 10 6" xfId="0"/>
    <cellStyle name="Normal 2 6 2 11" xfId="0"/>
    <cellStyle name="Normal 2 6 2 11 2" xfId="0"/>
    <cellStyle name="Normal 2 6 2 11 3" xfId="0"/>
    <cellStyle name="Normal 2 6 2 11 4" xfId="0"/>
    <cellStyle name="Normal 2 6 2 11 5" xfId="0"/>
    <cellStyle name="Normal 2 6 2 11 6" xfId="0"/>
    <cellStyle name="Normal 2 6 2 12" xfId="0"/>
    <cellStyle name="Normal 2 6 2 12 2" xfId="0"/>
    <cellStyle name="Normal 2 6 2 12 3" xfId="0"/>
    <cellStyle name="Normal 2 6 2 12 4" xfId="0"/>
    <cellStyle name="Normal 2 6 2 12 5" xfId="0"/>
    <cellStyle name="Normal 2 6 2 12 6" xfId="0"/>
    <cellStyle name="Normal 2 6 2 13" xfId="0"/>
    <cellStyle name="Normal 2 6 2 13 2" xfId="0"/>
    <cellStyle name="Normal 2 6 2 13 3" xfId="0"/>
    <cellStyle name="Normal 2 6 2 13 4" xfId="0"/>
    <cellStyle name="Normal 2 6 2 13 5" xfId="0"/>
    <cellStyle name="Normal 2 6 2 13 6" xfId="0"/>
    <cellStyle name="Normal 2 6 2 14" xfId="0"/>
    <cellStyle name="Normal 2 6 2 14 2" xfId="0"/>
    <cellStyle name="Normal 2 6 2 14 3" xfId="0"/>
    <cellStyle name="Normal 2 6 2 14 4" xfId="0"/>
    <cellStyle name="Normal 2 6 2 14 5" xfId="0"/>
    <cellStyle name="Normal 2 6 2 14 6" xfId="0"/>
    <cellStyle name="Normal 2 6 2 15" xfId="0"/>
    <cellStyle name="Normal 2 6 2 15 2" xfId="0"/>
    <cellStyle name="Normal 2 6 2 15 3" xfId="0"/>
    <cellStyle name="Normal 2 6 2 15 4" xfId="0"/>
    <cellStyle name="Normal 2 6 2 15 5" xfId="0"/>
    <cellStyle name="Normal 2 6 2 15 6" xfId="0"/>
    <cellStyle name="Normal 2 6 2 16" xfId="0"/>
    <cellStyle name="Normal 2 6 2 16 2" xfId="0"/>
    <cellStyle name="Normal 2 6 2 16 3" xfId="0"/>
    <cellStyle name="Normal 2 6 2 16 4" xfId="0"/>
    <cellStyle name="Normal 2 6 2 16 5" xfId="0"/>
    <cellStyle name="Normal 2 6 2 16 6" xfId="0"/>
    <cellStyle name="Normal 2 6 2 17" xfId="0"/>
    <cellStyle name="Normal 2 6 2 17 2" xfId="0"/>
    <cellStyle name="Normal 2 6 2 17 3" xfId="0"/>
    <cellStyle name="Normal 2 6 2 17 4" xfId="0"/>
    <cellStyle name="Normal 2 6 2 17 5" xfId="0"/>
    <cellStyle name="Normal 2 6 2 17 6" xfId="0"/>
    <cellStyle name="Normal 2 6 2 18" xfId="0"/>
    <cellStyle name="Normal 2 6 2 18 2" xfId="0"/>
    <cellStyle name="Normal 2 6 2 18 3" xfId="0"/>
    <cellStyle name="Normal 2 6 2 18 4" xfId="0"/>
    <cellStyle name="Normal 2 6 2 18 5" xfId="0"/>
    <cellStyle name="Normal 2 6 2 18 6" xfId="0"/>
    <cellStyle name="Normal 2 6 2 19" xfId="0"/>
    <cellStyle name="Normal 2 6 2 19 2" xfId="0"/>
    <cellStyle name="Normal 2 6 2 19 3" xfId="0"/>
    <cellStyle name="Normal 2 6 2 19 4" xfId="0"/>
    <cellStyle name="Normal 2 6 2 19 5" xfId="0"/>
    <cellStyle name="Normal 2 6 2 19 6" xfId="0"/>
    <cellStyle name="Normal 2 6 2 2" xfId="0"/>
    <cellStyle name="Normal 2 6 2 2 10" xfId="0"/>
    <cellStyle name="Normal 2 6 2 2 11" xfId="0"/>
    <cellStyle name="Normal 2 6 2 2 12" xfId="0"/>
    <cellStyle name="Normal 2 6 2 2 13" xfId="0"/>
    <cellStyle name="Normal 2 6 2 2 14" xfId="0"/>
    <cellStyle name="Normal 2 6 2 2 15" xfId="0"/>
    <cellStyle name="Normal 2 6 2 2 16" xfId="0"/>
    <cellStyle name="Normal 2 6 2 2 17" xfId="0"/>
    <cellStyle name="Normal 2 6 2 2 18" xfId="0"/>
    <cellStyle name="Normal 2 6 2 2 19" xfId="0"/>
    <cellStyle name="Normal 2 6 2 2 2" xfId="0"/>
    <cellStyle name="Normal 2 6 2 2 20" xfId="0"/>
    <cellStyle name="Normal 2 6 2 2 3" xfId="0"/>
    <cellStyle name="Normal 2 6 2 2 4" xfId="0"/>
    <cellStyle name="Normal 2 6 2 2 5" xfId="0"/>
    <cellStyle name="Normal 2 6 2 2 6" xfId="0"/>
    <cellStyle name="Normal 2 6 2 2 7" xfId="0"/>
    <cellStyle name="Normal 2 6 2 2 8" xfId="0"/>
    <cellStyle name="Normal 2 6 2 2 9" xfId="0"/>
    <cellStyle name="Normal 2 6 2 20" xfId="0"/>
    <cellStyle name="Normal 2 6 2 20 2" xfId="0"/>
    <cellStyle name="Normal 2 6 2 20 3" xfId="0"/>
    <cellStyle name="Normal 2 6 2 20 4" xfId="0"/>
    <cellStyle name="Normal 2 6 2 20 5" xfId="0"/>
    <cellStyle name="Normal 2 6 2 20 6" xfId="0"/>
    <cellStyle name="Normal 2 6 2 21" xfId="0"/>
    <cellStyle name="Normal 2 6 2 21 2" xfId="0"/>
    <cellStyle name="Normal 2 6 2 21 3" xfId="0"/>
    <cellStyle name="Normal 2 6 2 21 4" xfId="0"/>
    <cellStyle name="Normal 2 6 2 21 5" xfId="0"/>
    <cellStyle name="Normal 2 6 2 21 6" xfId="0"/>
    <cellStyle name="Normal 2 6 2 22" xfId="0"/>
    <cellStyle name="Normal 2 6 2 22 2" xfId="0"/>
    <cellStyle name="Normal 2 6 2 22 3" xfId="0"/>
    <cellStyle name="Normal 2 6 2 22 4" xfId="0"/>
    <cellStyle name="Normal 2 6 2 22 5" xfId="0"/>
    <cellStyle name="Normal 2 6 2 22 6" xfId="0"/>
    <cellStyle name="Normal 2 6 2 23" xfId="0"/>
    <cellStyle name="Normal 2 6 2 23 2" xfId="0"/>
    <cellStyle name="Normal 2 6 2 23 3" xfId="0"/>
    <cellStyle name="Normal 2 6 2 23 4" xfId="0"/>
    <cellStyle name="Normal 2 6 2 23 5" xfId="0"/>
    <cellStyle name="Normal 2 6 2 23 6" xfId="0"/>
    <cellStyle name="Normal 2 6 2 24" xfId="0"/>
    <cellStyle name="Normal 2 6 2 24 2" xfId="0"/>
    <cellStyle name="Normal 2 6 2 24 3" xfId="0"/>
    <cellStyle name="Normal 2 6 2 24 4" xfId="0"/>
    <cellStyle name="Normal 2 6 2 24 5" xfId="0"/>
    <cellStyle name="Normal 2 6 2 24 6" xfId="0"/>
    <cellStyle name="Normal 2 6 2 25" xfId="0"/>
    <cellStyle name="Normal 2 6 2 25 2" xfId="0"/>
    <cellStyle name="Normal 2 6 2 25 3" xfId="0"/>
    <cellStyle name="Normal 2 6 2 25 4" xfId="0"/>
    <cellStyle name="Normal 2 6 2 25 5" xfId="0"/>
    <cellStyle name="Normal 2 6 2 25 6" xfId="0"/>
    <cellStyle name="Normal 2 6 2 26" xfId="0"/>
    <cellStyle name="Normal 2 6 2 26 2" xfId="0"/>
    <cellStyle name="Normal 2 6 2 26 3" xfId="0"/>
    <cellStyle name="Normal 2 6 2 26 4" xfId="0"/>
    <cellStyle name="Normal 2 6 2 26 5" xfId="0"/>
    <cellStyle name="Normal 2 6 2 26 6" xfId="0"/>
    <cellStyle name="Normal 2 6 2 27" xfId="0"/>
    <cellStyle name="Normal 2 6 2 27 2" xfId="0"/>
    <cellStyle name="Normal 2 6 2 27 3" xfId="0"/>
    <cellStyle name="Normal 2 6 2 27 4" xfId="0"/>
    <cellStyle name="Normal 2 6 2 27 5" xfId="0"/>
    <cellStyle name="Normal 2 6 2 27 6" xfId="0"/>
    <cellStyle name="Normal 2 6 2 28" xfId="0"/>
    <cellStyle name="Normal 2 6 2 28 2" xfId="0"/>
    <cellStyle name="Normal 2 6 2 28 3" xfId="0"/>
    <cellStyle name="Normal 2 6 2 28 4" xfId="0"/>
    <cellStyle name="Normal 2 6 2 28 5" xfId="0"/>
    <cellStyle name="Normal 2 6 2 28 6" xfId="0"/>
    <cellStyle name="Normal 2 6 2 29" xfId="0"/>
    <cellStyle name="Normal 2 6 2 29 2" xfId="0"/>
    <cellStyle name="Normal 2 6 2 29 3" xfId="0"/>
    <cellStyle name="Normal 2 6 2 29 4" xfId="0"/>
    <cellStyle name="Normal 2 6 2 29 5" xfId="0"/>
    <cellStyle name="Normal 2 6 2 29 6" xfId="0"/>
    <cellStyle name="Normal 2 6 2 3" xfId="0"/>
    <cellStyle name="Normal 2 6 2 3 10" xfId="0"/>
    <cellStyle name="Normal 2 6 2 3 11" xfId="0"/>
    <cellStyle name="Normal 2 6 2 3 12" xfId="0"/>
    <cellStyle name="Normal 2 6 2 3 13" xfId="0"/>
    <cellStyle name="Normal 2 6 2 3 14" xfId="0"/>
    <cellStyle name="Normal 2 6 2 3 15" xfId="0"/>
    <cellStyle name="Normal 2 6 2 3 16" xfId="0"/>
    <cellStyle name="Normal 2 6 2 3 17" xfId="0"/>
    <cellStyle name="Normal 2 6 2 3 18" xfId="0"/>
    <cellStyle name="Normal 2 6 2 3 19" xfId="0"/>
    <cellStyle name="Normal 2 6 2 3 2" xfId="0"/>
    <cellStyle name="Normal 2 6 2 3 20" xfId="0"/>
    <cellStyle name="Normal 2 6 2 3 3" xfId="0"/>
    <cellStyle name="Normal 2 6 2 3 4" xfId="0"/>
    <cellStyle name="Normal 2 6 2 3 5" xfId="0"/>
    <cellStyle name="Normal 2 6 2 3 6" xfId="0"/>
    <cellStyle name="Normal 2 6 2 3 7" xfId="0"/>
    <cellStyle name="Normal 2 6 2 3 8" xfId="0"/>
    <cellStyle name="Normal 2 6 2 3 9" xfId="0"/>
    <cellStyle name="Normal 2 6 2 30" xfId="0"/>
    <cellStyle name="Normal 2 6 2 30 2" xfId="0"/>
    <cellStyle name="Normal 2 6 2 30 3" xfId="0"/>
    <cellStyle name="Normal 2 6 2 30 4" xfId="0"/>
    <cellStyle name="Normal 2 6 2 30 5" xfId="0"/>
    <cellStyle name="Normal 2 6 2 30 6" xfId="0"/>
    <cellStyle name="Normal 2 6 2 31" xfId="0"/>
    <cellStyle name="Normal 2 6 2 31 2" xfId="0"/>
    <cellStyle name="Normal 2 6 2 31 3" xfId="0"/>
    <cellStyle name="Normal 2 6 2 31 4" xfId="0"/>
    <cellStyle name="Normal 2 6 2 31 5" xfId="0"/>
    <cellStyle name="Normal 2 6 2 31 6" xfId="0"/>
    <cellStyle name="Normal 2 6 2 32" xfId="0"/>
    <cellStyle name="Normal 2 6 2 32 2" xfId="0"/>
    <cellStyle name="Normal 2 6 2 32 3" xfId="0"/>
    <cellStyle name="Normal 2 6 2 32 4" xfId="0"/>
    <cellStyle name="Normal 2 6 2 32 5" xfId="0"/>
    <cellStyle name="Normal 2 6 2 32 6" xfId="0"/>
    <cellStyle name="Normal 2 6 2 33" xfId="0"/>
    <cellStyle name="Normal 2 6 2 33 2" xfId="0"/>
    <cellStyle name="Normal 2 6 2 33 3" xfId="0"/>
    <cellStyle name="Normal 2 6 2 33 4" xfId="0"/>
    <cellStyle name="Normal 2 6 2 33 5" xfId="0"/>
    <cellStyle name="Normal 2 6 2 33 6" xfId="0"/>
    <cellStyle name="Normal 2 6 2 34" xfId="0"/>
    <cellStyle name="Normal 2 6 2 35" xfId="0"/>
    <cellStyle name="Normal 2 6 2 36" xfId="0"/>
    <cellStyle name="Normal 2 6 2 37" xfId="0"/>
    <cellStyle name="Normal 2 6 2 38" xfId="0"/>
    <cellStyle name="Normal 2 6 2 39" xfId="0"/>
    <cellStyle name="Normal 2 6 2 4" xfId="0"/>
    <cellStyle name="Normal 2 6 2 4 10" xfId="0"/>
    <cellStyle name="Normal 2 6 2 4 11" xfId="0"/>
    <cellStyle name="Normal 2 6 2 4 12" xfId="0"/>
    <cellStyle name="Normal 2 6 2 4 13" xfId="0"/>
    <cellStyle name="Normal 2 6 2 4 14" xfId="0"/>
    <cellStyle name="Normal 2 6 2 4 15" xfId="0"/>
    <cellStyle name="Normal 2 6 2 4 16" xfId="0"/>
    <cellStyle name="Normal 2 6 2 4 17" xfId="0"/>
    <cellStyle name="Normal 2 6 2 4 18" xfId="0"/>
    <cellStyle name="Normal 2 6 2 4 19" xfId="0"/>
    <cellStyle name="Normal 2 6 2 4 2" xfId="0"/>
    <cellStyle name="Normal 2 6 2 4 20" xfId="0"/>
    <cellStyle name="Normal 2 6 2 4 3" xfId="0"/>
    <cellStyle name="Normal 2 6 2 4 4" xfId="0"/>
    <cellStyle name="Normal 2 6 2 4 5" xfId="0"/>
    <cellStyle name="Normal 2 6 2 4 6" xfId="0"/>
    <cellStyle name="Normal 2 6 2 4 7" xfId="0"/>
    <cellStyle name="Normal 2 6 2 4 8" xfId="0"/>
    <cellStyle name="Normal 2 6 2 4 9" xfId="0"/>
    <cellStyle name="Normal 2 6 2 40" xfId="0"/>
    <cellStyle name="Normal 2 6 2 41" xfId="0"/>
    <cellStyle name="Normal 2 6 2 42" xfId="0"/>
    <cellStyle name="Normal 2 6 2 43" xfId="0"/>
    <cellStyle name="Normal 2 6 2 44" xfId="0"/>
    <cellStyle name="Normal 2 6 2 45" xfId="0"/>
    <cellStyle name="Normal 2 6 2 46" xfId="0"/>
    <cellStyle name="Normal 2 6 2 47" xfId="0"/>
    <cellStyle name="Normal 2 6 2 48" xfId="0"/>
    <cellStyle name="Normal 2 6 2 49" xfId="0"/>
    <cellStyle name="Normal 2 6 2 5" xfId="0"/>
    <cellStyle name="Normal 2 6 2 5 10" xfId="0"/>
    <cellStyle name="Normal 2 6 2 5 11" xfId="0"/>
    <cellStyle name="Normal 2 6 2 5 12" xfId="0"/>
    <cellStyle name="Normal 2 6 2 5 13" xfId="0"/>
    <cellStyle name="Normal 2 6 2 5 14" xfId="0"/>
    <cellStyle name="Normal 2 6 2 5 15" xfId="0"/>
    <cellStyle name="Normal 2 6 2 5 16" xfId="0"/>
    <cellStyle name="Normal 2 6 2 5 17" xfId="0"/>
    <cellStyle name="Normal 2 6 2 5 18" xfId="0"/>
    <cellStyle name="Normal 2 6 2 5 19" xfId="0"/>
    <cellStyle name="Normal 2 6 2 5 2" xfId="0"/>
    <cellStyle name="Normal 2 6 2 5 20" xfId="0"/>
    <cellStyle name="Normal 2 6 2 5 3" xfId="0"/>
    <cellStyle name="Normal 2 6 2 5 4" xfId="0"/>
    <cellStyle name="Normal 2 6 2 5 5" xfId="0"/>
    <cellStyle name="Normal 2 6 2 5 6" xfId="0"/>
    <cellStyle name="Normal 2 6 2 5 7" xfId="0"/>
    <cellStyle name="Normal 2 6 2 5 8" xfId="0"/>
    <cellStyle name="Normal 2 6 2 5 9" xfId="0"/>
    <cellStyle name="Normal 2 6 2 50" xfId="0"/>
    <cellStyle name="Normal 2 6 2 51" xfId="0"/>
    <cellStyle name="Normal 2 6 2 52" xfId="0"/>
    <cellStyle name="Normal 2 6 2 53" xfId="0"/>
    <cellStyle name="Normal 2 6 2 54" xfId="0"/>
    <cellStyle name="Normal 2 6 2 55" xfId="0"/>
    <cellStyle name="Normal 2 6 2 56" xfId="0"/>
    <cellStyle name="Normal 2 6 2 57" xfId="0"/>
    <cellStyle name="Normal 2 6 2 58" xfId="0"/>
    <cellStyle name="Normal 2 6 2 59" xfId="0"/>
    <cellStyle name="Normal 2 6 2 6" xfId="0"/>
    <cellStyle name="Normal 2 6 2 6 10" xfId="0"/>
    <cellStyle name="Normal 2 6 2 6 11" xfId="0"/>
    <cellStyle name="Normal 2 6 2 6 12" xfId="0"/>
    <cellStyle name="Normal 2 6 2 6 13" xfId="0"/>
    <cellStyle name="Normal 2 6 2 6 14" xfId="0"/>
    <cellStyle name="Normal 2 6 2 6 15" xfId="0"/>
    <cellStyle name="Normal 2 6 2 6 16" xfId="0"/>
    <cellStyle name="Normal 2 6 2 6 17" xfId="0"/>
    <cellStyle name="Normal 2 6 2 6 18" xfId="0"/>
    <cellStyle name="Normal 2 6 2 6 19" xfId="0"/>
    <cellStyle name="Normal 2 6 2 6 2" xfId="0"/>
    <cellStyle name="Normal 2 6 2 6 20" xfId="0"/>
    <cellStyle name="Normal 2 6 2 6 3" xfId="0"/>
    <cellStyle name="Normal 2 6 2 6 4" xfId="0"/>
    <cellStyle name="Normal 2 6 2 6 5" xfId="0"/>
    <cellStyle name="Normal 2 6 2 6 6" xfId="0"/>
    <cellStyle name="Normal 2 6 2 6 7" xfId="0"/>
    <cellStyle name="Normal 2 6 2 6 8" xfId="0"/>
    <cellStyle name="Normal 2 6 2 6 9" xfId="0"/>
    <cellStyle name="Normal 2 6 2 60" xfId="0"/>
    <cellStyle name="Normal 2 6 2 61" xfId="0"/>
    <cellStyle name="Normal 2 6 2 62" xfId="0"/>
    <cellStyle name="Normal 2 6 2 63" xfId="0"/>
    <cellStyle name="Normal 2 6 2 64" xfId="0"/>
    <cellStyle name="Normal 2 6 2 65" xfId="0"/>
    <cellStyle name="Normal 2 6 2 66" xfId="0"/>
    <cellStyle name="Normal 2 6 2 67" xfId="0"/>
    <cellStyle name="Normal 2 6 2 68" xfId="0"/>
    <cellStyle name="Normal 2 6 2 69" xfId="0"/>
    <cellStyle name="Normal 2 6 2 7" xfId="0"/>
    <cellStyle name="Normal 2 6 2 7 10" xfId="0"/>
    <cellStyle name="Normal 2 6 2 7 11" xfId="0"/>
    <cellStyle name="Normal 2 6 2 7 12" xfId="0"/>
    <cellStyle name="Normal 2 6 2 7 13" xfId="0"/>
    <cellStyle name="Normal 2 6 2 7 14" xfId="0"/>
    <cellStyle name="Normal 2 6 2 7 15" xfId="0"/>
    <cellStyle name="Normal 2 6 2 7 16" xfId="0"/>
    <cellStyle name="Normal 2 6 2 7 17" xfId="0"/>
    <cellStyle name="Normal 2 6 2 7 18" xfId="0"/>
    <cellStyle name="Normal 2 6 2 7 19" xfId="0"/>
    <cellStyle name="Normal 2 6 2 7 2" xfId="0"/>
    <cellStyle name="Normal 2 6 2 7 20" xfId="0"/>
    <cellStyle name="Normal 2 6 2 7 3" xfId="0"/>
    <cellStyle name="Normal 2 6 2 7 4" xfId="0"/>
    <cellStyle name="Normal 2 6 2 7 5" xfId="0"/>
    <cellStyle name="Normal 2 6 2 7 6" xfId="0"/>
    <cellStyle name="Normal 2 6 2 7 7" xfId="0"/>
    <cellStyle name="Normal 2 6 2 7 8" xfId="0"/>
    <cellStyle name="Normal 2 6 2 7 9" xfId="0"/>
    <cellStyle name="Normal 2 6 2 70" xfId="0"/>
    <cellStyle name="Normal 2 6 2 71" xfId="0"/>
    <cellStyle name="Normal 2 6 2 72" xfId="0"/>
    <cellStyle name="Normal 2 6 2 73" xfId="0"/>
    <cellStyle name="Normal 2 6 2 74" xfId="0"/>
    <cellStyle name="Normal 2 6 2 75" xfId="0"/>
    <cellStyle name="Normal 2 6 2 76" xfId="0"/>
    <cellStyle name="Normal 2 6 2 77" xfId="0"/>
    <cellStyle name="Normal 2 6 2 78" xfId="0"/>
    <cellStyle name="Normal 2 6 2 79" xfId="0"/>
    <cellStyle name="Normal 2 6 2 8" xfId="0"/>
    <cellStyle name="Normal 2 6 2 8 2" xfId="0"/>
    <cellStyle name="Normal 2 6 2 8 3" xfId="0"/>
    <cellStyle name="Normal 2 6 2 8 4" xfId="0"/>
    <cellStyle name="Normal 2 6 2 8 5" xfId="0"/>
    <cellStyle name="Normal 2 6 2 8 6" xfId="0"/>
    <cellStyle name="Normal 2 6 2 80" xfId="0"/>
    <cellStyle name="Normal 2 6 2 81" xfId="0"/>
    <cellStyle name="Normal 2 6 2 82" xfId="0"/>
    <cellStyle name="Normal 2 6 2 83" xfId="0"/>
    <cellStyle name="Normal 2 6 2 84" xfId="0"/>
    <cellStyle name="Normal 2 6 2 85" xfId="0"/>
    <cellStyle name="Normal 2 6 2 86" xfId="0"/>
    <cellStyle name="Normal 2 6 2 87" xfId="0"/>
    <cellStyle name="Normal 2 6 2 88" xfId="0"/>
    <cellStyle name="Normal 2 6 2 89" xfId="0"/>
    <cellStyle name="Normal 2 6 2 9" xfId="0"/>
    <cellStyle name="Normal 2 6 2 9 2" xfId="0"/>
    <cellStyle name="Normal 2 6 2 9 3" xfId="0"/>
    <cellStyle name="Normal 2 6 2 9 4" xfId="0"/>
    <cellStyle name="Normal 2 6 2 9 5" xfId="0"/>
    <cellStyle name="Normal 2 6 2 9 6" xfId="0"/>
    <cellStyle name="Normal 2 6 2 90" xfId="0"/>
    <cellStyle name="Normal 2 6 2 91" xfId="0"/>
    <cellStyle name="Normal 2 6 2 92" xfId="0"/>
    <cellStyle name="Normal 2 6 2 93" xfId="0"/>
    <cellStyle name="Normal 2 6 20" xfId="0"/>
    <cellStyle name="Normal 2 6 20 2" xfId="0"/>
    <cellStyle name="Normal 2 6 20 3" xfId="0"/>
    <cellStyle name="Normal 2 6 20 4" xfId="0"/>
    <cellStyle name="Normal 2 6 20 5" xfId="0"/>
    <cellStyle name="Normal 2 6 20 6" xfId="0"/>
    <cellStyle name="Normal 2 6 21" xfId="0"/>
    <cellStyle name="Normal 2 6 21 2" xfId="0"/>
    <cellStyle name="Normal 2 6 21 3" xfId="0"/>
    <cellStyle name="Normal 2 6 21 4" xfId="0"/>
    <cellStyle name="Normal 2 6 21 5" xfId="0"/>
    <cellStyle name="Normal 2 6 21 6" xfId="0"/>
    <cellStyle name="Normal 2 6 22" xfId="0"/>
    <cellStyle name="Normal 2 6 22 2" xfId="0"/>
    <cellStyle name="Normal 2 6 22 3" xfId="0"/>
    <cellStyle name="Normal 2 6 22 4" xfId="0"/>
    <cellStyle name="Normal 2 6 22 5" xfId="0"/>
    <cellStyle name="Normal 2 6 22 6" xfId="0"/>
    <cellStyle name="Normal 2 6 23" xfId="0"/>
    <cellStyle name="Normal 2 6 23 2" xfId="0"/>
    <cellStyle name="Normal 2 6 23 3" xfId="0"/>
    <cellStyle name="Normal 2 6 23 4" xfId="0"/>
    <cellStyle name="Normal 2 6 23 5" xfId="0"/>
    <cellStyle name="Normal 2 6 23 6" xfId="0"/>
    <cellStyle name="Normal 2 6 24" xfId="0"/>
    <cellStyle name="Normal 2 6 24 2" xfId="0"/>
    <cellStyle name="Normal 2 6 24 3" xfId="0"/>
    <cellStyle name="Normal 2 6 24 4" xfId="0"/>
    <cellStyle name="Normal 2 6 24 5" xfId="0"/>
    <cellStyle name="Normal 2 6 24 6" xfId="0"/>
    <cellStyle name="Normal 2 6 25" xfId="0"/>
    <cellStyle name="Normal 2 6 25 2" xfId="0"/>
    <cellStyle name="Normal 2 6 25 3" xfId="0"/>
    <cellStyle name="Normal 2 6 25 4" xfId="0"/>
    <cellStyle name="Normal 2 6 25 5" xfId="0"/>
    <cellStyle name="Normal 2 6 25 6" xfId="0"/>
    <cellStyle name="Normal 2 6 26" xfId="0"/>
    <cellStyle name="Normal 2 6 26 2" xfId="0"/>
    <cellStyle name="Normal 2 6 26 3" xfId="0"/>
    <cellStyle name="Normal 2 6 26 4" xfId="0"/>
    <cellStyle name="Normal 2 6 26 5" xfId="0"/>
    <cellStyle name="Normal 2 6 26 6" xfId="0"/>
    <cellStyle name="Normal 2 6 27" xfId="0"/>
    <cellStyle name="Normal 2 6 27 2" xfId="0"/>
    <cellStyle name="Normal 2 6 27 3" xfId="0"/>
    <cellStyle name="Normal 2 6 27 4" xfId="0"/>
    <cellStyle name="Normal 2 6 27 5" xfId="0"/>
    <cellStyle name="Normal 2 6 27 6" xfId="0"/>
    <cellStyle name="Normal 2 6 28" xfId="0"/>
    <cellStyle name="Normal 2 6 28 2" xfId="0"/>
    <cellStyle name="Normal 2 6 28 3" xfId="0"/>
    <cellStyle name="Normal 2 6 28 4" xfId="0"/>
    <cellStyle name="Normal 2 6 28 5" xfId="0"/>
    <cellStyle name="Normal 2 6 28 6" xfId="0"/>
    <cellStyle name="Normal 2 6 29" xfId="0"/>
    <cellStyle name="Normal 2 6 29 2" xfId="0"/>
    <cellStyle name="Normal 2 6 29 3" xfId="0"/>
    <cellStyle name="Normal 2 6 29 4" xfId="0"/>
    <cellStyle name="Normal 2 6 29 5" xfId="0"/>
    <cellStyle name="Normal 2 6 29 6" xfId="0"/>
    <cellStyle name="Normal 2 6 2_Planilha" xfId="0"/>
    <cellStyle name="Normal 2 6 3" xfId="0"/>
    <cellStyle name="Normal 2 6 3 10" xfId="0"/>
    <cellStyle name="Normal 2 6 3 10 2" xfId="0"/>
    <cellStyle name="Normal 2 6 3 10 3" xfId="0"/>
    <cellStyle name="Normal 2 6 3 10 4" xfId="0"/>
    <cellStyle name="Normal 2 6 3 10 5" xfId="0"/>
    <cellStyle name="Normal 2 6 3 10 6" xfId="0"/>
    <cellStyle name="Normal 2 6 3 11" xfId="0"/>
    <cellStyle name="Normal 2 6 3 11 2" xfId="0"/>
    <cellStyle name="Normal 2 6 3 11 3" xfId="0"/>
    <cellStyle name="Normal 2 6 3 11 4" xfId="0"/>
    <cellStyle name="Normal 2 6 3 11 5" xfId="0"/>
    <cellStyle name="Normal 2 6 3 11 6" xfId="0"/>
    <cellStyle name="Normal 2 6 3 12" xfId="0"/>
    <cellStyle name="Normal 2 6 3 12 2" xfId="0"/>
    <cellStyle name="Normal 2 6 3 12 3" xfId="0"/>
    <cellStyle name="Normal 2 6 3 12 4" xfId="0"/>
    <cellStyle name="Normal 2 6 3 12 5" xfId="0"/>
    <cellStyle name="Normal 2 6 3 12 6" xfId="0"/>
    <cellStyle name="Normal 2 6 3 13" xfId="0"/>
    <cellStyle name="Normal 2 6 3 13 2" xfId="0"/>
    <cellStyle name="Normal 2 6 3 13 3" xfId="0"/>
    <cellStyle name="Normal 2 6 3 13 4" xfId="0"/>
    <cellStyle name="Normal 2 6 3 13 5" xfId="0"/>
    <cellStyle name="Normal 2 6 3 13 6" xfId="0"/>
    <cellStyle name="Normal 2 6 3 14" xfId="0"/>
    <cellStyle name="Normal 2 6 3 14 2" xfId="0"/>
    <cellStyle name="Normal 2 6 3 14 3" xfId="0"/>
    <cellStyle name="Normal 2 6 3 14 4" xfId="0"/>
    <cellStyle name="Normal 2 6 3 14 5" xfId="0"/>
    <cellStyle name="Normal 2 6 3 14 6" xfId="0"/>
    <cellStyle name="Normal 2 6 3 15" xfId="0"/>
    <cellStyle name="Normal 2 6 3 15 2" xfId="0"/>
    <cellStyle name="Normal 2 6 3 15 3" xfId="0"/>
    <cellStyle name="Normal 2 6 3 15 4" xfId="0"/>
    <cellStyle name="Normal 2 6 3 15 5" xfId="0"/>
    <cellStyle name="Normal 2 6 3 15 6" xfId="0"/>
    <cellStyle name="Normal 2 6 3 16" xfId="0"/>
    <cellStyle name="Normal 2 6 3 16 2" xfId="0"/>
    <cellStyle name="Normal 2 6 3 16 3" xfId="0"/>
    <cellStyle name="Normal 2 6 3 16 4" xfId="0"/>
    <cellStyle name="Normal 2 6 3 16 5" xfId="0"/>
    <cellStyle name="Normal 2 6 3 16 6" xfId="0"/>
    <cellStyle name="Normal 2 6 3 17" xfId="0"/>
    <cellStyle name="Normal 2 6 3 17 2" xfId="0"/>
    <cellStyle name="Normal 2 6 3 17 3" xfId="0"/>
    <cellStyle name="Normal 2 6 3 17 4" xfId="0"/>
    <cellStyle name="Normal 2 6 3 17 5" xfId="0"/>
    <cellStyle name="Normal 2 6 3 17 6" xfId="0"/>
    <cellStyle name="Normal 2 6 3 18" xfId="0"/>
    <cellStyle name="Normal 2 6 3 18 2" xfId="0"/>
    <cellStyle name="Normal 2 6 3 18 3" xfId="0"/>
    <cellStyle name="Normal 2 6 3 18 4" xfId="0"/>
    <cellStyle name="Normal 2 6 3 18 5" xfId="0"/>
    <cellStyle name="Normal 2 6 3 18 6" xfId="0"/>
    <cellStyle name="Normal 2 6 3 19" xfId="0"/>
    <cellStyle name="Normal 2 6 3 19 2" xfId="0"/>
    <cellStyle name="Normal 2 6 3 19 3" xfId="0"/>
    <cellStyle name="Normal 2 6 3 19 4" xfId="0"/>
    <cellStyle name="Normal 2 6 3 19 5" xfId="0"/>
    <cellStyle name="Normal 2 6 3 19 6" xfId="0"/>
    <cellStyle name="Normal 2 6 3 2" xfId="0"/>
    <cellStyle name="Normal 2 6 3 2 10" xfId="0"/>
    <cellStyle name="Normal 2 6 3 2 11" xfId="0"/>
    <cellStyle name="Normal 2 6 3 2 12" xfId="0"/>
    <cellStyle name="Normal 2 6 3 2 13" xfId="0"/>
    <cellStyle name="Normal 2 6 3 2 14" xfId="0"/>
    <cellStyle name="Normal 2 6 3 2 15" xfId="0"/>
    <cellStyle name="Normal 2 6 3 2 16" xfId="0"/>
    <cellStyle name="Normal 2 6 3 2 17" xfId="0"/>
    <cellStyle name="Normal 2 6 3 2 18" xfId="0"/>
    <cellStyle name="Normal 2 6 3 2 19" xfId="0"/>
    <cellStyle name="Normal 2 6 3 2 2" xfId="0"/>
    <cellStyle name="Normal 2 6 3 2 20" xfId="0"/>
    <cellStyle name="Normal 2 6 3 2 3" xfId="0"/>
    <cellStyle name="Normal 2 6 3 2 4" xfId="0"/>
    <cellStyle name="Normal 2 6 3 2 5" xfId="0"/>
    <cellStyle name="Normal 2 6 3 2 6" xfId="0"/>
    <cellStyle name="Normal 2 6 3 2 7" xfId="0"/>
    <cellStyle name="Normal 2 6 3 2 8" xfId="0"/>
    <cellStyle name="Normal 2 6 3 2 9" xfId="0"/>
    <cellStyle name="Normal 2 6 3 20" xfId="0"/>
    <cellStyle name="Normal 2 6 3 20 2" xfId="0"/>
    <cellStyle name="Normal 2 6 3 20 3" xfId="0"/>
    <cellStyle name="Normal 2 6 3 20 4" xfId="0"/>
    <cellStyle name="Normal 2 6 3 20 5" xfId="0"/>
    <cellStyle name="Normal 2 6 3 20 6" xfId="0"/>
    <cellStyle name="Normal 2 6 3 21" xfId="0"/>
    <cellStyle name="Normal 2 6 3 21 2" xfId="0"/>
    <cellStyle name="Normal 2 6 3 21 3" xfId="0"/>
    <cellStyle name="Normal 2 6 3 21 4" xfId="0"/>
    <cellStyle name="Normal 2 6 3 21 5" xfId="0"/>
    <cellStyle name="Normal 2 6 3 21 6" xfId="0"/>
    <cellStyle name="Normal 2 6 3 22" xfId="0"/>
    <cellStyle name="Normal 2 6 3 22 2" xfId="0"/>
    <cellStyle name="Normal 2 6 3 22 3" xfId="0"/>
    <cellStyle name="Normal 2 6 3 22 4" xfId="0"/>
    <cellStyle name="Normal 2 6 3 22 5" xfId="0"/>
    <cellStyle name="Normal 2 6 3 22 6" xfId="0"/>
    <cellStyle name="Normal 2 6 3 23" xfId="0"/>
    <cellStyle name="Normal 2 6 3 23 2" xfId="0"/>
    <cellStyle name="Normal 2 6 3 23 3" xfId="0"/>
    <cellStyle name="Normal 2 6 3 23 4" xfId="0"/>
    <cellStyle name="Normal 2 6 3 23 5" xfId="0"/>
    <cellStyle name="Normal 2 6 3 23 6" xfId="0"/>
    <cellStyle name="Normal 2 6 3 24" xfId="0"/>
    <cellStyle name="Normal 2 6 3 24 2" xfId="0"/>
    <cellStyle name="Normal 2 6 3 24 3" xfId="0"/>
    <cellStyle name="Normal 2 6 3 24 4" xfId="0"/>
    <cellStyle name="Normal 2 6 3 24 5" xfId="0"/>
    <cellStyle name="Normal 2 6 3 24 6" xfId="0"/>
    <cellStyle name="Normal 2 6 3 25" xfId="0"/>
    <cellStyle name="Normal 2 6 3 25 2" xfId="0"/>
    <cellStyle name="Normal 2 6 3 25 3" xfId="0"/>
    <cellStyle name="Normal 2 6 3 25 4" xfId="0"/>
    <cellStyle name="Normal 2 6 3 25 5" xfId="0"/>
    <cellStyle name="Normal 2 6 3 25 6" xfId="0"/>
    <cellStyle name="Normal 2 6 3 26" xfId="0"/>
    <cellStyle name="Normal 2 6 3 26 2" xfId="0"/>
    <cellStyle name="Normal 2 6 3 26 3" xfId="0"/>
    <cellStyle name="Normal 2 6 3 26 4" xfId="0"/>
    <cellStyle name="Normal 2 6 3 26 5" xfId="0"/>
    <cellStyle name="Normal 2 6 3 26 6" xfId="0"/>
    <cellStyle name="Normal 2 6 3 27" xfId="0"/>
    <cellStyle name="Normal 2 6 3 27 2" xfId="0"/>
    <cellStyle name="Normal 2 6 3 27 3" xfId="0"/>
    <cellStyle name="Normal 2 6 3 27 4" xfId="0"/>
    <cellStyle name="Normal 2 6 3 27 5" xfId="0"/>
    <cellStyle name="Normal 2 6 3 27 6" xfId="0"/>
    <cellStyle name="Normal 2 6 3 28" xfId="0"/>
    <cellStyle name="Normal 2 6 3 28 2" xfId="0"/>
    <cellStyle name="Normal 2 6 3 28 3" xfId="0"/>
    <cellStyle name="Normal 2 6 3 28 4" xfId="0"/>
    <cellStyle name="Normal 2 6 3 28 5" xfId="0"/>
    <cellStyle name="Normal 2 6 3 28 6" xfId="0"/>
    <cellStyle name="Normal 2 6 3 29" xfId="0"/>
    <cellStyle name="Normal 2 6 3 29 2" xfId="0"/>
    <cellStyle name="Normal 2 6 3 29 3" xfId="0"/>
    <cellStyle name="Normal 2 6 3 29 4" xfId="0"/>
    <cellStyle name="Normal 2 6 3 29 5" xfId="0"/>
    <cellStyle name="Normal 2 6 3 29 6" xfId="0"/>
    <cellStyle name="Normal 2 6 3 3" xfId="0"/>
    <cellStyle name="Normal 2 6 3 3 10" xfId="0"/>
    <cellStyle name="Normal 2 6 3 3 11" xfId="0"/>
    <cellStyle name="Normal 2 6 3 3 12" xfId="0"/>
    <cellStyle name="Normal 2 6 3 3 13" xfId="0"/>
    <cellStyle name="Normal 2 6 3 3 14" xfId="0"/>
    <cellStyle name="Normal 2 6 3 3 15" xfId="0"/>
    <cellStyle name="Normal 2 6 3 3 16" xfId="0"/>
    <cellStyle name="Normal 2 6 3 3 17" xfId="0"/>
    <cellStyle name="Normal 2 6 3 3 18" xfId="0"/>
    <cellStyle name="Normal 2 6 3 3 19" xfId="0"/>
    <cellStyle name="Normal 2 6 3 3 2" xfId="0"/>
    <cellStyle name="Normal 2 6 3 3 20" xfId="0"/>
    <cellStyle name="Normal 2 6 3 3 3" xfId="0"/>
    <cellStyle name="Normal 2 6 3 3 4" xfId="0"/>
    <cellStyle name="Normal 2 6 3 3 5" xfId="0"/>
    <cellStyle name="Normal 2 6 3 3 6" xfId="0"/>
    <cellStyle name="Normal 2 6 3 3 7" xfId="0"/>
    <cellStyle name="Normal 2 6 3 3 8" xfId="0"/>
    <cellStyle name="Normal 2 6 3 3 9" xfId="0"/>
    <cellStyle name="Normal 2 6 3 30" xfId="0"/>
    <cellStyle name="Normal 2 6 3 30 2" xfId="0"/>
    <cellStyle name="Normal 2 6 3 30 3" xfId="0"/>
    <cellStyle name="Normal 2 6 3 30 4" xfId="0"/>
    <cellStyle name="Normal 2 6 3 30 5" xfId="0"/>
    <cellStyle name="Normal 2 6 3 30 6" xfId="0"/>
    <cellStyle name="Normal 2 6 3 31" xfId="0"/>
    <cellStyle name="Normal 2 6 3 31 2" xfId="0"/>
    <cellStyle name="Normal 2 6 3 31 3" xfId="0"/>
    <cellStyle name="Normal 2 6 3 31 4" xfId="0"/>
    <cellStyle name="Normal 2 6 3 31 5" xfId="0"/>
    <cellStyle name="Normal 2 6 3 31 6" xfId="0"/>
    <cellStyle name="Normal 2 6 3 32" xfId="0"/>
    <cellStyle name="Normal 2 6 3 32 2" xfId="0"/>
    <cellStyle name="Normal 2 6 3 32 3" xfId="0"/>
    <cellStyle name="Normal 2 6 3 32 4" xfId="0"/>
    <cellStyle name="Normal 2 6 3 32 5" xfId="0"/>
    <cellStyle name="Normal 2 6 3 32 6" xfId="0"/>
    <cellStyle name="Normal 2 6 3 33" xfId="0"/>
    <cellStyle name="Normal 2 6 3 33 2" xfId="0"/>
    <cellStyle name="Normal 2 6 3 33 3" xfId="0"/>
    <cellStyle name="Normal 2 6 3 33 4" xfId="0"/>
    <cellStyle name="Normal 2 6 3 33 5" xfId="0"/>
    <cellStyle name="Normal 2 6 3 33 6" xfId="0"/>
    <cellStyle name="Normal 2 6 3 34" xfId="0"/>
    <cellStyle name="Normal 2 6 3 35" xfId="0"/>
    <cellStyle name="Normal 2 6 3 36" xfId="0"/>
    <cellStyle name="Normal 2 6 3 37" xfId="0"/>
    <cellStyle name="Normal 2 6 3 38" xfId="0"/>
    <cellStyle name="Normal 2 6 3 39" xfId="0"/>
    <cellStyle name="Normal 2 6 3 4" xfId="0"/>
    <cellStyle name="Normal 2 6 3 4 10" xfId="0"/>
    <cellStyle name="Normal 2 6 3 4 11" xfId="0"/>
    <cellStyle name="Normal 2 6 3 4 12" xfId="0"/>
    <cellStyle name="Normal 2 6 3 4 13" xfId="0"/>
    <cellStyle name="Normal 2 6 3 4 14" xfId="0"/>
    <cellStyle name="Normal 2 6 3 4 15" xfId="0"/>
    <cellStyle name="Normal 2 6 3 4 16" xfId="0"/>
    <cellStyle name="Normal 2 6 3 4 17" xfId="0"/>
    <cellStyle name="Normal 2 6 3 4 18" xfId="0"/>
    <cellStyle name="Normal 2 6 3 4 19" xfId="0"/>
    <cellStyle name="Normal 2 6 3 4 2" xfId="0"/>
    <cellStyle name="Normal 2 6 3 4 20" xfId="0"/>
    <cellStyle name="Normal 2 6 3 4 3" xfId="0"/>
    <cellStyle name="Normal 2 6 3 4 4" xfId="0"/>
    <cellStyle name="Normal 2 6 3 4 5" xfId="0"/>
    <cellStyle name="Normal 2 6 3 4 6" xfId="0"/>
    <cellStyle name="Normal 2 6 3 4 7" xfId="0"/>
    <cellStyle name="Normal 2 6 3 4 8" xfId="0"/>
    <cellStyle name="Normal 2 6 3 4 9" xfId="0"/>
    <cellStyle name="Normal 2 6 3 40" xfId="0"/>
    <cellStyle name="Normal 2 6 3 41" xfId="0"/>
    <cellStyle name="Normal 2 6 3 42" xfId="0"/>
    <cellStyle name="Normal 2 6 3 43" xfId="0"/>
    <cellStyle name="Normal 2 6 3 44" xfId="0"/>
    <cellStyle name="Normal 2 6 3 45" xfId="0"/>
    <cellStyle name="Normal 2 6 3 46" xfId="0"/>
    <cellStyle name="Normal 2 6 3 47" xfId="0"/>
    <cellStyle name="Normal 2 6 3 48" xfId="0"/>
    <cellStyle name="Normal 2 6 3 49" xfId="0"/>
    <cellStyle name="Normal 2 6 3 5" xfId="0"/>
    <cellStyle name="Normal 2 6 3 5 10" xfId="0"/>
    <cellStyle name="Normal 2 6 3 5 11" xfId="0"/>
    <cellStyle name="Normal 2 6 3 5 12" xfId="0"/>
    <cellStyle name="Normal 2 6 3 5 13" xfId="0"/>
    <cellStyle name="Normal 2 6 3 5 14" xfId="0"/>
    <cellStyle name="Normal 2 6 3 5 15" xfId="0"/>
    <cellStyle name="Normal 2 6 3 5 16" xfId="0"/>
    <cellStyle name="Normal 2 6 3 5 17" xfId="0"/>
    <cellStyle name="Normal 2 6 3 5 18" xfId="0"/>
    <cellStyle name="Normal 2 6 3 5 19" xfId="0"/>
    <cellStyle name="Normal 2 6 3 5 2" xfId="0"/>
    <cellStyle name="Normal 2 6 3 5 20" xfId="0"/>
    <cellStyle name="Normal 2 6 3 5 3" xfId="0"/>
    <cellStyle name="Normal 2 6 3 5 4" xfId="0"/>
    <cellStyle name="Normal 2 6 3 5 5" xfId="0"/>
    <cellStyle name="Normal 2 6 3 5 6" xfId="0"/>
    <cellStyle name="Normal 2 6 3 5 7" xfId="0"/>
    <cellStyle name="Normal 2 6 3 5 8" xfId="0"/>
    <cellStyle name="Normal 2 6 3 5 9" xfId="0"/>
    <cellStyle name="Normal 2 6 3 50" xfId="0"/>
    <cellStyle name="Normal 2 6 3 51" xfId="0"/>
    <cellStyle name="Normal 2 6 3 52" xfId="0"/>
    <cellStyle name="Normal 2 6 3 53" xfId="0"/>
    <cellStyle name="Normal 2 6 3 54" xfId="0"/>
    <cellStyle name="Normal 2 6 3 55" xfId="0"/>
    <cellStyle name="Normal 2 6 3 56" xfId="0"/>
    <cellStyle name="Normal 2 6 3 57" xfId="0"/>
    <cellStyle name="Normal 2 6 3 58" xfId="0"/>
    <cellStyle name="Normal 2 6 3 59" xfId="0"/>
    <cellStyle name="Normal 2 6 3 6" xfId="0"/>
    <cellStyle name="Normal 2 6 3 6 10" xfId="0"/>
    <cellStyle name="Normal 2 6 3 6 11" xfId="0"/>
    <cellStyle name="Normal 2 6 3 6 12" xfId="0"/>
    <cellStyle name="Normal 2 6 3 6 13" xfId="0"/>
    <cellStyle name="Normal 2 6 3 6 14" xfId="0"/>
    <cellStyle name="Normal 2 6 3 6 15" xfId="0"/>
    <cellStyle name="Normal 2 6 3 6 16" xfId="0"/>
    <cellStyle name="Normal 2 6 3 6 17" xfId="0"/>
    <cellStyle name="Normal 2 6 3 6 18" xfId="0"/>
    <cellStyle name="Normal 2 6 3 6 19" xfId="0"/>
    <cellStyle name="Normal 2 6 3 6 2" xfId="0"/>
    <cellStyle name="Normal 2 6 3 6 20" xfId="0"/>
    <cellStyle name="Normal 2 6 3 6 3" xfId="0"/>
    <cellStyle name="Normal 2 6 3 6 4" xfId="0"/>
    <cellStyle name="Normal 2 6 3 6 5" xfId="0"/>
    <cellStyle name="Normal 2 6 3 6 6" xfId="0"/>
    <cellStyle name="Normal 2 6 3 6 7" xfId="0"/>
    <cellStyle name="Normal 2 6 3 6 8" xfId="0"/>
    <cellStyle name="Normal 2 6 3 6 9" xfId="0"/>
    <cellStyle name="Normal 2 6 3 60" xfId="0"/>
    <cellStyle name="Normal 2 6 3 61" xfId="0"/>
    <cellStyle name="Normal 2 6 3 62" xfId="0"/>
    <cellStyle name="Normal 2 6 3 63" xfId="0"/>
    <cellStyle name="Normal 2 6 3 64" xfId="0"/>
    <cellStyle name="Normal 2 6 3 65" xfId="0"/>
    <cellStyle name="Normal 2 6 3 66" xfId="0"/>
    <cellStyle name="Normal 2 6 3 67" xfId="0"/>
    <cellStyle name="Normal 2 6 3 68" xfId="0"/>
    <cellStyle name="Normal 2 6 3 69" xfId="0"/>
    <cellStyle name="Normal 2 6 3 7" xfId="0"/>
    <cellStyle name="Normal 2 6 3 7 10" xfId="0"/>
    <cellStyle name="Normal 2 6 3 7 11" xfId="0"/>
    <cellStyle name="Normal 2 6 3 7 12" xfId="0"/>
    <cellStyle name="Normal 2 6 3 7 13" xfId="0"/>
    <cellStyle name="Normal 2 6 3 7 14" xfId="0"/>
    <cellStyle name="Normal 2 6 3 7 15" xfId="0"/>
    <cellStyle name="Normal 2 6 3 7 16" xfId="0"/>
    <cellStyle name="Normal 2 6 3 7 17" xfId="0"/>
    <cellStyle name="Normal 2 6 3 7 18" xfId="0"/>
    <cellStyle name="Normal 2 6 3 7 19" xfId="0"/>
    <cellStyle name="Normal 2 6 3 7 2" xfId="0"/>
    <cellStyle name="Normal 2 6 3 7 20" xfId="0"/>
    <cellStyle name="Normal 2 6 3 7 3" xfId="0"/>
    <cellStyle name="Normal 2 6 3 7 4" xfId="0"/>
    <cellStyle name="Normal 2 6 3 7 5" xfId="0"/>
    <cellStyle name="Normal 2 6 3 7 6" xfId="0"/>
    <cellStyle name="Normal 2 6 3 7 7" xfId="0"/>
    <cellStyle name="Normal 2 6 3 7 8" xfId="0"/>
    <cellStyle name="Normal 2 6 3 7 9" xfId="0"/>
    <cellStyle name="Normal 2 6 3 70" xfId="0"/>
    <cellStyle name="Normal 2 6 3 71" xfId="0"/>
    <cellStyle name="Normal 2 6 3 72" xfId="0"/>
    <cellStyle name="Normal 2 6 3 73" xfId="0"/>
    <cellStyle name="Normal 2 6 3 74" xfId="0"/>
    <cellStyle name="Normal 2 6 3 75" xfId="0"/>
    <cellStyle name="Normal 2 6 3 76" xfId="0"/>
    <cellStyle name="Normal 2 6 3 77" xfId="0"/>
    <cellStyle name="Normal 2 6 3 78" xfId="0"/>
    <cellStyle name="Normal 2 6 3 79" xfId="0"/>
    <cellStyle name="Normal 2 6 3 8" xfId="0"/>
    <cellStyle name="Normal 2 6 3 8 2" xfId="0"/>
    <cellStyle name="Normal 2 6 3 8 3" xfId="0"/>
    <cellStyle name="Normal 2 6 3 8 4" xfId="0"/>
    <cellStyle name="Normal 2 6 3 8 5" xfId="0"/>
    <cellStyle name="Normal 2 6 3 8 6" xfId="0"/>
    <cellStyle name="Normal 2 6 3 80" xfId="0"/>
    <cellStyle name="Normal 2 6 3 81" xfId="0"/>
    <cellStyle name="Normal 2 6 3 82" xfId="0"/>
    <cellStyle name="Normal 2 6 3 83" xfId="0"/>
    <cellStyle name="Normal 2 6 3 84" xfId="0"/>
    <cellStyle name="Normal 2 6 3 85" xfId="0"/>
    <cellStyle name="Normal 2 6 3 86" xfId="0"/>
    <cellStyle name="Normal 2 6 3 87" xfId="0"/>
    <cellStyle name="Normal 2 6 3 88" xfId="0"/>
    <cellStyle name="Normal 2 6 3 89" xfId="0"/>
    <cellStyle name="Normal 2 6 3 9" xfId="0"/>
    <cellStyle name="Normal 2 6 3 9 2" xfId="0"/>
    <cellStyle name="Normal 2 6 3 9 3" xfId="0"/>
    <cellStyle name="Normal 2 6 3 9 4" xfId="0"/>
    <cellStyle name="Normal 2 6 3 9 5" xfId="0"/>
    <cellStyle name="Normal 2 6 3 9 6" xfId="0"/>
    <cellStyle name="Normal 2 6 3 90" xfId="0"/>
    <cellStyle name="Normal 2 6 3 91" xfId="0"/>
    <cellStyle name="Normal 2 6 3 92" xfId="0"/>
    <cellStyle name="Normal 2 6 3 93" xfId="0"/>
    <cellStyle name="Normal 2 6 30" xfId="0"/>
    <cellStyle name="Normal 2 6 30 2" xfId="0"/>
    <cellStyle name="Normal 2 6 30 3" xfId="0"/>
    <cellStyle name="Normal 2 6 30 4" xfId="0"/>
    <cellStyle name="Normal 2 6 30 5" xfId="0"/>
    <cellStyle name="Normal 2 6 30 6" xfId="0"/>
    <cellStyle name="Normal 2 6 31" xfId="0"/>
    <cellStyle name="Normal 2 6 31 2" xfId="0"/>
    <cellStyle name="Normal 2 6 31 3" xfId="0"/>
    <cellStyle name="Normal 2 6 31 4" xfId="0"/>
    <cellStyle name="Normal 2 6 31 5" xfId="0"/>
    <cellStyle name="Normal 2 6 31 6" xfId="0"/>
    <cellStyle name="Normal 2 6 32" xfId="0"/>
    <cellStyle name="Normal 2 6 32 2" xfId="0"/>
    <cellStyle name="Normal 2 6 32 3" xfId="0"/>
    <cellStyle name="Normal 2 6 32 4" xfId="0"/>
    <cellStyle name="Normal 2 6 32 5" xfId="0"/>
    <cellStyle name="Normal 2 6 32 6" xfId="0"/>
    <cellStyle name="Normal 2 6 33" xfId="0"/>
    <cellStyle name="Normal 2 6 33 2" xfId="0"/>
    <cellStyle name="Normal 2 6 33 3" xfId="0"/>
    <cellStyle name="Normal 2 6 33 4" xfId="0"/>
    <cellStyle name="Normal 2 6 33 5" xfId="0"/>
    <cellStyle name="Normal 2 6 33 6" xfId="0"/>
    <cellStyle name="Normal 2 6 34" xfId="0"/>
    <cellStyle name="Normal 2 6 34 2" xfId="0"/>
    <cellStyle name="Normal 2 6 34 3" xfId="0"/>
    <cellStyle name="Normal 2 6 34 4" xfId="0"/>
    <cellStyle name="Normal 2 6 34 5" xfId="0"/>
    <cellStyle name="Normal 2 6 34 6" xfId="0"/>
    <cellStyle name="Normal 2 6 35" xfId="0"/>
    <cellStyle name="Normal 2 6 35 2" xfId="0"/>
    <cellStyle name="Normal 2 6 35 3" xfId="0"/>
    <cellStyle name="Normal 2 6 35 4" xfId="0"/>
    <cellStyle name="Normal 2 6 35 5" xfId="0"/>
    <cellStyle name="Normal 2 6 35 6" xfId="0"/>
    <cellStyle name="Normal 2 6 36" xfId="0"/>
    <cellStyle name="Normal 2 6 37" xfId="0"/>
    <cellStyle name="Normal 2 6 38" xfId="0"/>
    <cellStyle name="Normal 2 6 39" xfId="0"/>
    <cellStyle name="Normal 2 6 3_Planilha" xfId="0"/>
    <cellStyle name="Normal 2 6 4" xfId="0"/>
    <cellStyle name="Normal 2 6 4 10" xfId="0"/>
    <cellStyle name="Normal 2 6 4 11" xfId="0"/>
    <cellStyle name="Normal 2 6 4 12" xfId="0"/>
    <cellStyle name="Normal 2 6 4 13" xfId="0"/>
    <cellStyle name="Normal 2 6 4 14" xfId="0"/>
    <cellStyle name="Normal 2 6 4 15" xfId="0"/>
    <cellStyle name="Normal 2 6 4 16" xfId="0"/>
    <cellStyle name="Normal 2 6 4 17" xfId="0"/>
    <cellStyle name="Normal 2 6 4 18" xfId="0"/>
    <cellStyle name="Normal 2 6 4 19" xfId="0"/>
    <cellStyle name="Normal 2 6 4 2" xfId="0"/>
    <cellStyle name="Normal 2 6 4 20" xfId="0"/>
    <cellStyle name="Normal 2 6 4 3" xfId="0"/>
    <cellStyle name="Normal 2 6 4 4" xfId="0"/>
    <cellStyle name="Normal 2 6 4 5" xfId="0"/>
    <cellStyle name="Normal 2 6 4 6" xfId="0"/>
    <cellStyle name="Normal 2 6 4 7" xfId="0"/>
    <cellStyle name="Normal 2 6 4 8" xfId="0"/>
    <cellStyle name="Normal 2 6 4 9" xfId="0"/>
    <cellStyle name="Normal 2 6 40" xfId="0"/>
    <cellStyle name="Normal 2 6 41" xfId="0"/>
    <cellStyle name="Normal 2 6 42" xfId="0"/>
    <cellStyle name="Normal 2 6 43" xfId="0"/>
    <cellStyle name="Normal 2 6 44" xfId="0"/>
    <cellStyle name="Normal 2 6 45" xfId="0"/>
    <cellStyle name="Normal 2 6 46" xfId="0"/>
    <cellStyle name="Normal 2 6 47" xfId="0"/>
    <cellStyle name="Normal 2 6 48" xfId="0"/>
    <cellStyle name="Normal 2 6 49" xfId="0"/>
    <cellStyle name="Normal 2 6 5" xfId="0"/>
    <cellStyle name="Normal 2 6 5 10" xfId="0"/>
    <cellStyle name="Normal 2 6 5 11" xfId="0"/>
    <cellStyle name="Normal 2 6 5 12" xfId="0"/>
    <cellStyle name="Normal 2 6 5 13" xfId="0"/>
    <cellStyle name="Normal 2 6 5 14" xfId="0"/>
    <cellStyle name="Normal 2 6 5 15" xfId="0"/>
    <cellStyle name="Normal 2 6 5 16" xfId="0"/>
    <cellStyle name="Normal 2 6 5 17" xfId="0"/>
    <cellStyle name="Normal 2 6 5 18" xfId="0"/>
    <cellStyle name="Normal 2 6 5 19" xfId="0"/>
    <cellStyle name="Normal 2 6 5 2" xfId="0"/>
    <cellStyle name="Normal 2 6 5 20" xfId="0"/>
    <cellStyle name="Normal 2 6 5 3" xfId="0"/>
    <cellStyle name="Normal 2 6 5 4" xfId="0"/>
    <cellStyle name="Normal 2 6 5 5" xfId="0"/>
    <cellStyle name="Normal 2 6 5 6" xfId="0"/>
    <cellStyle name="Normal 2 6 5 7" xfId="0"/>
    <cellStyle name="Normal 2 6 5 8" xfId="0"/>
    <cellStyle name="Normal 2 6 5 9" xfId="0"/>
    <cellStyle name="Normal 2 6 50" xfId="0"/>
    <cellStyle name="Normal 2 6 51" xfId="0"/>
    <cellStyle name="Normal 2 6 52" xfId="0"/>
    <cellStyle name="Normal 2 6 53" xfId="0"/>
    <cellStyle name="Normal 2 6 54" xfId="0"/>
    <cellStyle name="Normal 2 6 55" xfId="0"/>
    <cellStyle name="Normal 2 6 56" xfId="0"/>
    <cellStyle name="Normal 2 6 57" xfId="0"/>
    <cellStyle name="Normal 2 6 58" xfId="0"/>
    <cellStyle name="Normal 2 6 59" xfId="0"/>
    <cellStyle name="Normal 2 6 6" xfId="0"/>
    <cellStyle name="Normal 2 6 6 10" xfId="0"/>
    <cellStyle name="Normal 2 6 6 11" xfId="0"/>
    <cellStyle name="Normal 2 6 6 12" xfId="0"/>
    <cellStyle name="Normal 2 6 6 13" xfId="0"/>
    <cellStyle name="Normal 2 6 6 14" xfId="0"/>
    <cellStyle name="Normal 2 6 6 15" xfId="0"/>
    <cellStyle name="Normal 2 6 6 16" xfId="0"/>
    <cellStyle name="Normal 2 6 6 17" xfId="0"/>
    <cellStyle name="Normal 2 6 6 18" xfId="0"/>
    <cellStyle name="Normal 2 6 6 19" xfId="0"/>
    <cellStyle name="Normal 2 6 6 2" xfId="0"/>
    <cellStyle name="Normal 2 6 6 20" xfId="0"/>
    <cellStyle name="Normal 2 6 6 3" xfId="0"/>
    <cellStyle name="Normal 2 6 6 4" xfId="0"/>
    <cellStyle name="Normal 2 6 6 5" xfId="0"/>
    <cellStyle name="Normal 2 6 6 6" xfId="0"/>
    <cellStyle name="Normal 2 6 6 7" xfId="0"/>
    <cellStyle name="Normal 2 6 6 8" xfId="0"/>
    <cellStyle name="Normal 2 6 6 9" xfId="0"/>
    <cellStyle name="Normal 2 6 60" xfId="0"/>
    <cellStyle name="Normal 2 6 61" xfId="0"/>
    <cellStyle name="Normal 2 6 62" xfId="0"/>
    <cellStyle name="Normal 2 6 63" xfId="0"/>
    <cellStyle name="Normal 2 6 64" xfId="0"/>
    <cellStyle name="Normal 2 6 65" xfId="0"/>
    <cellStyle name="Normal 2 6 66" xfId="0"/>
    <cellStyle name="Normal 2 6 67" xfId="0"/>
    <cellStyle name="Normal 2 6 68" xfId="0"/>
    <cellStyle name="Normal 2 6 69" xfId="0"/>
    <cellStyle name="Normal 2 6 7" xfId="0"/>
    <cellStyle name="Normal 2 6 7 10" xfId="0"/>
    <cellStyle name="Normal 2 6 7 11" xfId="0"/>
    <cellStyle name="Normal 2 6 7 12" xfId="0"/>
    <cellStyle name="Normal 2 6 7 13" xfId="0"/>
    <cellStyle name="Normal 2 6 7 14" xfId="0"/>
    <cellStyle name="Normal 2 6 7 15" xfId="0"/>
    <cellStyle name="Normal 2 6 7 16" xfId="0"/>
    <cellStyle name="Normal 2 6 7 17" xfId="0"/>
    <cellStyle name="Normal 2 6 7 18" xfId="0"/>
    <cellStyle name="Normal 2 6 7 19" xfId="0"/>
    <cellStyle name="Normal 2 6 7 2" xfId="0"/>
    <cellStyle name="Normal 2 6 7 20" xfId="0"/>
    <cellStyle name="Normal 2 6 7 3" xfId="0"/>
    <cellStyle name="Normal 2 6 7 4" xfId="0"/>
    <cellStyle name="Normal 2 6 7 5" xfId="0"/>
    <cellStyle name="Normal 2 6 7 6" xfId="0"/>
    <cellStyle name="Normal 2 6 7 7" xfId="0"/>
    <cellStyle name="Normal 2 6 7 8" xfId="0"/>
    <cellStyle name="Normal 2 6 7 9" xfId="0"/>
    <cellStyle name="Normal 2 6 70" xfId="0"/>
    <cellStyle name="Normal 2 6 71" xfId="0"/>
    <cellStyle name="Normal 2 6 72" xfId="0"/>
    <cellStyle name="Normal 2 6 73" xfId="0"/>
    <cellStyle name="Normal 2 6 74" xfId="0"/>
    <cellStyle name="Normal 2 6 75" xfId="0"/>
    <cellStyle name="Normal 2 6 76" xfId="0"/>
    <cellStyle name="Normal 2 6 77" xfId="0"/>
    <cellStyle name="Normal 2 6 78" xfId="0"/>
    <cellStyle name="Normal 2 6 79" xfId="0"/>
    <cellStyle name="Normal 2 6 8" xfId="0"/>
    <cellStyle name="Normal 2 6 8 10" xfId="0"/>
    <cellStyle name="Normal 2 6 8 11" xfId="0"/>
    <cellStyle name="Normal 2 6 8 12" xfId="0"/>
    <cellStyle name="Normal 2 6 8 13" xfId="0"/>
    <cellStyle name="Normal 2 6 8 14" xfId="0"/>
    <cellStyle name="Normal 2 6 8 15" xfId="0"/>
    <cellStyle name="Normal 2 6 8 16" xfId="0"/>
    <cellStyle name="Normal 2 6 8 17" xfId="0"/>
    <cellStyle name="Normal 2 6 8 18" xfId="0"/>
    <cellStyle name="Normal 2 6 8 19" xfId="0"/>
    <cellStyle name="Normal 2 6 8 2" xfId="0"/>
    <cellStyle name="Normal 2 6 8 20" xfId="0"/>
    <cellStyle name="Normal 2 6 8 3" xfId="0"/>
    <cellStyle name="Normal 2 6 8 4" xfId="0"/>
    <cellStyle name="Normal 2 6 8 5" xfId="0"/>
    <cellStyle name="Normal 2 6 8 6" xfId="0"/>
    <cellStyle name="Normal 2 6 8 7" xfId="0"/>
    <cellStyle name="Normal 2 6 8 8" xfId="0"/>
    <cellStyle name="Normal 2 6 8 9" xfId="0"/>
    <cellStyle name="Normal 2 6 80" xfId="0"/>
    <cellStyle name="Normal 2 6 81" xfId="0"/>
    <cellStyle name="Normal 2 6 82" xfId="0"/>
    <cellStyle name="Normal 2 6 83" xfId="0"/>
    <cellStyle name="Normal 2 6 84" xfId="0"/>
    <cellStyle name="Normal 2 6 85" xfId="0"/>
    <cellStyle name="Normal 2 6 86" xfId="0"/>
    <cellStyle name="Normal 2 6 87" xfId="0"/>
    <cellStyle name="Normal 2 6 88" xfId="0"/>
    <cellStyle name="Normal 2 6 89" xfId="0"/>
    <cellStyle name="Normal 2 6 9" xfId="0"/>
    <cellStyle name="Normal 2 6 9 10" xfId="0"/>
    <cellStyle name="Normal 2 6 9 11" xfId="0"/>
    <cellStyle name="Normal 2 6 9 12" xfId="0"/>
    <cellStyle name="Normal 2 6 9 13" xfId="0"/>
    <cellStyle name="Normal 2 6 9 14" xfId="0"/>
    <cellStyle name="Normal 2 6 9 15" xfId="0"/>
    <cellStyle name="Normal 2 6 9 16" xfId="0"/>
    <cellStyle name="Normal 2 6 9 17" xfId="0"/>
    <cellStyle name="Normal 2 6 9 18" xfId="0"/>
    <cellStyle name="Normal 2 6 9 19" xfId="0"/>
    <cellStyle name="Normal 2 6 9 2" xfId="0"/>
    <cellStyle name="Normal 2 6 9 20" xfId="0"/>
    <cellStyle name="Normal 2 6 9 3" xfId="0"/>
    <cellStyle name="Normal 2 6 9 4" xfId="0"/>
    <cellStyle name="Normal 2 6 9 5" xfId="0"/>
    <cellStyle name="Normal 2 6 9 6" xfId="0"/>
    <cellStyle name="Normal 2 6 9 7" xfId="0"/>
    <cellStyle name="Normal 2 6 9 8" xfId="0"/>
    <cellStyle name="Normal 2 6 9 9" xfId="0"/>
    <cellStyle name="Normal 2 6 90" xfId="0"/>
    <cellStyle name="Normal 2 6 91" xfId="0"/>
    <cellStyle name="Normal 2 6 92" xfId="0"/>
    <cellStyle name="Normal 2 6 93" xfId="0"/>
    <cellStyle name="Normal 2 6 94" xfId="0"/>
    <cellStyle name="Normal 2 6 95" xfId="0"/>
    <cellStyle name="Normal 2 6_Planilha" xfId="0"/>
    <cellStyle name="Normal 2 7" xfId="0"/>
    <cellStyle name="Normal 2 7 10" xfId="0"/>
    <cellStyle name="Normal 2 7 10 2" xfId="0"/>
    <cellStyle name="Normal 2 7 10 3" xfId="0"/>
    <cellStyle name="Normal 2 7 10 4" xfId="0"/>
    <cellStyle name="Normal 2 7 10 5" xfId="0"/>
    <cellStyle name="Normal 2 7 10 6" xfId="0"/>
    <cellStyle name="Normal 2 7 11" xfId="0"/>
    <cellStyle name="Normal 2 7 11 2" xfId="0"/>
    <cellStyle name="Normal 2 7 11 3" xfId="0"/>
    <cellStyle name="Normal 2 7 11 4" xfId="0"/>
    <cellStyle name="Normal 2 7 11 5" xfId="0"/>
    <cellStyle name="Normal 2 7 11 6" xfId="0"/>
    <cellStyle name="Normal 2 7 12" xfId="0"/>
    <cellStyle name="Normal 2 7 12 2" xfId="0"/>
    <cellStyle name="Normal 2 7 12 3" xfId="0"/>
    <cellStyle name="Normal 2 7 12 4" xfId="0"/>
    <cellStyle name="Normal 2 7 12 5" xfId="0"/>
    <cellStyle name="Normal 2 7 12 6" xfId="0"/>
    <cellStyle name="Normal 2 7 13" xfId="0"/>
    <cellStyle name="Normal 2 7 13 2" xfId="0"/>
    <cellStyle name="Normal 2 7 13 3" xfId="0"/>
    <cellStyle name="Normal 2 7 13 4" xfId="0"/>
    <cellStyle name="Normal 2 7 13 5" xfId="0"/>
    <cellStyle name="Normal 2 7 13 6" xfId="0"/>
    <cellStyle name="Normal 2 7 14" xfId="0"/>
    <cellStyle name="Normal 2 7 14 2" xfId="0"/>
    <cellStyle name="Normal 2 7 14 3" xfId="0"/>
    <cellStyle name="Normal 2 7 14 4" xfId="0"/>
    <cellStyle name="Normal 2 7 14 5" xfId="0"/>
    <cellStyle name="Normal 2 7 14 6" xfId="0"/>
    <cellStyle name="Normal 2 7 15" xfId="0"/>
    <cellStyle name="Normal 2 7 15 2" xfId="0"/>
    <cellStyle name="Normal 2 7 15 3" xfId="0"/>
    <cellStyle name="Normal 2 7 15 4" xfId="0"/>
    <cellStyle name="Normal 2 7 15 5" xfId="0"/>
    <cellStyle name="Normal 2 7 15 6" xfId="0"/>
    <cellStyle name="Normal 2 7 16" xfId="0"/>
    <cellStyle name="Normal 2 7 16 2" xfId="0"/>
    <cellStyle name="Normal 2 7 16 3" xfId="0"/>
    <cellStyle name="Normal 2 7 16 4" xfId="0"/>
    <cellStyle name="Normal 2 7 16 5" xfId="0"/>
    <cellStyle name="Normal 2 7 16 6" xfId="0"/>
    <cellStyle name="Normal 2 7 17" xfId="0"/>
    <cellStyle name="Normal 2 7 17 2" xfId="0"/>
    <cellStyle name="Normal 2 7 17 3" xfId="0"/>
    <cellStyle name="Normal 2 7 17 4" xfId="0"/>
    <cellStyle name="Normal 2 7 17 5" xfId="0"/>
    <cellStyle name="Normal 2 7 17 6" xfId="0"/>
    <cellStyle name="Normal 2 7 18" xfId="0"/>
    <cellStyle name="Normal 2 7 18 2" xfId="0"/>
    <cellStyle name="Normal 2 7 18 3" xfId="0"/>
    <cellStyle name="Normal 2 7 18 4" xfId="0"/>
    <cellStyle name="Normal 2 7 18 5" xfId="0"/>
    <cellStyle name="Normal 2 7 18 6" xfId="0"/>
    <cellStyle name="Normal 2 7 19" xfId="0"/>
    <cellStyle name="Normal 2 7 19 2" xfId="0"/>
    <cellStyle name="Normal 2 7 19 3" xfId="0"/>
    <cellStyle name="Normal 2 7 19 4" xfId="0"/>
    <cellStyle name="Normal 2 7 19 5" xfId="0"/>
    <cellStyle name="Normal 2 7 19 6" xfId="0"/>
    <cellStyle name="Normal 2 7 2" xfId="0"/>
    <cellStyle name="Normal 2 7 2 10" xfId="0"/>
    <cellStyle name="Normal 2 7 2 10 2" xfId="0"/>
    <cellStyle name="Normal 2 7 2 10 3" xfId="0"/>
    <cellStyle name="Normal 2 7 2 10 4" xfId="0"/>
    <cellStyle name="Normal 2 7 2 10 5" xfId="0"/>
    <cellStyle name="Normal 2 7 2 10 6" xfId="0"/>
    <cellStyle name="Normal 2 7 2 11" xfId="0"/>
    <cellStyle name="Normal 2 7 2 11 2" xfId="0"/>
    <cellStyle name="Normal 2 7 2 11 3" xfId="0"/>
    <cellStyle name="Normal 2 7 2 11 4" xfId="0"/>
    <cellStyle name="Normal 2 7 2 11 5" xfId="0"/>
    <cellStyle name="Normal 2 7 2 11 6" xfId="0"/>
    <cellStyle name="Normal 2 7 2 12" xfId="0"/>
    <cellStyle name="Normal 2 7 2 12 2" xfId="0"/>
    <cellStyle name="Normal 2 7 2 12 3" xfId="0"/>
    <cellStyle name="Normal 2 7 2 12 4" xfId="0"/>
    <cellStyle name="Normal 2 7 2 12 5" xfId="0"/>
    <cellStyle name="Normal 2 7 2 12 6" xfId="0"/>
    <cellStyle name="Normal 2 7 2 13" xfId="0"/>
    <cellStyle name="Normal 2 7 2 13 2" xfId="0"/>
    <cellStyle name="Normal 2 7 2 13 3" xfId="0"/>
    <cellStyle name="Normal 2 7 2 13 4" xfId="0"/>
    <cellStyle name="Normal 2 7 2 13 5" xfId="0"/>
    <cellStyle name="Normal 2 7 2 13 6" xfId="0"/>
    <cellStyle name="Normal 2 7 2 14" xfId="0"/>
    <cellStyle name="Normal 2 7 2 14 2" xfId="0"/>
    <cellStyle name="Normal 2 7 2 14 3" xfId="0"/>
    <cellStyle name="Normal 2 7 2 14 4" xfId="0"/>
    <cellStyle name="Normal 2 7 2 14 5" xfId="0"/>
    <cellStyle name="Normal 2 7 2 14 6" xfId="0"/>
    <cellStyle name="Normal 2 7 2 15" xfId="0"/>
    <cellStyle name="Normal 2 7 2 15 2" xfId="0"/>
    <cellStyle name="Normal 2 7 2 15 3" xfId="0"/>
    <cellStyle name="Normal 2 7 2 15 4" xfId="0"/>
    <cellStyle name="Normal 2 7 2 15 5" xfId="0"/>
    <cellStyle name="Normal 2 7 2 15 6" xfId="0"/>
    <cellStyle name="Normal 2 7 2 16" xfId="0"/>
    <cellStyle name="Normal 2 7 2 16 2" xfId="0"/>
    <cellStyle name="Normal 2 7 2 16 3" xfId="0"/>
    <cellStyle name="Normal 2 7 2 16 4" xfId="0"/>
    <cellStyle name="Normal 2 7 2 16 5" xfId="0"/>
    <cellStyle name="Normal 2 7 2 16 6" xfId="0"/>
    <cellStyle name="Normal 2 7 2 17" xfId="0"/>
    <cellStyle name="Normal 2 7 2 17 2" xfId="0"/>
    <cellStyle name="Normal 2 7 2 17 3" xfId="0"/>
    <cellStyle name="Normal 2 7 2 17 4" xfId="0"/>
    <cellStyle name="Normal 2 7 2 17 5" xfId="0"/>
    <cellStyle name="Normal 2 7 2 17 6" xfId="0"/>
    <cellStyle name="Normal 2 7 2 18" xfId="0"/>
    <cellStyle name="Normal 2 7 2 18 2" xfId="0"/>
    <cellStyle name="Normal 2 7 2 18 3" xfId="0"/>
    <cellStyle name="Normal 2 7 2 18 4" xfId="0"/>
    <cellStyle name="Normal 2 7 2 18 5" xfId="0"/>
    <cellStyle name="Normal 2 7 2 18 6" xfId="0"/>
    <cellStyle name="Normal 2 7 2 19" xfId="0"/>
    <cellStyle name="Normal 2 7 2 19 2" xfId="0"/>
    <cellStyle name="Normal 2 7 2 19 3" xfId="0"/>
    <cellStyle name="Normal 2 7 2 19 4" xfId="0"/>
    <cellStyle name="Normal 2 7 2 19 5" xfId="0"/>
    <cellStyle name="Normal 2 7 2 19 6" xfId="0"/>
    <cellStyle name="Normal 2 7 2 2" xfId="0"/>
    <cellStyle name="Normal 2 7 2 2 10" xfId="0"/>
    <cellStyle name="Normal 2 7 2 2 11" xfId="0"/>
    <cellStyle name="Normal 2 7 2 2 12" xfId="0"/>
    <cellStyle name="Normal 2 7 2 2 13" xfId="0"/>
    <cellStyle name="Normal 2 7 2 2 14" xfId="0"/>
    <cellStyle name="Normal 2 7 2 2 15" xfId="0"/>
    <cellStyle name="Normal 2 7 2 2 16" xfId="0"/>
    <cellStyle name="Normal 2 7 2 2 17" xfId="0"/>
    <cellStyle name="Normal 2 7 2 2 18" xfId="0"/>
    <cellStyle name="Normal 2 7 2 2 19" xfId="0"/>
    <cellStyle name="Normal 2 7 2 2 2" xfId="0"/>
    <cellStyle name="Normal 2 7 2 2 20" xfId="0"/>
    <cellStyle name="Normal 2 7 2 2 3" xfId="0"/>
    <cellStyle name="Normal 2 7 2 2 4" xfId="0"/>
    <cellStyle name="Normal 2 7 2 2 5" xfId="0"/>
    <cellStyle name="Normal 2 7 2 2 6" xfId="0"/>
    <cellStyle name="Normal 2 7 2 2 7" xfId="0"/>
    <cellStyle name="Normal 2 7 2 2 8" xfId="0"/>
    <cellStyle name="Normal 2 7 2 2 9" xfId="0"/>
    <cellStyle name="Normal 2 7 2 20" xfId="0"/>
    <cellStyle name="Normal 2 7 2 20 2" xfId="0"/>
    <cellStyle name="Normal 2 7 2 20 3" xfId="0"/>
    <cellStyle name="Normal 2 7 2 20 4" xfId="0"/>
    <cellStyle name="Normal 2 7 2 20 5" xfId="0"/>
    <cellStyle name="Normal 2 7 2 20 6" xfId="0"/>
    <cellStyle name="Normal 2 7 2 21" xfId="0"/>
    <cellStyle name="Normal 2 7 2 21 2" xfId="0"/>
    <cellStyle name="Normal 2 7 2 21 3" xfId="0"/>
    <cellStyle name="Normal 2 7 2 21 4" xfId="0"/>
    <cellStyle name="Normal 2 7 2 21 5" xfId="0"/>
    <cellStyle name="Normal 2 7 2 21 6" xfId="0"/>
    <cellStyle name="Normal 2 7 2 22" xfId="0"/>
    <cellStyle name="Normal 2 7 2 22 2" xfId="0"/>
    <cellStyle name="Normal 2 7 2 22 3" xfId="0"/>
    <cellStyle name="Normal 2 7 2 22 4" xfId="0"/>
    <cellStyle name="Normal 2 7 2 22 5" xfId="0"/>
    <cellStyle name="Normal 2 7 2 22 6" xfId="0"/>
    <cellStyle name="Normal 2 7 2 23" xfId="0"/>
    <cellStyle name="Normal 2 7 2 23 2" xfId="0"/>
    <cellStyle name="Normal 2 7 2 23 3" xfId="0"/>
    <cellStyle name="Normal 2 7 2 23 4" xfId="0"/>
    <cellStyle name="Normal 2 7 2 23 5" xfId="0"/>
    <cellStyle name="Normal 2 7 2 23 6" xfId="0"/>
    <cellStyle name="Normal 2 7 2 24" xfId="0"/>
    <cellStyle name="Normal 2 7 2 24 2" xfId="0"/>
    <cellStyle name="Normal 2 7 2 24 3" xfId="0"/>
    <cellStyle name="Normal 2 7 2 24 4" xfId="0"/>
    <cellStyle name="Normal 2 7 2 24 5" xfId="0"/>
    <cellStyle name="Normal 2 7 2 24 6" xfId="0"/>
    <cellStyle name="Normal 2 7 2 25" xfId="0"/>
    <cellStyle name="Normal 2 7 2 25 2" xfId="0"/>
    <cellStyle name="Normal 2 7 2 25 3" xfId="0"/>
    <cellStyle name="Normal 2 7 2 25 4" xfId="0"/>
    <cellStyle name="Normal 2 7 2 25 5" xfId="0"/>
    <cellStyle name="Normal 2 7 2 25 6" xfId="0"/>
    <cellStyle name="Normal 2 7 2 26" xfId="0"/>
    <cellStyle name="Normal 2 7 2 26 2" xfId="0"/>
    <cellStyle name="Normal 2 7 2 26 3" xfId="0"/>
    <cellStyle name="Normal 2 7 2 26 4" xfId="0"/>
    <cellStyle name="Normal 2 7 2 26 5" xfId="0"/>
    <cellStyle name="Normal 2 7 2 26 6" xfId="0"/>
    <cellStyle name="Normal 2 7 2 27" xfId="0"/>
    <cellStyle name="Normal 2 7 2 27 2" xfId="0"/>
    <cellStyle name="Normal 2 7 2 27 3" xfId="0"/>
    <cellStyle name="Normal 2 7 2 27 4" xfId="0"/>
    <cellStyle name="Normal 2 7 2 27 5" xfId="0"/>
    <cellStyle name="Normal 2 7 2 27 6" xfId="0"/>
    <cellStyle name="Normal 2 7 2 28" xfId="0"/>
    <cellStyle name="Normal 2 7 2 28 2" xfId="0"/>
    <cellStyle name="Normal 2 7 2 28 3" xfId="0"/>
    <cellStyle name="Normal 2 7 2 28 4" xfId="0"/>
    <cellStyle name="Normal 2 7 2 28 5" xfId="0"/>
    <cellStyle name="Normal 2 7 2 28 6" xfId="0"/>
    <cellStyle name="Normal 2 7 2 29" xfId="0"/>
    <cellStyle name="Normal 2 7 2 29 2" xfId="0"/>
    <cellStyle name="Normal 2 7 2 29 3" xfId="0"/>
    <cellStyle name="Normal 2 7 2 29 4" xfId="0"/>
    <cellStyle name="Normal 2 7 2 29 5" xfId="0"/>
    <cellStyle name="Normal 2 7 2 29 6" xfId="0"/>
    <cellStyle name="Normal 2 7 2 3" xfId="0"/>
    <cellStyle name="Normal 2 7 2 3 10" xfId="0"/>
    <cellStyle name="Normal 2 7 2 3 11" xfId="0"/>
    <cellStyle name="Normal 2 7 2 3 12" xfId="0"/>
    <cellStyle name="Normal 2 7 2 3 13" xfId="0"/>
    <cellStyle name="Normal 2 7 2 3 14" xfId="0"/>
    <cellStyle name="Normal 2 7 2 3 15" xfId="0"/>
    <cellStyle name="Normal 2 7 2 3 16" xfId="0"/>
    <cellStyle name="Normal 2 7 2 3 17" xfId="0"/>
    <cellStyle name="Normal 2 7 2 3 18" xfId="0"/>
    <cellStyle name="Normal 2 7 2 3 19" xfId="0"/>
    <cellStyle name="Normal 2 7 2 3 2" xfId="0"/>
    <cellStyle name="Normal 2 7 2 3 20" xfId="0"/>
    <cellStyle name="Normal 2 7 2 3 3" xfId="0"/>
    <cellStyle name="Normal 2 7 2 3 4" xfId="0"/>
    <cellStyle name="Normal 2 7 2 3 5" xfId="0"/>
    <cellStyle name="Normal 2 7 2 3 6" xfId="0"/>
    <cellStyle name="Normal 2 7 2 3 7" xfId="0"/>
    <cellStyle name="Normal 2 7 2 3 8" xfId="0"/>
    <cellStyle name="Normal 2 7 2 3 9" xfId="0"/>
    <cellStyle name="Normal 2 7 2 30" xfId="0"/>
    <cellStyle name="Normal 2 7 2 30 2" xfId="0"/>
    <cellStyle name="Normal 2 7 2 30 3" xfId="0"/>
    <cellStyle name="Normal 2 7 2 30 4" xfId="0"/>
    <cellStyle name="Normal 2 7 2 30 5" xfId="0"/>
    <cellStyle name="Normal 2 7 2 30 6" xfId="0"/>
    <cellStyle name="Normal 2 7 2 31" xfId="0"/>
    <cellStyle name="Normal 2 7 2 31 2" xfId="0"/>
    <cellStyle name="Normal 2 7 2 31 3" xfId="0"/>
    <cellStyle name="Normal 2 7 2 31 4" xfId="0"/>
    <cellStyle name="Normal 2 7 2 31 5" xfId="0"/>
    <cellStyle name="Normal 2 7 2 31 6" xfId="0"/>
    <cellStyle name="Normal 2 7 2 32" xfId="0"/>
    <cellStyle name="Normal 2 7 2 32 2" xfId="0"/>
    <cellStyle name="Normal 2 7 2 32 3" xfId="0"/>
    <cellStyle name="Normal 2 7 2 32 4" xfId="0"/>
    <cellStyle name="Normal 2 7 2 32 5" xfId="0"/>
    <cellStyle name="Normal 2 7 2 32 6" xfId="0"/>
    <cellStyle name="Normal 2 7 2 33" xfId="0"/>
    <cellStyle name="Normal 2 7 2 33 2" xfId="0"/>
    <cellStyle name="Normal 2 7 2 33 3" xfId="0"/>
    <cellStyle name="Normal 2 7 2 33 4" xfId="0"/>
    <cellStyle name="Normal 2 7 2 33 5" xfId="0"/>
    <cellStyle name="Normal 2 7 2 33 6" xfId="0"/>
    <cellStyle name="Normal 2 7 2 34" xfId="0"/>
    <cellStyle name="Normal 2 7 2 35" xfId="0"/>
    <cellStyle name="Normal 2 7 2 36" xfId="0"/>
    <cellStyle name="Normal 2 7 2 37" xfId="0"/>
    <cellStyle name="Normal 2 7 2 38" xfId="0"/>
    <cellStyle name="Normal 2 7 2 39" xfId="0"/>
    <cellStyle name="Normal 2 7 2 4" xfId="0"/>
    <cellStyle name="Normal 2 7 2 4 10" xfId="0"/>
    <cellStyle name="Normal 2 7 2 4 11" xfId="0"/>
    <cellStyle name="Normal 2 7 2 4 12" xfId="0"/>
    <cellStyle name="Normal 2 7 2 4 13" xfId="0"/>
    <cellStyle name="Normal 2 7 2 4 14" xfId="0"/>
    <cellStyle name="Normal 2 7 2 4 15" xfId="0"/>
    <cellStyle name="Normal 2 7 2 4 16" xfId="0"/>
    <cellStyle name="Normal 2 7 2 4 17" xfId="0"/>
    <cellStyle name="Normal 2 7 2 4 18" xfId="0"/>
    <cellStyle name="Normal 2 7 2 4 19" xfId="0"/>
    <cellStyle name="Normal 2 7 2 4 2" xfId="0"/>
    <cellStyle name="Normal 2 7 2 4 20" xfId="0"/>
    <cellStyle name="Normal 2 7 2 4 3" xfId="0"/>
    <cellStyle name="Normal 2 7 2 4 4" xfId="0"/>
    <cellStyle name="Normal 2 7 2 4 5" xfId="0"/>
    <cellStyle name="Normal 2 7 2 4 6" xfId="0"/>
    <cellStyle name="Normal 2 7 2 4 7" xfId="0"/>
    <cellStyle name="Normal 2 7 2 4 8" xfId="0"/>
    <cellStyle name="Normal 2 7 2 4 9" xfId="0"/>
    <cellStyle name="Normal 2 7 2 40" xfId="0"/>
    <cellStyle name="Normal 2 7 2 41" xfId="0"/>
    <cellStyle name="Normal 2 7 2 42" xfId="0"/>
    <cellStyle name="Normal 2 7 2 43" xfId="0"/>
    <cellStyle name="Normal 2 7 2 44" xfId="0"/>
    <cellStyle name="Normal 2 7 2 45" xfId="0"/>
    <cellStyle name="Normal 2 7 2 46" xfId="0"/>
    <cellStyle name="Normal 2 7 2 47" xfId="0"/>
    <cellStyle name="Normal 2 7 2 48" xfId="0"/>
    <cellStyle name="Normal 2 7 2 49" xfId="0"/>
    <cellStyle name="Normal 2 7 2 5" xfId="0"/>
    <cellStyle name="Normal 2 7 2 5 10" xfId="0"/>
    <cellStyle name="Normal 2 7 2 5 11" xfId="0"/>
    <cellStyle name="Normal 2 7 2 5 12" xfId="0"/>
    <cellStyle name="Normal 2 7 2 5 13" xfId="0"/>
    <cellStyle name="Normal 2 7 2 5 14" xfId="0"/>
    <cellStyle name="Normal 2 7 2 5 15" xfId="0"/>
    <cellStyle name="Normal 2 7 2 5 16" xfId="0"/>
    <cellStyle name="Normal 2 7 2 5 17" xfId="0"/>
    <cellStyle name="Normal 2 7 2 5 18" xfId="0"/>
    <cellStyle name="Normal 2 7 2 5 19" xfId="0"/>
    <cellStyle name="Normal 2 7 2 5 2" xfId="0"/>
    <cellStyle name="Normal 2 7 2 5 20" xfId="0"/>
    <cellStyle name="Normal 2 7 2 5 3" xfId="0"/>
    <cellStyle name="Normal 2 7 2 5 4" xfId="0"/>
    <cellStyle name="Normal 2 7 2 5 5" xfId="0"/>
    <cellStyle name="Normal 2 7 2 5 6" xfId="0"/>
    <cellStyle name="Normal 2 7 2 5 7" xfId="0"/>
    <cellStyle name="Normal 2 7 2 5 8" xfId="0"/>
    <cellStyle name="Normal 2 7 2 5 9" xfId="0"/>
    <cellStyle name="Normal 2 7 2 50" xfId="0"/>
    <cellStyle name="Normal 2 7 2 51" xfId="0"/>
    <cellStyle name="Normal 2 7 2 52" xfId="0"/>
    <cellStyle name="Normal 2 7 2 53" xfId="0"/>
    <cellStyle name="Normal 2 7 2 54" xfId="0"/>
    <cellStyle name="Normal 2 7 2 55" xfId="0"/>
    <cellStyle name="Normal 2 7 2 56" xfId="0"/>
    <cellStyle name="Normal 2 7 2 57" xfId="0"/>
    <cellStyle name="Normal 2 7 2 58" xfId="0"/>
    <cellStyle name="Normal 2 7 2 59" xfId="0"/>
    <cellStyle name="Normal 2 7 2 6" xfId="0"/>
    <cellStyle name="Normal 2 7 2 6 10" xfId="0"/>
    <cellStyle name="Normal 2 7 2 6 11" xfId="0"/>
    <cellStyle name="Normal 2 7 2 6 12" xfId="0"/>
    <cellStyle name="Normal 2 7 2 6 13" xfId="0"/>
    <cellStyle name="Normal 2 7 2 6 14" xfId="0"/>
    <cellStyle name="Normal 2 7 2 6 15" xfId="0"/>
    <cellStyle name="Normal 2 7 2 6 16" xfId="0"/>
    <cellStyle name="Normal 2 7 2 6 17" xfId="0"/>
    <cellStyle name="Normal 2 7 2 6 18" xfId="0"/>
    <cellStyle name="Normal 2 7 2 6 19" xfId="0"/>
    <cellStyle name="Normal 2 7 2 6 2" xfId="0"/>
    <cellStyle name="Normal 2 7 2 6 20" xfId="0"/>
    <cellStyle name="Normal 2 7 2 6 3" xfId="0"/>
    <cellStyle name="Normal 2 7 2 6 4" xfId="0"/>
    <cellStyle name="Normal 2 7 2 6 5" xfId="0"/>
    <cellStyle name="Normal 2 7 2 6 6" xfId="0"/>
    <cellStyle name="Normal 2 7 2 6 7" xfId="0"/>
    <cellStyle name="Normal 2 7 2 6 8" xfId="0"/>
    <cellStyle name="Normal 2 7 2 6 9" xfId="0"/>
    <cellStyle name="Normal 2 7 2 60" xfId="0"/>
    <cellStyle name="Normal 2 7 2 61" xfId="0"/>
    <cellStyle name="Normal 2 7 2 62" xfId="0"/>
    <cellStyle name="Normal 2 7 2 63" xfId="0"/>
    <cellStyle name="Normal 2 7 2 64" xfId="0"/>
    <cellStyle name="Normal 2 7 2 65" xfId="0"/>
    <cellStyle name="Normal 2 7 2 66" xfId="0"/>
    <cellStyle name="Normal 2 7 2 67" xfId="0"/>
    <cellStyle name="Normal 2 7 2 68" xfId="0"/>
    <cellStyle name="Normal 2 7 2 69" xfId="0"/>
    <cellStyle name="Normal 2 7 2 7" xfId="0"/>
    <cellStyle name="Normal 2 7 2 7 10" xfId="0"/>
    <cellStyle name="Normal 2 7 2 7 11" xfId="0"/>
    <cellStyle name="Normal 2 7 2 7 12" xfId="0"/>
    <cellStyle name="Normal 2 7 2 7 13" xfId="0"/>
    <cellStyle name="Normal 2 7 2 7 14" xfId="0"/>
    <cellStyle name="Normal 2 7 2 7 15" xfId="0"/>
    <cellStyle name="Normal 2 7 2 7 16" xfId="0"/>
    <cellStyle name="Normal 2 7 2 7 17" xfId="0"/>
    <cellStyle name="Normal 2 7 2 7 18" xfId="0"/>
    <cellStyle name="Normal 2 7 2 7 19" xfId="0"/>
    <cellStyle name="Normal 2 7 2 7 2" xfId="0"/>
    <cellStyle name="Normal 2 7 2 7 20" xfId="0"/>
    <cellStyle name="Normal 2 7 2 7 3" xfId="0"/>
    <cellStyle name="Normal 2 7 2 7 4" xfId="0"/>
    <cellStyle name="Normal 2 7 2 7 5" xfId="0"/>
    <cellStyle name="Normal 2 7 2 7 6" xfId="0"/>
    <cellStyle name="Normal 2 7 2 7 7" xfId="0"/>
    <cellStyle name="Normal 2 7 2 7 8" xfId="0"/>
    <cellStyle name="Normal 2 7 2 7 9" xfId="0"/>
    <cellStyle name="Normal 2 7 2 70" xfId="0"/>
    <cellStyle name="Normal 2 7 2 71" xfId="0"/>
    <cellStyle name="Normal 2 7 2 72" xfId="0"/>
    <cellStyle name="Normal 2 7 2 73" xfId="0"/>
    <cellStyle name="Normal 2 7 2 74" xfId="0"/>
    <cellStyle name="Normal 2 7 2 75" xfId="0"/>
    <cellStyle name="Normal 2 7 2 76" xfId="0"/>
    <cellStyle name="Normal 2 7 2 77" xfId="0"/>
    <cellStyle name="Normal 2 7 2 78" xfId="0"/>
    <cellStyle name="Normal 2 7 2 79" xfId="0"/>
    <cellStyle name="Normal 2 7 2 8" xfId="0"/>
    <cellStyle name="Normal 2 7 2 8 2" xfId="0"/>
    <cellStyle name="Normal 2 7 2 8 3" xfId="0"/>
    <cellStyle name="Normal 2 7 2 8 4" xfId="0"/>
    <cellStyle name="Normal 2 7 2 8 5" xfId="0"/>
    <cellStyle name="Normal 2 7 2 8 6" xfId="0"/>
    <cellStyle name="Normal 2 7 2 80" xfId="0"/>
    <cellStyle name="Normal 2 7 2 81" xfId="0"/>
    <cellStyle name="Normal 2 7 2 82" xfId="0"/>
    <cellStyle name="Normal 2 7 2 83" xfId="0"/>
    <cellStyle name="Normal 2 7 2 84" xfId="0"/>
    <cellStyle name="Normal 2 7 2 85" xfId="0"/>
    <cellStyle name="Normal 2 7 2 86" xfId="0"/>
    <cellStyle name="Normal 2 7 2 87" xfId="0"/>
    <cellStyle name="Normal 2 7 2 88" xfId="0"/>
    <cellStyle name="Normal 2 7 2 89" xfId="0"/>
    <cellStyle name="Normal 2 7 2 9" xfId="0"/>
    <cellStyle name="Normal 2 7 2 9 2" xfId="0"/>
    <cellStyle name="Normal 2 7 2 9 3" xfId="0"/>
    <cellStyle name="Normal 2 7 2 9 4" xfId="0"/>
    <cellStyle name="Normal 2 7 2 9 5" xfId="0"/>
    <cellStyle name="Normal 2 7 2 9 6" xfId="0"/>
    <cellStyle name="Normal 2 7 2 90" xfId="0"/>
    <cellStyle name="Normal 2 7 2 91" xfId="0"/>
    <cellStyle name="Normal 2 7 2 92" xfId="0"/>
    <cellStyle name="Normal 2 7 2 93" xfId="0"/>
    <cellStyle name="Normal 2 7 20" xfId="0"/>
    <cellStyle name="Normal 2 7 20 2" xfId="0"/>
    <cellStyle name="Normal 2 7 20 3" xfId="0"/>
    <cellStyle name="Normal 2 7 20 4" xfId="0"/>
    <cellStyle name="Normal 2 7 20 5" xfId="0"/>
    <cellStyle name="Normal 2 7 20 6" xfId="0"/>
    <cellStyle name="Normal 2 7 21" xfId="0"/>
    <cellStyle name="Normal 2 7 21 2" xfId="0"/>
    <cellStyle name="Normal 2 7 21 3" xfId="0"/>
    <cellStyle name="Normal 2 7 21 4" xfId="0"/>
    <cellStyle name="Normal 2 7 21 5" xfId="0"/>
    <cellStyle name="Normal 2 7 21 6" xfId="0"/>
    <cellStyle name="Normal 2 7 22" xfId="0"/>
    <cellStyle name="Normal 2 7 22 2" xfId="0"/>
    <cellStyle name="Normal 2 7 22 3" xfId="0"/>
    <cellStyle name="Normal 2 7 22 4" xfId="0"/>
    <cellStyle name="Normal 2 7 22 5" xfId="0"/>
    <cellStyle name="Normal 2 7 22 6" xfId="0"/>
    <cellStyle name="Normal 2 7 23" xfId="0"/>
    <cellStyle name="Normal 2 7 23 2" xfId="0"/>
    <cellStyle name="Normal 2 7 23 3" xfId="0"/>
    <cellStyle name="Normal 2 7 23 4" xfId="0"/>
    <cellStyle name="Normal 2 7 23 5" xfId="0"/>
    <cellStyle name="Normal 2 7 23 6" xfId="0"/>
    <cellStyle name="Normal 2 7 24" xfId="0"/>
    <cellStyle name="Normal 2 7 24 2" xfId="0"/>
    <cellStyle name="Normal 2 7 24 3" xfId="0"/>
    <cellStyle name="Normal 2 7 24 4" xfId="0"/>
    <cellStyle name="Normal 2 7 24 5" xfId="0"/>
    <cellStyle name="Normal 2 7 24 6" xfId="0"/>
    <cellStyle name="Normal 2 7 25" xfId="0"/>
    <cellStyle name="Normal 2 7 25 2" xfId="0"/>
    <cellStyle name="Normal 2 7 25 3" xfId="0"/>
    <cellStyle name="Normal 2 7 25 4" xfId="0"/>
    <cellStyle name="Normal 2 7 25 5" xfId="0"/>
    <cellStyle name="Normal 2 7 25 6" xfId="0"/>
    <cellStyle name="Normal 2 7 26" xfId="0"/>
    <cellStyle name="Normal 2 7 26 2" xfId="0"/>
    <cellStyle name="Normal 2 7 26 3" xfId="0"/>
    <cellStyle name="Normal 2 7 26 4" xfId="0"/>
    <cellStyle name="Normal 2 7 26 5" xfId="0"/>
    <cellStyle name="Normal 2 7 26 6" xfId="0"/>
    <cellStyle name="Normal 2 7 27" xfId="0"/>
    <cellStyle name="Normal 2 7 27 2" xfId="0"/>
    <cellStyle name="Normal 2 7 27 3" xfId="0"/>
    <cellStyle name="Normal 2 7 27 4" xfId="0"/>
    <cellStyle name="Normal 2 7 27 5" xfId="0"/>
    <cellStyle name="Normal 2 7 27 6" xfId="0"/>
    <cellStyle name="Normal 2 7 28" xfId="0"/>
    <cellStyle name="Normal 2 7 28 2" xfId="0"/>
    <cellStyle name="Normal 2 7 28 3" xfId="0"/>
    <cellStyle name="Normal 2 7 28 4" xfId="0"/>
    <cellStyle name="Normal 2 7 28 5" xfId="0"/>
    <cellStyle name="Normal 2 7 28 6" xfId="0"/>
    <cellStyle name="Normal 2 7 29" xfId="0"/>
    <cellStyle name="Normal 2 7 29 2" xfId="0"/>
    <cellStyle name="Normal 2 7 29 3" xfId="0"/>
    <cellStyle name="Normal 2 7 29 4" xfId="0"/>
    <cellStyle name="Normal 2 7 29 5" xfId="0"/>
    <cellStyle name="Normal 2 7 29 6" xfId="0"/>
    <cellStyle name="Normal 2 7 2_Planilha" xfId="0"/>
    <cellStyle name="Normal 2 7 3" xfId="0"/>
    <cellStyle name="Normal 2 7 3 10" xfId="0"/>
    <cellStyle name="Normal 2 7 3 10 2" xfId="0"/>
    <cellStyle name="Normal 2 7 3 10 3" xfId="0"/>
    <cellStyle name="Normal 2 7 3 10 4" xfId="0"/>
    <cellStyle name="Normal 2 7 3 10 5" xfId="0"/>
    <cellStyle name="Normal 2 7 3 10 6" xfId="0"/>
    <cellStyle name="Normal 2 7 3 11" xfId="0"/>
    <cellStyle name="Normal 2 7 3 11 2" xfId="0"/>
    <cellStyle name="Normal 2 7 3 11 3" xfId="0"/>
    <cellStyle name="Normal 2 7 3 11 4" xfId="0"/>
    <cellStyle name="Normal 2 7 3 11 5" xfId="0"/>
    <cellStyle name="Normal 2 7 3 11 6" xfId="0"/>
    <cellStyle name="Normal 2 7 3 12" xfId="0"/>
    <cellStyle name="Normal 2 7 3 12 2" xfId="0"/>
    <cellStyle name="Normal 2 7 3 12 3" xfId="0"/>
    <cellStyle name="Normal 2 7 3 12 4" xfId="0"/>
    <cellStyle name="Normal 2 7 3 12 5" xfId="0"/>
    <cellStyle name="Normal 2 7 3 12 6" xfId="0"/>
    <cellStyle name="Normal 2 7 3 13" xfId="0"/>
    <cellStyle name="Normal 2 7 3 13 2" xfId="0"/>
    <cellStyle name="Normal 2 7 3 13 3" xfId="0"/>
    <cellStyle name="Normal 2 7 3 13 4" xfId="0"/>
    <cellStyle name="Normal 2 7 3 13 5" xfId="0"/>
    <cellStyle name="Normal 2 7 3 13 6" xfId="0"/>
    <cellStyle name="Normal 2 7 3 14" xfId="0"/>
    <cellStyle name="Normal 2 7 3 14 2" xfId="0"/>
    <cellStyle name="Normal 2 7 3 14 3" xfId="0"/>
    <cellStyle name="Normal 2 7 3 14 4" xfId="0"/>
    <cellStyle name="Normal 2 7 3 14 5" xfId="0"/>
    <cellStyle name="Normal 2 7 3 14 6" xfId="0"/>
    <cellStyle name="Normal 2 7 3 15" xfId="0"/>
    <cellStyle name="Normal 2 7 3 15 2" xfId="0"/>
    <cellStyle name="Normal 2 7 3 15 3" xfId="0"/>
    <cellStyle name="Normal 2 7 3 15 4" xfId="0"/>
    <cellStyle name="Normal 2 7 3 15 5" xfId="0"/>
    <cellStyle name="Normal 2 7 3 15 6" xfId="0"/>
    <cellStyle name="Normal 2 7 3 16" xfId="0"/>
    <cellStyle name="Normal 2 7 3 16 2" xfId="0"/>
    <cellStyle name="Normal 2 7 3 16 3" xfId="0"/>
    <cellStyle name="Normal 2 7 3 16 4" xfId="0"/>
    <cellStyle name="Normal 2 7 3 16 5" xfId="0"/>
    <cellStyle name="Normal 2 7 3 16 6" xfId="0"/>
    <cellStyle name="Normal 2 7 3 17" xfId="0"/>
    <cellStyle name="Normal 2 7 3 17 2" xfId="0"/>
    <cellStyle name="Normal 2 7 3 17 3" xfId="0"/>
    <cellStyle name="Normal 2 7 3 17 4" xfId="0"/>
    <cellStyle name="Normal 2 7 3 17 5" xfId="0"/>
    <cellStyle name="Normal 2 7 3 17 6" xfId="0"/>
    <cellStyle name="Normal 2 7 3 18" xfId="0"/>
    <cellStyle name="Normal 2 7 3 18 2" xfId="0"/>
    <cellStyle name="Normal 2 7 3 18 3" xfId="0"/>
    <cellStyle name="Normal 2 7 3 18 4" xfId="0"/>
    <cellStyle name="Normal 2 7 3 18 5" xfId="0"/>
    <cellStyle name="Normal 2 7 3 18 6" xfId="0"/>
    <cellStyle name="Normal 2 7 3 19" xfId="0"/>
    <cellStyle name="Normal 2 7 3 19 2" xfId="0"/>
    <cellStyle name="Normal 2 7 3 19 3" xfId="0"/>
    <cellStyle name="Normal 2 7 3 19 4" xfId="0"/>
    <cellStyle name="Normal 2 7 3 19 5" xfId="0"/>
    <cellStyle name="Normal 2 7 3 19 6" xfId="0"/>
    <cellStyle name="Normal 2 7 3 2" xfId="0"/>
    <cellStyle name="Normal 2 7 3 2 10" xfId="0"/>
    <cellStyle name="Normal 2 7 3 2 11" xfId="0"/>
    <cellStyle name="Normal 2 7 3 2 12" xfId="0"/>
    <cellStyle name="Normal 2 7 3 2 13" xfId="0"/>
    <cellStyle name="Normal 2 7 3 2 14" xfId="0"/>
    <cellStyle name="Normal 2 7 3 2 15" xfId="0"/>
    <cellStyle name="Normal 2 7 3 2 16" xfId="0"/>
    <cellStyle name="Normal 2 7 3 2 17" xfId="0"/>
    <cellStyle name="Normal 2 7 3 2 18" xfId="0"/>
    <cellStyle name="Normal 2 7 3 2 19" xfId="0"/>
    <cellStyle name="Normal 2 7 3 2 2" xfId="0"/>
    <cellStyle name="Normal 2 7 3 2 20" xfId="0"/>
    <cellStyle name="Normal 2 7 3 2 3" xfId="0"/>
    <cellStyle name="Normal 2 7 3 2 4" xfId="0"/>
    <cellStyle name="Normal 2 7 3 2 5" xfId="0"/>
    <cellStyle name="Normal 2 7 3 2 6" xfId="0"/>
    <cellStyle name="Normal 2 7 3 2 7" xfId="0"/>
    <cellStyle name="Normal 2 7 3 2 8" xfId="0"/>
    <cellStyle name="Normal 2 7 3 2 9" xfId="0"/>
    <cellStyle name="Normal 2 7 3 20" xfId="0"/>
    <cellStyle name="Normal 2 7 3 20 2" xfId="0"/>
    <cellStyle name="Normal 2 7 3 20 3" xfId="0"/>
    <cellStyle name="Normal 2 7 3 20 4" xfId="0"/>
    <cellStyle name="Normal 2 7 3 20 5" xfId="0"/>
    <cellStyle name="Normal 2 7 3 20 6" xfId="0"/>
    <cellStyle name="Normal 2 7 3 21" xfId="0"/>
    <cellStyle name="Normal 2 7 3 21 2" xfId="0"/>
    <cellStyle name="Normal 2 7 3 21 3" xfId="0"/>
    <cellStyle name="Normal 2 7 3 21 4" xfId="0"/>
    <cellStyle name="Normal 2 7 3 21 5" xfId="0"/>
    <cellStyle name="Normal 2 7 3 21 6" xfId="0"/>
    <cellStyle name="Normal 2 7 3 22" xfId="0"/>
    <cellStyle name="Normal 2 7 3 22 2" xfId="0"/>
    <cellStyle name="Normal 2 7 3 22 3" xfId="0"/>
    <cellStyle name="Normal 2 7 3 22 4" xfId="0"/>
    <cellStyle name="Normal 2 7 3 22 5" xfId="0"/>
    <cellStyle name="Normal 2 7 3 22 6" xfId="0"/>
    <cellStyle name="Normal 2 7 3 23" xfId="0"/>
    <cellStyle name="Normal 2 7 3 23 2" xfId="0"/>
    <cellStyle name="Normal 2 7 3 23 3" xfId="0"/>
    <cellStyle name="Normal 2 7 3 23 4" xfId="0"/>
    <cellStyle name="Normal 2 7 3 23 5" xfId="0"/>
    <cellStyle name="Normal 2 7 3 23 6" xfId="0"/>
    <cellStyle name="Normal 2 7 3 24" xfId="0"/>
    <cellStyle name="Normal 2 7 3 24 2" xfId="0"/>
    <cellStyle name="Normal 2 7 3 24 3" xfId="0"/>
    <cellStyle name="Normal 2 7 3 24 4" xfId="0"/>
    <cellStyle name="Normal 2 7 3 24 5" xfId="0"/>
    <cellStyle name="Normal 2 7 3 24 6" xfId="0"/>
    <cellStyle name="Normal 2 7 3 25" xfId="0"/>
    <cellStyle name="Normal 2 7 3 25 2" xfId="0"/>
    <cellStyle name="Normal 2 7 3 25 3" xfId="0"/>
    <cellStyle name="Normal 2 7 3 25 4" xfId="0"/>
    <cellStyle name="Normal 2 7 3 25 5" xfId="0"/>
    <cellStyle name="Normal 2 7 3 25 6" xfId="0"/>
    <cellStyle name="Normal 2 7 3 26" xfId="0"/>
    <cellStyle name="Normal 2 7 3 26 2" xfId="0"/>
    <cellStyle name="Normal 2 7 3 26 3" xfId="0"/>
    <cellStyle name="Normal 2 7 3 26 4" xfId="0"/>
    <cellStyle name="Normal 2 7 3 26 5" xfId="0"/>
    <cellStyle name="Normal 2 7 3 26 6" xfId="0"/>
    <cellStyle name="Normal 2 7 3 27" xfId="0"/>
    <cellStyle name="Normal 2 7 3 27 2" xfId="0"/>
    <cellStyle name="Normal 2 7 3 27 3" xfId="0"/>
    <cellStyle name="Normal 2 7 3 27 4" xfId="0"/>
    <cellStyle name="Normal 2 7 3 27 5" xfId="0"/>
    <cellStyle name="Normal 2 7 3 27 6" xfId="0"/>
    <cellStyle name="Normal 2 7 3 28" xfId="0"/>
    <cellStyle name="Normal 2 7 3 28 2" xfId="0"/>
    <cellStyle name="Normal 2 7 3 28 3" xfId="0"/>
    <cellStyle name="Normal 2 7 3 28 4" xfId="0"/>
    <cellStyle name="Normal 2 7 3 28 5" xfId="0"/>
    <cellStyle name="Normal 2 7 3 28 6" xfId="0"/>
    <cellStyle name="Normal 2 7 3 29" xfId="0"/>
    <cellStyle name="Normal 2 7 3 29 2" xfId="0"/>
    <cellStyle name="Normal 2 7 3 29 3" xfId="0"/>
    <cellStyle name="Normal 2 7 3 29 4" xfId="0"/>
    <cellStyle name="Normal 2 7 3 29 5" xfId="0"/>
    <cellStyle name="Normal 2 7 3 29 6" xfId="0"/>
    <cellStyle name="Normal 2 7 3 3" xfId="0"/>
    <cellStyle name="Normal 2 7 3 3 10" xfId="0"/>
    <cellStyle name="Normal 2 7 3 3 11" xfId="0"/>
    <cellStyle name="Normal 2 7 3 3 12" xfId="0"/>
    <cellStyle name="Normal 2 7 3 3 13" xfId="0"/>
    <cellStyle name="Normal 2 7 3 3 14" xfId="0"/>
    <cellStyle name="Normal 2 7 3 3 15" xfId="0"/>
    <cellStyle name="Normal 2 7 3 3 16" xfId="0"/>
    <cellStyle name="Normal 2 7 3 3 17" xfId="0"/>
    <cellStyle name="Normal 2 7 3 3 18" xfId="0"/>
    <cellStyle name="Normal 2 7 3 3 19" xfId="0"/>
    <cellStyle name="Normal 2 7 3 3 2" xfId="0"/>
    <cellStyle name="Normal 2 7 3 3 20" xfId="0"/>
    <cellStyle name="Normal 2 7 3 3 3" xfId="0"/>
    <cellStyle name="Normal 2 7 3 3 4" xfId="0"/>
    <cellStyle name="Normal 2 7 3 3 5" xfId="0"/>
    <cellStyle name="Normal 2 7 3 3 6" xfId="0"/>
    <cellStyle name="Normal 2 7 3 3 7" xfId="0"/>
    <cellStyle name="Normal 2 7 3 3 8" xfId="0"/>
    <cellStyle name="Normal 2 7 3 3 9" xfId="0"/>
    <cellStyle name="Normal 2 7 3 30" xfId="0"/>
    <cellStyle name="Normal 2 7 3 30 2" xfId="0"/>
    <cellStyle name="Normal 2 7 3 30 3" xfId="0"/>
    <cellStyle name="Normal 2 7 3 30 4" xfId="0"/>
    <cellStyle name="Normal 2 7 3 30 5" xfId="0"/>
    <cellStyle name="Normal 2 7 3 30 6" xfId="0"/>
    <cellStyle name="Normal 2 7 3 31" xfId="0"/>
    <cellStyle name="Normal 2 7 3 31 2" xfId="0"/>
    <cellStyle name="Normal 2 7 3 31 3" xfId="0"/>
    <cellStyle name="Normal 2 7 3 31 4" xfId="0"/>
    <cellStyle name="Normal 2 7 3 31 5" xfId="0"/>
    <cellStyle name="Normal 2 7 3 31 6" xfId="0"/>
    <cellStyle name="Normal 2 7 3 32" xfId="0"/>
    <cellStyle name="Normal 2 7 3 32 2" xfId="0"/>
    <cellStyle name="Normal 2 7 3 32 3" xfId="0"/>
    <cellStyle name="Normal 2 7 3 32 4" xfId="0"/>
    <cellStyle name="Normal 2 7 3 32 5" xfId="0"/>
    <cellStyle name="Normal 2 7 3 32 6" xfId="0"/>
    <cellStyle name="Normal 2 7 3 33" xfId="0"/>
    <cellStyle name="Normal 2 7 3 33 2" xfId="0"/>
    <cellStyle name="Normal 2 7 3 33 3" xfId="0"/>
    <cellStyle name="Normal 2 7 3 33 4" xfId="0"/>
    <cellStyle name="Normal 2 7 3 33 5" xfId="0"/>
    <cellStyle name="Normal 2 7 3 33 6" xfId="0"/>
    <cellStyle name="Normal 2 7 3 34" xfId="0"/>
    <cellStyle name="Normal 2 7 3 35" xfId="0"/>
    <cellStyle name="Normal 2 7 3 36" xfId="0"/>
    <cellStyle name="Normal 2 7 3 37" xfId="0"/>
    <cellStyle name="Normal 2 7 3 38" xfId="0"/>
    <cellStyle name="Normal 2 7 3 39" xfId="0"/>
    <cellStyle name="Normal 2 7 3 4" xfId="0"/>
    <cellStyle name="Normal 2 7 3 4 10" xfId="0"/>
    <cellStyle name="Normal 2 7 3 4 11" xfId="0"/>
    <cellStyle name="Normal 2 7 3 4 12" xfId="0"/>
    <cellStyle name="Normal 2 7 3 4 13" xfId="0"/>
    <cellStyle name="Normal 2 7 3 4 14" xfId="0"/>
    <cellStyle name="Normal 2 7 3 4 15" xfId="0"/>
    <cellStyle name="Normal 2 7 3 4 16" xfId="0"/>
    <cellStyle name="Normal 2 7 3 4 17" xfId="0"/>
    <cellStyle name="Normal 2 7 3 4 18" xfId="0"/>
    <cellStyle name="Normal 2 7 3 4 19" xfId="0"/>
    <cellStyle name="Normal 2 7 3 4 2" xfId="0"/>
    <cellStyle name="Normal 2 7 3 4 20" xfId="0"/>
    <cellStyle name="Normal 2 7 3 4 3" xfId="0"/>
    <cellStyle name="Normal 2 7 3 4 4" xfId="0"/>
    <cellStyle name="Normal 2 7 3 4 5" xfId="0"/>
    <cellStyle name="Normal 2 7 3 4 6" xfId="0"/>
    <cellStyle name="Normal 2 7 3 4 7" xfId="0"/>
    <cellStyle name="Normal 2 7 3 4 8" xfId="0"/>
    <cellStyle name="Normal 2 7 3 4 9" xfId="0"/>
    <cellStyle name="Normal 2 7 3 40" xfId="0"/>
    <cellStyle name="Normal 2 7 3 41" xfId="0"/>
    <cellStyle name="Normal 2 7 3 42" xfId="0"/>
    <cellStyle name="Normal 2 7 3 43" xfId="0"/>
    <cellStyle name="Normal 2 7 3 44" xfId="0"/>
    <cellStyle name="Normal 2 7 3 45" xfId="0"/>
    <cellStyle name="Normal 2 7 3 46" xfId="0"/>
    <cellStyle name="Normal 2 7 3 47" xfId="0"/>
    <cellStyle name="Normal 2 7 3 48" xfId="0"/>
    <cellStyle name="Normal 2 7 3 49" xfId="0"/>
    <cellStyle name="Normal 2 7 3 5" xfId="0"/>
    <cellStyle name="Normal 2 7 3 5 10" xfId="0"/>
    <cellStyle name="Normal 2 7 3 5 11" xfId="0"/>
    <cellStyle name="Normal 2 7 3 5 12" xfId="0"/>
    <cellStyle name="Normal 2 7 3 5 13" xfId="0"/>
    <cellStyle name="Normal 2 7 3 5 14" xfId="0"/>
    <cellStyle name="Normal 2 7 3 5 15" xfId="0"/>
    <cellStyle name="Normal 2 7 3 5 16" xfId="0"/>
    <cellStyle name="Normal 2 7 3 5 17" xfId="0"/>
    <cellStyle name="Normal 2 7 3 5 18" xfId="0"/>
    <cellStyle name="Normal 2 7 3 5 19" xfId="0"/>
    <cellStyle name="Normal 2 7 3 5 2" xfId="0"/>
    <cellStyle name="Normal 2 7 3 5 20" xfId="0"/>
    <cellStyle name="Normal 2 7 3 5 3" xfId="0"/>
    <cellStyle name="Normal 2 7 3 5 4" xfId="0"/>
    <cellStyle name="Normal 2 7 3 5 5" xfId="0"/>
    <cellStyle name="Normal 2 7 3 5 6" xfId="0"/>
    <cellStyle name="Normal 2 7 3 5 7" xfId="0"/>
    <cellStyle name="Normal 2 7 3 5 8" xfId="0"/>
    <cellStyle name="Normal 2 7 3 5 9" xfId="0"/>
    <cellStyle name="Normal 2 7 3 50" xfId="0"/>
    <cellStyle name="Normal 2 7 3 51" xfId="0"/>
    <cellStyle name="Normal 2 7 3 52" xfId="0"/>
    <cellStyle name="Normal 2 7 3 53" xfId="0"/>
    <cellStyle name="Normal 2 7 3 54" xfId="0"/>
    <cellStyle name="Normal 2 7 3 55" xfId="0"/>
    <cellStyle name="Normal 2 7 3 56" xfId="0"/>
    <cellStyle name="Normal 2 7 3 57" xfId="0"/>
    <cellStyle name="Normal 2 7 3 58" xfId="0"/>
    <cellStyle name="Normal 2 7 3 59" xfId="0"/>
    <cellStyle name="Normal 2 7 3 6" xfId="0"/>
    <cellStyle name="Normal 2 7 3 6 10" xfId="0"/>
    <cellStyle name="Normal 2 7 3 6 11" xfId="0"/>
    <cellStyle name="Normal 2 7 3 6 12" xfId="0"/>
    <cellStyle name="Normal 2 7 3 6 13" xfId="0"/>
    <cellStyle name="Normal 2 7 3 6 14" xfId="0"/>
    <cellStyle name="Normal 2 7 3 6 15" xfId="0"/>
    <cellStyle name="Normal 2 7 3 6 16" xfId="0"/>
    <cellStyle name="Normal 2 7 3 6 17" xfId="0"/>
    <cellStyle name="Normal 2 7 3 6 18" xfId="0"/>
    <cellStyle name="Normal 2 7 3 6 19" xfId="0"/>
    <cellStyle name="Normal 2 7 3 6 2" xfId="0"/>
    <cellStyle name="Normal 2 7 3 6 20" xfId="0"/>
    <cellStyle name="Normal 2 7 3 6 3" xfId="0"/>
    <cellStyle name="Normal 2 7 3 6 4" xfId="0"/>
    <cellStyle name="Normal 2 7 3 6 5" xfId="0"/>
    <cellStyle name="Normal 2 7 3 6 6" xfId="0"/>
    <cellStyle name="Normal 2 7 3 6 7" xfId="0"/>
    <cellStyle name="Normal 2 7 3 6 8" xfId="0"/>
    <cellStyle name="Normal 2 7 3 6 9" xfId="0"/>
    <cellStyle name="Normal 2 7 3 60" xfId="0"/>
    <cellStyle name="Normal 2 7 3 61" xfId="0"/>
    <cellStyle name="Normal 2 7 3 62" xfId="0"/>
    <cellStyle name="Normal 2 7 3 63" xfId="0"/>
    <cellStyle name="Normal 2 7 3 64" xfId="0"/>
    <cellStyle name="Normal 2 7 3 65" xfId="0"/>
    <cellStyle name="Normal 2 7 3 66" xfId="0"/>
    <cellStyle name="Normal 2 7 3 67" xfId="0"/>
    <cellStyle name="Normal 2 7 3 68" xfId="0"/>
    <cellStyle name="Normal 2 7 3 69" xfId="0"/>
    <cellStyle name="Normal 2 7 3 7" xfId="0"/>
    <cellStyle name="Normal 2 7 3 7 10" xfId="0"/>
    <cellStyle name="Normal 2 7 3 7 11" xfId="0"/>
    <cellStyle name="Normal 2 7 3 7 12" xfId="0"/>
    <cellStyle name="Normal 2 7 3 7 13" xfId="0"/>
    <cellStyle name="Normal 2 7 3 7 14" xfId="0"/>
    <cellStyle name="Normal 2 7 3 7 15" xfId="0"/>
    <cellStyle name="Normal 2 7 3 7 16" xfId="0"/>
    <cellStyle name="Normal 2 7 3 7 17" xfId="0"/>
    <cellStyle name="Normal 2 7 3 7 18" xfId="0"/>
    <cellStyle name="Normal 2 7 3 7 19" xfId="0"/>
    <cellStyle name="Normal 2 7 3 7 2" xfId="0"/>
    <cellStyle name="Normal 2 7 3 7 20" xfId="0"/>
    <cellStyle name="Normal 2 7 3 7 3" xfId="0"/>
    <cellStyle name="Normal 2 7 3 7 4" xfId="0"/>
    <cellStyle name="Normal 2 7 3 7 5" xfId="0"/>
    <cellStyle name="Normal 2 7 3 7 6" xfId="0"/>
    <cellStyle name="Normal 2 7 3 7 7" xfId="0"/>
    <cellStyle name="Normal 2 7 3 7 8" xfId="0"/>
    <cellStyle name="Normal 2 7 3 7 9" xfId="0"/>
    <cellStyle name="Normal 2 7 3 70" xfId="0"/>
    <cellStyle name="Normal 2 7 3 71" xfId="0"/>
    <cellStyle name="Normal 2 7 3 72" xfId="0"/>
    <cellStyle name="Normal 2 7 3 73" xfId="0"/>
    <cellStyle name="Normal 2 7 3 74" xfId="0"/>
    <cellStyle name="Normal 2 7 3 75" xfId="0"/>
    <cellStyle name="Normal 2 7 3 76" xfId="0"/>
    <cellStyle name="Normal 2 7 3 77" xfId="0"/>
    <cellStyle name="Normal 2 7 3 78" xfId="0"/>
    <cellStyle name="Normal 2 7 3 79" xfId="0"/>
    <cellStyle name="Normal 2 7 3 8" xfId="0"/>
    <cellStyle name="Normal 2 7 3 8 2" xfId="0"/>
    <cellStyle name="Normal 2 7 3 8 3" xfId="0"/>
    <cellStyle name="Normal 2 7 3 8 4" xfId="0"/>
    <cellStyle name="Normal 2 7 3 8 5" xfId="0"/>
    <cellStyle name="Normal 2 7 3 8 6" xfId="0"/>
    <cellStyle name="Normal 2 7 3 80" xfId="0"/>
    <cellStyle name="Normal 2 7 3 81" xfId="0"/>
    <cellStyle name="Normal 2 7 3 82" xfId="0"/>
    <cellStyle name="Normal 2 7 3 83" xfId="0"/>
    <cellStyle name="Normal 2 7 3 84" xfId="0"/>
    <cellStyle name="Normal 2 7 3 85" xfId="0"/>
    <cellStyle name="Normal 2 7 3 86" xfId="0"/>
    <cellStyle name="Normal 2 7 3 87" xfId="0"/>
    <cellStyle name="Normal 2 7 3 88" xfId="0"/>
    <cellStyle name="Normal 2 7 3 89" xfId="0"/>
    <cellStyle name="Normal 2 7 3 9" xfId="0"/>
    <cellStyle name="Normal 2 7 3 9 2" xfId="0"/>
    <cellStyle name="Normal 2 7 3 9 3" xfId="0"/>
    <cellStyle name="Normal 2 7 3 9 4" xfId="0"/>
    <cellStyle name="Normal 2 7 3 9 5" xfId="0"/>
    <cellStyle name="Normal 2 7 3 9 6" xfId="0"/>
    <cellStyle name="Normal 2 7 3 90" xfId="0"/>
    <cellStyle name="Normal 2 7 3 91" xfId="0"/>
    <cellStyle name="Normal 2 7 3 92" xfId="0"/>
    <cellStyle name="Normal 2 7 3 93" xfId="0"/>
    <cellStyle name="Normal 2 7 30" xfId="0"/>
    <cellStyle name="Normal 2 7 30 2" xfId="0"/>
    <cellStyle name="Normal 2 7 30 3" xfId="0"/>
    <cellStyle name="Normal 2 7 30 4" xfId="0"/>
    <cellStyle name="Normal 2 7 30 5" xfId="0"/>
    <cellStyle name="Normal 2 7 30 6" xfId="0"/>
    <cellStyle name="Normal 2 7 31" xfId="0"/>
    <cellStyle name="Normal 2 7 31 2" xfId="0"/>
    <cellStyle name="Normal 2 7 31 3" xfId="0"/>
    <cellStyle name="Normal 2 7 31 4" xfId="0"/>
    <cellStyle name="Normal 2 7 31 5" xfId="0"/>
    <cellStyle name="Normal 2 7 31 6" xfId="0"/>
    <cellStyle name="Normal 2 7 32" xfId="0"/>
    <cellStyle name="Normal 2 7 32 2" xfId="0"/>
    <cellStyle name="Normal 2 7 32 3" xfId="0"/>
    <cellStyle name="Normal 2 7 32 4" xfId="0"/>
    <cellStyle name="Normal 2 7 32 5" xfId="0"/>
    <cellStyle name="Normal 2 7 32 6" xfId="0"/>
    <cellStyle name="Normal 2 7 33" xfId="0"/>
    <cellStyle name="Normal 2 7 33 2" xfId="0"/>
    <cellStyle name="Normal 2 7 33 3" xfId="0"/>
    <cellStyle name="Normal 2 7 33 4" xfId="0"/>
    <cellStyle name="Normal 2 7 33 5" xfId="0"/>
    <cellStyle name="Normal 2 7 33 6" xfId="0"/>
    <cellStyle name="Normal 2 7 34" xfId="0"/>
    <cellStyle name="Normal 2 7 34 2" xfId="0"/>
    <cellStyle name="Normal 2 7 34 3" xfId="0"/>
    <cellStyle name="Normal 2 7 34 4" xfId="0"/>
    <cellStyle name="Normal 2 7 34 5" xfId="0"/>
    <cellStyle name="Normal 2 7 34 6" xfId="0"/>
    <cellStyle name="Normal 2 7 35" xfId="0"/>
    <cellStyle name="Normal 2 7 35 2" xfId="0"/>
    <cellStyle name="Normal 2 7 35 3" xfId="0"/>
    <cellStyle name="Normal 2 7 35 4" xfId="0"/>
    <cellStyle name="Normal 2 7 35 5" xfId="0"/>
    <cellStyle name="Normal 2 7 35 6" xfId="0"/>
    <cellStyle name="Normal 2 7 36" xfId="0"/>
    <cellStyle name="Normal 2 7 37" xfId="0"/>
    <cellStyle name="Normal 2 7 38" xfId="0"/>
    <cellStyle name="Normal 2 7 39" xfId="0"/>
    <cellStyle name="Normal 2 7 3_Planilha" xfId="0"/>
    <cellStyle name="Normal 2 7 4" xfId="0"/>
    <cellStyle name="Normal 2 7 4 10" xfId="0"/>
    <cellStyle name="Normal 2 7 4 11" xfId="0"/>
    <cellStyle name="Normal 2 7 4 12" xfId="0"/>
    <cellStyle name="Normal 2 7 4 13" xfId="0"/>
    <cellStyle name="Normal 2 7 4 14" xfId="0"/>
    <cellStyle name="Normal 2 7 4 15" xfId="0"/>
    <cellStyle name="Normal 2 7 4 16" xfId="0"/>
    <cellStyle name="Normal 2 7 4 17" xfId="0"/>
    <cellStyle name="Normal 2 7 4 18" xfId="0"/>
    <cellStyle name="Normal 2 7 4 19" xfId="0"/>
    <cellStyle name="Normal 2 7 4 2" xfId="0"/>
    <cellStyle name="Normal 2 7 4 20" xfId="0"/>
    <cellStyle name="Normal 2 7 4 3" xfId="0"/>
    <cellStyle name="Normal 2 7 4 4" xfId="0"/>
    <cellStyle name="Normal 2 7 4 5" xfId="0"/>
    <cellStyle name="Normal 2 7 4 6" xfId="0"/>
    <cellStyle name="Normal 2 7 4 7" xfId="0"/>
    <cellStyle name="Normal 2 7 4 8" xfId="0"/>
    <cellStyle name="Normal 2 7 4 9" xfId="0"/>
    <cellStyle name="Normal 2 7 40" xfId="0"/>
    <cellStyle name="Normal 2 7 41" xfId="0"/>
    <cellStyle name="Normal 2 7 42" xfId="0"/>
    <cellStyle name="Normal 2 7 43" xfId="0"/>
    <cellStyle name="Normal 2 7 44" xfId="0"/>
    <cellStyle name="Normal 2 7 45" xfId="0"/>
    <cellStyle name="Normal 2 7 46" xfId="0"/>
    <cellStyle name="Normal 2 7 47" xfId="0"/>
    <cellStyle name="Normal 2 7 48" xfId="0"/>
    <cellStyle name="Normal 2 7 49" xfId="0"/>
    <cellStyle name="Normal 2 7 5" xfId="0"/>
    <cellStyle name="Normal 2 7 5 10" xfId="0"/>
    <cellStyle name="Normal 2 7 5 11" xfId="0"/>
    <cellStyle name="Normal 2 7 5 12" xfId="0"/>
    <cellStyle name="Normal 2 7 5 13" xfId="0"/>
    <cellStyle name="Normal 2 7 5 14" xfId="0"/>
    <cellStyle name="Normal 2 7 5 15" xfId="0"/>
    <cellStyle name="Normal 2 7 5 16" xfId="0"/>
    <cellStyle name="Normal 2 7 5 17" xfId="0"/>
    <cellStyle name="Normal 2 7 5 18" xfId="0"/>
    <cellStyle name="Normal 2 7 5 19" xfId="0"/>
    <cellStyle name="Normal 2 7 5 2" xfId="0"/>
    <cellStyle name="Normal 2 7 5 20" xfId="0"/>
    <cellStyle name="Normal 2 7 5 3" xfId="0"/>
    <cellStyle name="Normal 2 7 5 4" xfId="0"/>
    <cellStyle name="Normal 2 7 5 5" xfId="0"/>
    <cellStyle name="Normal 2 7 5 6" xfId="0"/>
    <cellStyle name="Normal 2 7 5 7" xfId="0"/>
    <cellStyle name="Normal 2 7 5 8" xfId="0"/>
    <cellStyle name="Normal 2 7 5 9" xfId="0"/>
    <cellStyle name="Normal 2 7 50" xfId="0"/>
    <cellStyle name="Normal 2 7 51" xfId="0"/>
    <cellStyle name="Normal 2 7 52" xfId="0"/>
    <cellStyle name="Normal 2 7 53" xfId="0"/>
    <cellStyle name="Normal 2 7 54" xfId="0"/>
    <cellStyle name="Normal 2 7 55" xfId="0"/>
    <cellStyle name="Normal 2 7 56" xfId="0"/>
    <cellStyle name="Normal 2 7 57" xfId="0"/>
    <cellStyle name="Normal 2 7 58" xfId="0"/>
    <cellStyle name="Normal 2 7 59" xfId="0"/>
    <cellStyle name="Normal 2 7 6" xfId="0"/>
    <cellStyle name="Normal 2 7 6 10" xfId="0"/>
    <cellStyle name="Normal 2 7 6 11" xfId="0"/>
    <cellStyle name="Normal 2 7 6 12" xfId="0"/>
    <cellStyle name="Normal 2 7 6 13" xfId="0"/>
    <cellStyle name="Normal 2 7 6 14" xfId="0"/>
    <cellStyle name="Normal 2 7 6 15" xfId="0"/>
    <cellStyle name="Normal 2 7 6 16" xfId="0"/>
    <cellStyle name="Normal 2 7 6 17" xfId="0"/>
    <cellStyle name="Normal 2 7 6 18" xfId="0"/>
    <cellStyle name="Normal 2 7 6 19" xfId="0"/>
    <cellStyle name="Normal 2 7 6 2" xfId="0"/>
    <cellStyle name="Normal 2 7 6 20" xfId="0"/>
    <cellStyle name="Normal 2 7 6 3" xfId="0"/>
    <cellStyle name="Normal 2 7 6 4" xfId="0"/>
    <cellStyle name="Normal 2 7 6 5" xfId="0"/>
    <cellStyle name="Normal 2 7 6 6" xfId="0"/>
    <cellStyle name="Normal 2 7 6 7" xfId="0"/>
    <cellStyle name="Normal 2 7 6 8" xfId="0"/>
    <cellStyle name="Normal 2 7 6 9" xfId="0"/>
    <cellStyle name="Normal 2 7 60" xfId="0"/>
    <cellStyle name="Normal 2 7 61" xfId="0"/>
    <cellStyle name="Normal 2 7 62" xfId="0"/>
    <cellStyle name="Normal 2 7 63" xfId="0"/>
    <cellStyle name="Normal 2 7 64" xfId="0"/>
    <cellStyle name="Normal 2 7 65" xfId="0"/>
    <cellStyle name="Normal 2 7 66" xfId="0"/>
    <cellStyle name="Normal 2 7 67" xfId="0"/>
    <cellStyle name="Normal 2 7 68" xfId="0"/>
    <cellStyle name="Normal 2 7 69" xfId="0"/>
    <cellStyle name="Normal 2 7 7" xfId="0"/>
    <cellStyle name="Normal 2 7 7 10" xfId="0"/>
    <cellStyle name="Normal 2 7 7 11" xfId="0"/>
    <cellStyle name="Normal 2 7 7 12" xfId="0"/>
    <cellStyle name="Normal 2 7 7 13" xfId="0"/>
    <cellStyle name="Normal 2 7 7 14" xfId="0"/>
    <cellStyle name="Normal 2 7 7 15" xfId="0"/>
    <cellStyle name="Normal 2 7 7 16" xfId="0"/>
    <cellStyle name="Normal 2 7 7 17" xfId="0"/>
    <cellStyle name="Normal 2 7 7 18" xfId="0"/>
    <cellStyle name="Normal 2 7 7 19" xfId="0"/>
    <cellStyle name="Normal 2 7 7 2" xfId="0"/>
    <cellStyle name="Normal 2 7 7 20" xfId="0"/>
    <cellStyle name="Normal 2 7 7 3" xfId="0"/>
    <cellStyle name="Normal 2 7 7 4" xfId="0"/>
    <cellStyle name="Normal 2 7 7 5" xfId="0"/>
    <cellStyle name="Normal 2 7 7 6" xfId="0"/>
    <cellStyle name="Normal 2 7 7 7" xfId="0"/>
    <cellStyle name="Normal 2 7 7 8" xfId="0"/>
    <cellStyle name="Normal 2 7 7 9" xfId="0"/>
    <cellStyle name="Normal 2 7 70" xfId="0"/>
    <cellStyle name="Normal 2 7 71" xfId="0"/>
    <cellStyle name="Normal 2 7 72" xfId="0"/>
    <cellStyle name="Normal 2 7 73" xfId="0"/>
    <cellStyle name="Normal 2 7 74" xfId="0"/>
    <cellStyle name="Normal 2 7 75" xfId="0"/>
    <cellStyle name="Normal 2 7 76" xfId="0"/>
    <cellStyle name="Normal 2 7 77" xfId="0"/>
    <cellStyle name="Normal 2 7 78" xfId="0"/>
    <cellStyle name="Normal 2 7 79" xfId="0"/>
    <cellStyle name="Normal 2 7 8" xfId="0"/>
    <cellStyle name="Normal 2 7 8 10" xfId="0"/>
    <cellStyle name="Normal 2 7 8 11" xfId="0"/>
    <cellStyle name="Normal 2 7 8 12" xfId="0"/>
    <cellStyle name="Normal 2 7 8 13" xfId="0"/>
    <cellStyle name="Normal 2 7 8 14" xfId="0"/>
    <cellStyle name="Normal 2 7 8 15" xfId="0"/>
    <cellStyle name="Normal 2 7 8 16" xfId="0"/>
    <cellStyle name="Normal 2 7 8 17" xfId="0"/>
    <cellStyle name="Normal 2 7 8 18" xfId="0"/>
    <cellStyle name="Normal 2 7 8 19" xfId="0"/>
    <cellStyle name="Normal 2 7 8 2" xfId="0"/>
    <cellStyle name="Normal 2 7 8 20" xfId="0"/>
    <cellStyle name="Normal 2 7 8 3" xfId="0"/>
    <cellStyle name="Normal 2 7 8 4" xfId="0"/>
    <cellStyle name="Normal 2 7 8 5" xfId="0"/>
    <cellStyle name="Normal 2 7 8 6" xfId="0"/>
    <cellStyle name="Normal 2 7 8 7" xfId="0"/>
    <cellStyle name="Normal 2 7 8 8" xfId="0"/>
    <cellStyle name="Normal 2 7 8 9" xfId="0"/>
    <cellStyle name="Normal 2 7 80" xfId="0"/>
    <cellStyle name="Normal 2 7 81" xfId="0"/>
    <cellStyle name="Normal 2 7 82" xfId="0"/>
    <cellStyle name="Normal 2 7 83" xfId="0"/>
    <cellStyle name="Normal 2 7 84" xfId="0"/>
    <cellStyle name="Normal 2 7 85" xfId="0"/>
    <cellStyle name="Normal 2 7 86" xfId="0"/>
    <cellStyle name="Normal 2 7 87" xfId="0"/>
    <cellStyle name="Normal 2 7 88" xfId="0"/>
    <cellStyle name="Normal 2 7 89" xfId="0"/>
    <cellStyle name="Normal 2 7 9" xfId="0"/>
    <cellStyle name="Normal 2 7 9 10" xfId="0"/>
    <cellStyle name="Normal 2 7 9 11" xfId="0"/>
    <cellStyle name="Normal 2 7 9 12" xfId="0"/>
    <cellStyle name="Normal 2 7 9 13" xfId="0"/>
    <cellStyle name="Normal 2 7 9 14" xfId="0"/>
    <cellStyle name="Normal 2 7 9 15" xfId="0"/>
    <cellStyle name="Normal 2 7 9 16" xfId="0"/>
    <cellStyle name="Normal 2 7 9 17" xfId="0"/>
    <cellStyle name="Normal 2 7 9 18" xfId="0"/>
    <cellStyle name="Normal 2 7 9 19" xfId="0"/>
    <cellStyle name="Normal 2 7 9 2" xfId="0"/>
    <cellStyle name="Normal 2 7 9 20" xfId="0"/>
    <cellStyle name="Normal 2 7 9 3" xfId="0"/>
    <cellStyle name="Normal 2 7 9 4" xfId="0"/>
    <cellStyle name="Normal 2 7 9 5" xfId="0"/>
    <cellStyle name="Normal 2 7 9 6" xfId="0"/>
    <cellStyle name="Normal 2 7 9 7" xfId="0"/>
    <cellStyle name="Normal 2 7 9 8" xfId="0"/>
    <cellStyle name="Normal 2 7 9 9" xfId="0"/>
    <cellStyle name="Normal 2 7 90" xfId="0"/>
    <cellStyle name="Normal 2 7 91" xfId="0"/>
    <cellStyle name="Normal 2 7 92" xfId="0"/>
    <cellStyle name="Normal 2 7 93" xfId="0"/>
    <cellStyle name="Normal 2 7 94" xfId="0"/>
    <cellStyle name="Normal 2 7 95" xfId="0"/>
    <cellStyle name="Normal 2 7_Planilha" xfId="0"/>
    <cellStyle name="Normal 2 8" xfId="0"/>
    <cellStyle name="Normal 2 8 10" xfId="0"/>
    <cellStyle name="Normal 2 8 10 2" xfId="0"/>
    <cellStyle name="Normal 2 8 10 3" xfId="0"/>
    <cellStyle name="Normal 2 8 10 4" xfId="0"/>
    <cellStyle name="Normal 2 8 10 5" xfId="0"/>
    <cellStyle name="Normal 2 8 10 6" xfId="0"/>
    <cellStyle name="Normal 2 8 11" xfId="0"/>
    <cellStyle name="Normal 2 8 11 2" xfId="0"/>
    <cellStyle name="Normal 2 8 11 3" xfId="0"/>
    <cellStyle name="Normal 2 8 11 4" xfId="0"/>
    <cellStyle name="Normal 2 8 11 5" xfId="0"/>
    <cellStyle name="Normal 2 8 11 6" xfId="0"/>
    <cellStyle name="Normal 2 8 12" xfId="0"/>
    <cellStyle name="Normal 2 8 12 2" xfId="0"/>
    <cellStyle name="Normal 2 8 12 3" xfId="0"/>
    <cellStyle name="Normal 2 8 12 4" xfId="0"/>
    <cellStyle name="Normal 2 8 12 5" xfId="0"/>
    <cellStyle name="Normal 2 8 12 6" xfId="0"/>
    <cellStyle name="Normal 2 8 13" xfId="0"/>
    <cellStyle name="Normal 2 8 13 2" xfId="0"/>
    <cellStyle name="Normal 2 8 13 3" xfId="0"/>
    <cellStyle name="Normal 2 8 13 4" xfId="0"/>
    <cellStyle name="Normal 2 8 13 5" xfId="0"/>
    <cellStyle name="Normal 2 8 13 6" xfId="0"/>
    <cellStyle name="Normal 2 8 14" xfId="0"/>
    <cellStyle name="Normal 2 8 14 2" xfId="0"/>
    <cellStyle name="Normal 2 8 14 3" xfId="0"/>
    <cellStyle name="Normal 2 8 14 4" xfId="0"/>
    <cellStyle name="Normal 2 8 14 5" xfId="0"/>
    <cellStyle name="Normal 2 8 14 6" xfId="0"/>
    <cellStyle name="Normal 2 8 15" xfId="0"/>
    <cellStyle name="Normal 2 8 15 2" xfId="0"/>
    <cellStyle name="Normal 2 8 15 3" xfId="0"/>
    <cellStyle name="Normal 2 8 15 4" xfId="0"/>
    <cellStyle name="Normal 2 8 15 5" xfId="0"/>
    <cellStyle name="Normal 2 8 15 6" xfId="0"/>
    <cellStyle name="Normal 2 8 16" xfId="0"/>
    <cellStyle name="Normal 2 8 16 2" xfId="0"/>
    <cellStyle name="Normal 2 8 16 3" xfId="0"/>
    <cellStyle name="Normal 2 8 16 4" xfId="0"/>
    <cellStyle name="Normal 2 8 16 5" xfId="0"/>
    <cellStyle name="Normal 2 8 16 6" xfId="0"/>
    <cellStyle name="Normal 2 8 17" xfId="0"/>
    <cellStyle name="Normal 2 8 17 2" xfId="0"/>
    <cellStyle name="Normal 2 8 17 3" xfId="0"/>
    <cellStyle name="Normal 2 8 17 4" xfId="0"/>
    <cellStyle name="Normal 2 8 17 5" xfId="0"/>
    <cellStyle name="Normal 2 8 17 6" xfId="0"/>
    <cellStyle name="Normal 2 8 18" xfId="0"/>
    <cellStyle name="Normal 2 8 18 2" xfId="0"/>
    <cellStyle name="Normal 2 8 18 3" xfId="0"/>
    <cellStyle name="Normal 2 8 18 4" xfId="0"/>
    <cellStyle name="Normal 2 8 18 5" xfId="0"/>
    <cellStyle name="Normal 2 8 18 6" xfId="0"/>
    <cellStyle name="Normal 2 8 19" xfId="0"/>
    <cellStyle name="Normal 2 8 19 2" xfId="0"/>
    <cellStyle name="Normal 2 8 19 3" xfId="0"/>
    <cellStyle name="Normal 2 8 19 4" xfId="0"/>
    <cellStyle name="Normal 2 8 19 5" xfId="0"/>
    <cellStyle name="Normal 2 8 19 6" xfId="0"/>
    <cellStyle name="Normal 2 8 2" xfId="0"/>
    <cellStyle name="Normal 2 8 2 10" xfId="0"/>
    <cellStyle name="Normal 2 8 2 10 2" xfId="0"/>
    <cellStyle name="Normal 2 8 2 10 3" xfId="0"/>
    <cellStyle name="Normal 2 8 2 10 4" xfId="0"/>
    <cellStyle name="Normal 2 8 2 10 5" xfId="0"/>
    <cellStyle name="Normal 2 8 2 10 6" xfId="0"/>
    <cellStyle name="Normal 2 8 2 11" xfId="0"/>
    <cellStyle name="Normal 2 8 2 11 2" xfId="0"/>
    <cellStyle name="Normal 2 8 2 11 3" xfId="0"/>
    <cellStyle name="Normal 2 8 2 11 4" xfId="0"/>
    <cellStyle name="Normal 2 8 2 11 5" xfId="0"/>
    <cellStyle name="Normal 2 8 2 11 6" xfId="0"/>
    <cellStyle name="Normal 2 8 2 12" xfId="0"/>
    <cellStyle name="Normal 2 8 2 12 2" xfId="0"/>
    <cellStyle name="Normal 2 8 2 12 3" xfId="0"/>
    <cellStyle name="Normal 2 8 2 12 4" xfId="0"/>
    <cellStyle name="Normal 2 8 2 12 5" xfId="0"/>
    <cellStyle name="Normal 2 8 2 12 6" xfId="0"/>
    <cellStyle name="Normal 2 8 2 13" xfId="0"/>
    <cellStyle name="Normal 2 8 2 13 2" xfId="0"/>
    <cellStyle name="Normal 2 8 2 13 3" xfId="0"/>
    <cellStyle name="Normal 2 8 2 13 4" xfId="0"/>
    <cellStyle name="Normal 2 8 2 13 5" xfId="0"/>
    <cellStyle name="Normal 2 8 2 13 6" xfId="0"/>
    <cellStyle name="Normal 2 8 2 14" xfId="0"/>
    <cellStyle name="Normal 2 8 2 14 2" xfId="0"/>
    <cellStyle name="Normal 2 8 2 14 3" xfId="0"/>
    <cellStyle name="Normal 2 8 2 14 4" xfId="0"/>
    <cellStyle name="Normal 2 8 2 14 5" xfId="0"/>
    <cellStyle name="Normal 2 8 2 14 6" xfId="0"/>
    <cellStyle name="Normal 2 8 2 15" xfId="0"/>
    <cellStyle name="Normal 2 8 2 15 2" xfId="0"/>
    <cellStyle name="Normal 2 8 2 15 3" xfId="0"/>
    <cellStyle name="Normal 2 8 2 15 4" xfId="0"/>
    <cellStyle name="Normal 2 8 2 15 5" xfId="0"/>
    <cellStyle name="Normal 2 8 2 15 6" xfId="0"/>
    <cellStyle name="Normal 2 8 2 16" xfId="0"/>
    <cellStyle name="Normal 2 8 2 16 2" xfId="0"/>
    <cellStyle name="Normal 2 8 2 16 3" xfId="0"/>
    <cellStyle name="Normal 2 8 2 16 4" xfId="0"/>
    <cellStyle name="Normal 2 8 2 16 5" xfId="0"/>
    <cellStyle name="Normal 2 8 2 16 6" xfId="0"/>
    <cellStyle name="Normal 2 8 2 17" xfId="0"/>
    <cellStyle name="Normal 2 8 2 17 2" xfId="0"/>
    <cellStyle name="Normal 2 8 2 17 3" xfId="0"/>
    <cellStyle name="Normal 2 8 2 17 4" xfId="0"/>
    <cellStyle name="Normal 2 8 2 17 5" xfId="0"/>
    <cellStyle name="Normal 2 8 2 17 6" xfId="0"/>
    <cellStyle name="Normal 2 8 2 18" xfId="0"/>
    <cellStyle name="Normal 2 8 2 18 2" xfId="0"/>
    <cellStyle name="Normal 2 8 2 18 3" xfId="0"/>
    <cellStyle name="Normal 2 8 2 18 4" xfId="0"/>
    <cellStyle name="Normal 2 8 2 18 5" xfId="0"/>
    <cellStyle name="Normal 2 8 2 18 6" xfId="0"/>
    <cellStyle name="Normal 2 8 2 19" xfId="0"/>
    <cellStyle name="Normal 2 8 2 19 2" xfId="0"/>
    <cellStyle name="Normal 2 8 2 19 3" xfId="0"/>
    <cellStyle name="Normal 2 8 2 19 4" xfId="0"/>
    <cellStyle name="Normal 2 8 2 19 5" xfId="0"/>
    <cellStyle name="Normal 2 8 2 19 6" xfId="0"/>
    <cellStyle name="Normal 2 8 2 2" xfId="0"/>
    <cellStyle name="Normal 2 8 2 2 10" xfId="0"/>
    <cellStyle name="Normal 2 8 2 2 11" xfId="0"/>
    <cellStyle name="Normal 2 8 2 2 12" xfId="0"/>
    <cellStyle name="Normal 2 8 2 2 13" xfId="0"/>
    <cellStyle name="Normal 2 8 2 2 14" xfId="0"/>
    <cellStyle name="Normal 2 8 2 2 15" xfId="0"/>
    <cellStyle name="Normal 2 8 2 2 16" xfId="0"/>
    <cellStyle name="Normal 2 8 2 2 17" xfId="0"/>
    <cellStyle name="Normal 2 8 2 2 18" xfId="0"/>
    <cellStyle name="Normal 2 8 2 2 19" xfId="0"/>
    <cellStyle name="Normal 2 8 2 2 2" xfId="0"/>
    <cellStyle name="Normal 2 8 2 2 20" xfId="0"/>
    <cellStyle name="Normal 2 8 2 2 3" xfId="0"/>
    <cellStyle name="Normal 2 8 2 2 4" xfId="0"/>
    <cellStyle name="Normal 2 8 2 2 5" xfId="0"/>
    <cellStyle name="Normal 2 8 2 2 6" xfId="0"/>
    <cellStyle name="Normal 2 8 2 2 7" xfId="0"/>
    <cellStyle name="Normal 2 8 2 2 8" xfId="0"/>
    <cellStyle name="Normal 2 8 2 2 9" xfId="0"/>
    <cellStyle name="Normal 2 8 2 20" xfId="0"/>
    <cellStyle name="Normal 2 8 2 20 2" xfId="0"/>
    <cellStyle name="Normal 2 8 2 20 3" xfId="0"/>
    <cellStyle name="Normal 2 8 2 20 4" xfId="0"/>
    <cellStyle name="Normal 2 8 2 20 5" xfId="0"/>
    <cellStyle name="Normal 2 8 2 20 6" xfId="0"/>
    <cellStyle name="Normal 2 8 2 21" xfId="0"/>
    <cellStyle name="Normal 2 8 2 21 2" xfId="0"/>
    <cellStyle name="Normal 2 8 2 21 3" xfId="0"/>
    <cellStyle name="Normal 2 8 2 21 4" xfId="0"/>
    <cellStyle name="Normal 2 8 2 21 5" xfId="0"/>
    <cellStyle name="Normal 2 8 2 21 6" xfId="0"/>
    <cellStyle name="Normal 2 8 2 22" xfId="0"/>
    <cellStyle name="Normal 2 8 2 22 2" xfId="0"/>
    <cellStyle name="Normal 2 8 2 22 3" xfId="0"/>
    <cellStyle name="Normal 2 8 2 22 4" xfId="0"/>
    <cellStyle name="Normal 2 8 2 22 5" xfId="0"/>
    <cellStyle name="Normal 2 8 2 22 6" xfId="0"/>
    <cellStyle name="Normal 2 8 2 23" xfId="0"/>
    <cellStyle name="Normal 2 8 2 23 2" xfId="0"/>
    <cellStyle name="Normal 2 8 2 23 3" xfId="0"/>
    <cellStyle name="Normal 2 8 2 23 4" xfId="0"/>
    <cellStyle name="Normal 2 8 2 23 5" xfId="0"/>
    <cellStyle name="Normal 2 8 2 23 6" xfId="0"/>
    <cellStyle name="Normal 2 8 2 24" xfId="0"/>
    <cellStyle name="Normal 2 8 2 24 2" xfId="0"/>
    <cellStyle name="Normal 2 8 2 24 3" xfId="0"/>
    <cellStyle name="Normal 2 8 2 24 4" xfId="0"/>
    <cellStyle name="Normal 2 8 2 24 5" xfId="0"/>
    <cellStyle name="Normal 2 8 2 24 6" xfId="0"/>
    <cellStyle name="Normal 2 8 2 25" xfId="0"/>
    <cellStyle name="Normal 2 8 2 25 2" xfId="0"/>
    <cellStyle name="Normal 2 8 2 25 3" xfId="0"/>
    <cellStyle name="Normal 2 8 2 25 4" xfId="0"/>
    <cellStyle name="Normal 2 8 2 25 5" xfId="0"/>
    <cellStyle name="Normal 2 8 2 25 6" xfId="0"/>
    <cellStyle name="Normal 2 8 2 26" xfId="0"/>
    <cellStyle name="Normal 2 8 2 26 2" xfId="0"/>
    <cellStyle name="Normal 2 8 2 26 3" xfId="0"/>
    <cellStyle name="Normal 2 8 2 26 4" xfId="0"/>
    <cellStyle name="Normal 2 8 2 26 5" xfId="0"/>
    <cellStyle name="Normal 2 8 2 26 6" xfId="0"/>
    <cellStyle name="Normal 2 8 2 27" xfId="0"/>
    <cellStyle name="Normal 2 8 2 27 2" xfId="0"/>
    <cellStyle name="Normal 2 8 2 27 3" xfId="0"/>
    <cellStyle name="Normal 2 8 2 27 4" xfId="0"/>
    <cellStyle name="Normal 2 8 2 27 5" xfId="0"/>
    <cellStyle name="Normal 2 8 2 27 6" xfId="0"/>
    <cellStyle name="Normal 2 8 2 28" xfId="0"/>
    <cellStyle name="Normal 2 8 2 28 2" xfId="0"/>
    <cellStyle name="Normal 2 8 2 28 3" xfId="0"/>
    <cellStyle name="Normal 2 8 2 28 4" xfId="0"/>
    <cellStyle name="Normal 2 8 2 28 5" xfId="0"/>
    <cellStyle name="Normal 2 8 2 28 6" xfId="0"/>
    <cellStyle name="Normal 2 8 2 29" xfId="0"/>
    <cellStyle name="Normal 2 8 2 29 2" xfId="0"/>
    <cellStyle name="Normal 2 8 2 29 3" xfId="0"/>
    <cellStyle name="Normal 2 8 2 29 4" xfId="0"/>
    <cellStyle name="Normal 2 8 2 29 5" xfId="0"/>
    <cellStyle name="Normal 2 8 2 29 6" xfId="0"/>
    <cellStyle name="Normal 2 8 2 3" xfId="0"/>
    <cellStyle name="Normal 2 8 2 3 10" xfId="0"/>
    <cellStyle name="Normal 2 8 2 3 11" xfId="0"/>
    <cellStyle name="Normal 2 8 2 3 12" xfId="0"/>
    <cellStyle name="Normal 2 8 2 3 13" xfId="0"/>
    <cellStyle name="Normal 2 8 2 3 14" xfId="0"/>
    <cellStyle name="Normal 2 8 2 3 15" xfId="0"/>
    <cellStyle name="Normal 2 8 2 3 16" xfId="0"/>
    <cellStyle name="Normal 2 8 2 3 17" xfId="0"/>
    <cellStyle name="Normal 2 8 2 3 18" xfId="0"/>
    <cellStyle name="Normal 2 8 2 3 19" xfId="0"/>
    <cellStyle name="Normal 2 8 2 3 2" xfId="0"/>
    <cellStyle name="Normal 2 8 2 3 20" xfId="0"/>
    <cellStyle name="Normal 2 8 2 3 3" xfId="0"/>
    <cellStyle name="Normal 2 8 2 3 4" xfId="0"/>
    <cellStyle name="Normal 2 8 2 3 5" xfId="0"/>
    <cellStyle name="Normal 2 8 2 3 6" xfId="0"/>
    <cellStyle name="Normal 2 8 2 3 7" xfId="0"/>
    <cellStyle name="Normal 2 8 2 3 8" xfId="0"/>
    <cellStyle name="Normal 2 8 2 3 9" xfId="0"/>
    <cellStyle name="Normal 2 8 2 30" xfId="0"/>
    <cellStyle name="Normal 2 8 2 30 2" xfId="0"/>
    <cellStyle name="Normal 2 8 2 30 3" xfId="0"/>
    <cellStyle name="Normal 2 8 2 30 4" xfId="0"/>
    <cellStyle name="Normal 2 8 2 30 5" xfId="0"/>
    <cellStyle name="Normal 2 8 2 30 6" xfId="0"/>
    <cellStyle name="Normal 2 8 2 31" xfId="0"/>
    <cellStyle name="Normal 2 8 2 31 2" xfId="0"/>
    <cellStyle name="Normal 2 8 2 31 3" xfId="0"/>
    <cellStyle name="Normal 2 8 2 31 4" xfId="0"/>
    <cellStyle name="Normal 2 8 2 31 5" xfId="0"/>
    <cellStyle name="Normal 2 8 2 31 6" xfId="0"/>
    <cellStyle name="Normal 2 8 2 32" xfId="0"/>
    <cellStyle name="Normal 2 8 2 32 2" xfId="0"/>
    <cellStyle name="Normal 2 8 2 32 3" xfId="0"/>
    <cellStyle name="Normal 2 8 2 32 4" xfId="0"/>
    <cellStyle name="Normal 2 8 2 32 5" xfId="0"/>
    <cellStyle name="Normal 2 8 2 32 6" xfId="0"/>
    <cellStyle name="Normal 2 8 2 33" xfId="0"/>
    <cellStyle name="Normal 2 8 2 33 2" xfId="0"/>
    <cellStyle name="Normal 2 8 2 33 3" xfId="0"/>
    <cellStyle name="Normal 2 8 2 33 4" xfId="0"/>
    <cellStyle name="Normal 2 8 2 33 5" xfId="0"/>
    <cellStyle name="Normal 2 8 2 33 6" xfId="0"/>
    <cellStyle name="Normal 2 8 2 34" xfId="0"/>
    <cellStyle name="Normal 2 8 2 35" xfId="0"/>
    <cellStyle name="Normal 2 8 2 36" xfId="0"/>
    <cellStyle name="Normal 2 8 2 37" xfId="0"/>
    <cellStyle name="Normal 2 8 2 38" xfId="0"/>
    <cellStyle name="Normal 2 8 2 39" xfId="0"/>
    <cellStyle name="Normal 2 8 2 4" xfId="0"/>
    <cellStyle name="Normal 2 8 2 4 10" xfId="0"/>
    <cellStyle name="Normal 2 8 2 4 11" xfId="0"/>
    <cellStyle name="Normal 2 8 2 4 12" xfId="0"/>
    <cellStyle name="Normal 2 8 2 4 13" xfId="0"/>
    <cellStyle name="Normal 2 8 2 4 14" xfId="0"/>
    <cellStyle name="Normal 2 8 2 4 15" xfId="0"/>
    <cellStyle name="Normal 2 8 2 4 16" xfId="0"/>
    <cellStyle name="Normal 2 8 2 4 17" xfId="0"/>
    <cellStyle name="Normal 2 8 2 4 18" xfId="0"/>
    <cellStyle name="Normal 2 8 2 4 19" xfId="0"/>
    <cellStyle name="Normal 2 8 2 4 2" xfId="0"/>
    <cellStyle name="Normal 2 8 2 4 20" xfId="0"/>
    <cellStyle name="Normal 2 8 2 4 3" xfId="0"/>
    <cellStyle name="Normal 2 8 2 4 4" xfId="0"/>
    <cellStyle name="Normal 2 8 2 4 5" xfId="0"/>
    <cellStyle name="Normal 2 8 2 4 6" xfId="0"/>
    <cellStyle name="Normal 2 8 2 4 7" xfId="0"/>
    <cellStyle name="Normal 2 8 2 4 8" xfId="0"/>
    <cellStyle name="Normal 2 8 2 4 9" xfId="0"/>
    <cellStyle name="Normal 2 8 2 40" xfId="0"/>
    <cellStyle name="Normal 2 8 2 41" xfId="0"/>
    <cellStyle name="Normal 2 8 2 42" xfId="0"/>
    <cellStyle name="Normal 2 8 2 43" xfId="0"/>
    <cellStyle name="Normal 2 8 2 44" xfId="0"/>
    <cellStyle name="Normal 2 8 2 45" xfId="0"/>
    <cellStyle name="Normal 2 8 2 46" xfId="0"/>
    <cellStyle name="Normal 2 8 2 47" xfId="0"/>
    <cellStyle name="Normal 2 8 2 48" xfId="0"/>
    <cellStyle name="Normal 2 8 2 49" xfId="0"/>
    <cellStyle name="Normal 2 8 2 5" xfId="0"/>
    <cellStyle name="Normal 2 8 2 5 10" xfId="0"/>
    <cellStyle name="Normal 2 8 2 5 11" xfId="0"/>
    <cellStyle name="Normal 2 8 2 5 12" xfId="0"/>
    <cellStyle name="Normal 2 8 2 5 13" xfId="0"/>
    <cellStyle name="Normal 2 8 2 5 14" xfId="0"/>
    <cellStyle name="Normal 2 8 2 5 15" xfId="0"/>
    <cellStyle name="Normal 2 8 2 5 16" xfId="0"/>
    <cellStyle name="Normal 2 8 2 5 17" xfId="0"/>
    <cellStyle name="Normal 2 8 2 5 18" xfId="0"/>
    <cellStyle name="Normal 2 8 2 5 19" xfId="0"/>
    <cellStyle name="Normal 2 8 2 5 2" xfId="0"/>
    <cellStyle name="Normal 2 8 2 5 20" xfId="0"/>
    <cellStyle name="Normal 2 8 2 5 3" xfId="0"/>
    <cellStyle name="Normal 2 8 2 5 4" xfId="0"/>
    <cellStyle name="Normal 2 8 2 5 5" xfId="0"/>
    <cellStyle name="Normal 2 8 2 5 6" xfId="0"/>
    <cellStyle name="Normal 2 8 2 5 7" xfId="0"/>
    <cellStyle name="Normal 2 8 2 5 8" xfId="0"/>
    <cellStyle name="Normal 2 8 2 5 9" xfId="0"/>
    <cellStyle name="Normal 2 8 2 50" xfId="0"/>
    <cellStyle name="Normal 2 8 2 51" xfId="0"/>
    <cellStyle name="Normal 2 8 2 52" xfId="0"/>
    <cellStyle name="Normal 2 8 2 53" xfId="0"/>
    <cellStyle name="Normal 2 8 2 54" xfId="0"/>
    <cellStyle name="Normal 2 8 2 55" xfId="0"/>
    <cellStyle name="Normal 2 8 2 56" xfId="0"/>
    <cellStyle name="Normal 2 8 2 57" xfId="0"/>
    <cellStyle name="Normal 2 8 2 58" xfId="0"/>
    <cellStyle name="Normal 2 8 2 59" xfId="0"/>
    <cellStyle name="Normal 2 8 2 6" xfId="0"/>
    <cellStyle name="Normal 2 8 2 6 10" xfId="0"/>
    <cellStyle name="Normal 2 8 2 6 11" xfId="0"/>
    <cellStyle name="Normal 2 8 2 6 12" xfId="0"/>
    <cellStyle name="Normal 2 8 2 6 13" xfId="0"/>
    <cellStyle name="Normal 2 8 2 6 14" xfId="0"/>
    <cellStyle name="Normal 2 8 2 6 15" xfId="0"/>
    <cellStyle name="Normal 2 8 2 6 16" xfId="0"/>
    <cellStyle name="Normal 2 8 2 6 17" xfId="0"/>
    <cellStyle name="Normal 2 8 2 6 18" xfId="0"/>
    <cellStyle name="Normal 2 8 2 6 19" xfId="0"/>
    <cellStyle name="Normal 2 8 2 6 2" xfId="0"/>
    <cellStyle name="Normal 2 8 2 6 20" xfId="0"/>
    <cellStyle name="Normal 2 8 2 6 3" xfId="0"/>
    <cellStyle name="Normal 2 8 2 6 4" xfId="0"/>
    <cellStyle name="Normal 2 8 2 6 5" xfId="0"/>
    <cellStyle name="Normal 2 8 2 6 6" xfId="0"/>
    <cellStyle name="Normal 2 8 2 6 7" xfId="0"/>
    <cellStyle name="Normal 2 8 2 6 8" xfId="0"/>
    <cellStyle name="Normal 2 8 2 6 9" xfId="0"/>
    <cellStyle name="Normal 2 8 2 60" xfId="0"/>
    <cellStyle name="Normal 2 8 2 61" xfId="0"/>
    <cellStyle name="Normal 2 8 2 62" xfId="0"/>
    <cellStyle name="Normal 2 8 2 63" xfId="0"/>
    <cellStyle name="Normal 2 8 2 64" xfId="0"/>
    <cellStyle name="Normal 2 8 2 65" xfId="0"/>
    <cellStyle name="Normal 2 8 2 66" xfId="0"/>
    <cellStyle name="Normal 2 8 2 67" xfId="0"/>
    <cellStyle name="Normal 2 8 2 68" xfId="0"/>
    <cellStyle name="Normal 2 8 2 69" xfId="0"/>
    <cellStyle name="Normal 2 8 2 7" xfId="0"/>
    <cellStyle name="Normal 2 8 2 7 10" xfId="0"/>
    <cellStyle name="Normal 2 8 2 7 11" xfId="0"/>
    <cellStyle name="Normal 2 8 2 7 12" xfId="0"/>
    <cellStyle name="Normal 2 8 2 7 13" xfId="0"/>
    <cellStyle name="Normal 2 8 2 7 14" xfId="0"/>
    <cellStyle name="Normal 2 8 2 7 15" xfId="0"/>
    <cellStyle name="Normal 2 8 2 7 16" xfId="0"/>
    <cellStyle name="Normal 2 8 2 7 17" xfId="0"/>
    <cellStyle name="Normal 2 8 2 7 18" xfId="0"/>
    <cellStyle name="Normal 2 8 2 7 19" xfId="0"/>
    <cellStyle name="Normal 2 8 2 7 2" xfId="0"/>
    <cellStyle name="Normal 2 8 2 7 20" xfId="0"/>
    <cellStyle name="Normal 2 8 2 7 3" xfId="0"/>
    <cellStyle name="Normal 2 8 2 7 4" xfId="0"/>
    <cellStyle name="Normal 2 8 2 7 5" xfId="0"/>
    <cellStyle name="Normal 2 8 2 7 6" xfId="0"/>
    <cellStyle name="Normal 2 8 2 7 7" xfId="0"/>
    <cellStyle name="Normal 2 8 2 7 8" xfId="0"/>
    <cellStyle name="Normal 2 8 2 7 9" xfId="0"/>
    <cellStyle name="Normal 2 8 2 70" xfId="0"/>
    <cellStyle name="Normal 2 8 2 71" xfId="0"/>
    <cellStyle name="Normal 2 8 2 72" xfId="0"/>
    <cellStyle name="Normal 2 8 2 73" xfId="0"/>
    <cellStyle name="Normal 2 8 2 74" xfId="0"/>
    <cellStyle name="Normal 2 8 2 75" xfId="0"/>
    <cellStyle name="Normal 2 8 2 76" xfId="0"/>
    <cellStyle name="Normal 2 8 2 77" xfId="0"/>
    <cellStyle name="Normal 2 8 2 78" xfId="0"/>
    <cellStyle name="Normal 2 8 2 79" xfId="0"/>
    <cellStyle name="Normal 2 8 2 8" xfId="0"/>
    <cellStyle name="Normal 2 8 2 8 2" xfId="0"/>
    <cellStyle name="Normal 2 8 2 8 3" xfId="0"/>
    <cellStyle name="Normal 2 8 2 8 4" xfId="0"/>
    <cellStyle name="Normal 2 8 2 8 5" xfId="0"/>
    <cellStyle name="Normal 2 8 2 8 6" xfId="0"/>
    <cellStyle name="Normal 2 8 2 80" xfId="0"/>
    <cellStyle name="Normal 2 8 2 81" xfId="0"/>
    <cellStyle name="Normal 2 8 2 82" xfId="0"/>
    <cellStyle name="Normal 2 8 2 83" xfId="0"/>
    <cellStyle name="Normal 2 8 2 84" xfId="0"/>
    <cellStyle name="Normal 2 8 2 85" xfId="0"/>
    <cellStyle name="Normal 2 8 2 86" xfId="0"/>
    <cellStyle name="Normal 2 8 2 87" xfId="0"/>
    <cellStyle name="Normal 2 8 2 88" xfId="0"/>
    <cellStyle name="Normal 2 8 2 89" xfId="0"/>
    <cellStyle name="Normal 2 8 2 9" xfId="0"/>
    <cellStyle name="Normal 2 8 2 9 2" xfId="0"/>
    <cellStyle name="Normal 2 8 2 9 3" xfId="0"/>
    <cellStyle name="Normal 2 8 2 9 4" xfId="0"/>
    <cellStyle name="Normal 2 8 2 9 5" xfId="0"/>
    <cellStyle name="Normal 2 8 2 9 6" xfId="0"/>
    <cellStyle name="Normal 2 8 2 90" xfId="0"/>
    <cellStyle name="Normal 2 8 2 91" xfId="0"/>
    <cellStyle name="Normal 2 8 2 92" xfId="0"/>
    <cellStyle name="Normal 2 8 2 93" xfId="0"/>
    <cellStyle name="Normal 2 8 20" xfId="0"/>
    <cellStyle name="Normal 2 8 20 2" xfId="0"/>
    <cellStyle name="Normal 2 8 20 3" xfId="0"/>
    <cellStyle name="Normal 2 8 20 4" xfId="0"/>
    <cellStyle name="Normal 2 8 20 5" xfId="0"/>
    <cellStyle name="Normal 2 8 20 6" xfId="0"/>
    <cellStyle name="Normal 2 8 21" xfId="0"/>
    <cellStyle name="Normal 2 8 21 2" xfId="0"/>
    <cellStyle name="Normal 2 8 21 3" xfId="0"/>
    <cellStyle name="Normal 2 8 21 4" xfId="0"/>
    <cellStyle name="Normal 2 8 21 5" xfId="0"/>
    <cellStyle name="Normal 2 8 21 6" xfId="0"/>
    <cellStyle name="Normal 2 8 22" xfId="0"/>
    <cellStyle name="Normal 2 8 22 2" xfId="0"/>
    <cellStyle name="Normal 2 8 22 3" xfId="0"/>
    <cellStyle name="Normal 2 8 22 4" xfId="0"/>
    <cellStyle name="Normal 2 8 22 5" xfId="0"/>
    <cellStyle name="Normal 2 8 22 6" xfId="0"/>
    <cellStyle name="Normal 2 8 23" xfId="0"/>
    <cellStyle name="Normal 2 8 23 2" xfId="0"/>
    <cellStyle name="Normal 2 8 23 3" xfId="0"/>
    <cellStyle name="Normal 2 8 23 4" xfId="0"/>
    <cellStyle name="Normal 2 8 23 5" xfId="0"/>
    <cellStyle name="Normal 2 8 23 6" xfId="0"/>
    <cellStyle name="Normal 2 8 24" xfId="0"/>
    <cellStyle name="Normal 2 8 24 2" xfId="0"/>
    <cellStyle name="Normal 2 8 24 3" xfId="0"/>
    <cellStyle name="Normal 2 8 24 4" xfId="0"/>
    <cellStyle name="Normal 2 8 24 5" xfId="0"/>
    <cellStyle name="Normal 2 8 24 6" xfId="0"/>
    <cellStyle name="Normal 2 8 25" xfId="0"/>
    <cellStyle name="Normal 2 8 25 2" xfId="0"/>
    <cellStyle name="Normal 2 8 25 3" xfId="0"/>
    <cellStyle name="Normal 2 8 25 4" xfId="0"/>
    <cellStyle name="Normal 2 8 25 5" xfId="0"/>
    <cellStyle name="Normal 2 8 25 6" xfId="0"/>
    <cellStyle name="Normal 2 8 26" xfId="0"/>
    <cellStyle name="Normal 2 8 26 2" xfId="0"/>
    <cellStyle name="Normal 2 8 26 3" xfId="0"/>
    <cellStyle name="Normal 2 8 26 4" xfId="0"/>
    <cellStyle name="Normal 2 8 26 5" xfId="0"/>
    <cellStyle name="Normal 2 8 26 6" xfId="0"/>
    <cellStyle name="Normal 2 8 27" xfId="0"/>
    <cellStyle name="Normal 2 8 27 2" xfId="0"/>
    <cellStyle name="Normal 2 8 27 3" xfId="0"/>
    <cellStyle name="Normal 2 8 27 4" xfId="0"/>
    <cellStyle name="Normal 2 8 27 5" xfId="0"/>
    <cellStyle name="Normal 2 8 27 6" xfId="0"/>
    <cellStyle name="Normal 2 8 28" xfId="0"/>
    <cellStyle name="Normal 2 8 28 2" xfId="0"/>
    <cellStyle name="Normal 2 8 28 3" xfId="0"/>
    <cellStyle name="Normal 2 8 28 4" xfId="0"/>
    <cellStyle name="Normal 2 8 28 5" xfId="0"/>
    <cellStyle name="Normal 2 8 28 6" xfId="0"/>
    <cellStyle name="Normal 2 8 29" xfId="0"/>
    <cellStyle name="Normal 2 8 29 2" xfId="0"/>
    <cellStyle name="Normal 2 8 29 3" xfId="0"/>
    <cellStyle name="Normal 2 8 29 4" xfId="0"/>
    <cellStyle name="Normal 2 8 29 5" xfId="0"/>
    <cellStyle name="Normal 2 8 29 6" xfId="0"/>
    <cellStyle name="Normal 2 8 2_Planilha" xfId="0"/>
    <cellStyle name="Normal 2 8 3" xfId="0"/>
    <cellStyle name="Normal 2 8 3 10" xfId="0"/>
    <cellStyle name="Normal 2 8 3 10 2" xfId="0"/>
    <cellStyle name="Normal 2 8 3 10 3" xfId="0"/>
    <cellStyle name="Normal 2 8 3 10 4" xfId="0"/>
    <cellStyle name="Normal 2 8 3 10 5" xfId="0"/>
    <cellStyle name="Normal 2 8 3 10 6" xfId="0"/>
    <cellStyle name="Normal 2 8 3 11" xfId="0"/>
    <cellStyle name="Normal 2 8 3 11 2" xfId="0"/>
    <cellStyle name="Normal 2 8 3 11 3" xfId="0"/>
    <cellStyle name="Normal 2 8 3 11 4" xfId="0"/>
    <cellStyle name="Normal 2 8 3 11 5" xfId="0"/>
    <cellStyle name="Normal 2 8 3 11 6" xfId="0"/>
    <cellStyle name="Normal 2 8 3 12" xfId="0"/>
    <cellStyle name="Normal 2 8 3 12 2" xfId="0"/>
    <cellStyle name="Normal 2 8 3 12 3" xfId="0"/>
    <cellStyle name="Normal 2 8 3 12 4" xfId="0"/>
    <cellStyle name="Normal 2 8 3 12 5" xfId="0"/>
    <cellStyle name="Normal 2 8 3 12 6" xfId="0"/>
    <cellStyle name="Normal 2 8 3 13" xfId="0"/>
    <cellStyle name="Normal 2 8 3 13 2" xfId="0"/>
    <cellStyle name="Normal 2 8 3 13 3" xfId="0"/>
    <cellStyle name="Normal 2 8 3 13 4" xfId="0"/>
    <cellStyle name="Normal 2 8 3 13 5" xfId="0"/>
    <cellStyle name="Normal 2 8 3 13 6" xfId="0"/>
    <cellStyle name="Normal 2 8 3 14" xfId="0"/>
    <cellStyle name="Normal 2 8 3 14 2" xfId="0"/>
    <cellStyle name="Normal 2 8 3 14 3" xfId="0"/>
    <cellStyle name="Normal 2 8 3 14 4" xfId="0"/>
    <cellStyle name="Normal 2 8 3 14 5" xfId="0"/>
    <cellStyle name="Normal 2 8 3 14 6" xfId="0"/>
    <cellStyle name="Normal 2 8 3 15" xfId="0"/>
    <cellStyle name="Normal 2 8 3 15 2" xfId="0"/>
    <cellStyle name="Normal 2 8 3 15 3" xfId="0"/>
    <cellStyle name="Normal 2 8 3 15 4" xfId="0"/>
    <cellStyle name="Normal 2 8 3 15 5" xfId="0"/>
    <cellStyle name="Normal 2 8 3 15 6" xfId="0"/>
    <cellStyle name="Normal 2 8 3 16" xfId="0"/>
    <cellStyle name="Normal 2 8 3 16 2" xfId="0"/>
    <cellStyle name="Normal 2 8 3 16 3" xfId="0"/>
    <cellStyle name="Normal 2 8 3 16 4" xfId="0"/>
    <cellStyle name="Normal 2 8 3 16 5" xfId="0"/>
    <cellStyle name="Normal 2 8 3 16 6" xfId="0"/>
    <cellStyle name="Normal 2 8 3 17" xfId="0"/>
    <cellStyle name="Normal 2 8 3 17 2" xfId="0"/>
    <cellStyle name="Normal 2 8 3 17 3" xfId="0"/>
    <cellStyle name="Normal 2 8 3 17 4" xfId="0"/>
    <cellStyle name="Normal 2 8 3 17 5" xfId="0"/>
    <cellStyle name="Normal 2 8 3 17 6" xfId="0"/>
    <cellStyle name="Normal 2 8 3 18" xfId="0"/>
    <cellStyle name="Normal 2 8 3 18 2" xfId="0"/>
    <cellStyle name="Normal 2 8 3 18 3" xfId="0"/>
    <cellStyle name="Normal 2 8 3 18 4" xfId="0"/>
    <cellStyle name="Normal 2 8 3 18 5" xfId="0"/>
    <cellStyle name="Normal 2 8 3 18 6" xfId="0"/>
    <cellStyle name="Normal 2 8 3 19" xfId="0"/>
    <cellStyle name="Normal 2 8 3 19 2" xfId="0"/>
    <cellStyle name="Normal 2 8 3 19 3" xfId="0"/>
    <cellStyle name="Normal 2 8 3 19 4" xfId="0"/>
    <cellStyle name="Normal 2 8 3 19 5" xfId="0"/>
    <cellStyle name="Normal 2 8 3 19 6" xfId="0"/>
    <cellStyle name="Normal 2 8 3 2" xfId="0"/>
    <cellStyle name="Normal 2 8 3 2 10" xfId="0"/>
    <cellStyle name="Normal 2 8 3 2 11" xfId="0"/>
    <cellStyle name="Normal 2 8 3 2 12" xfId="0"/>
    <cellStyle name="Normal 2 8 3 2 13" xfId="0"/>
    <cellStyle name="Normal 2 8 3 2 14" xfId="0"/>
    <cellStyle name="Normal 2 8 3 2 15" xfId="0"/>
    <cellStyle name="Normal 2 8 3 2 16" xfId="0"/>
    <cellStyle name="Normal 2 8 3 2 17" xfId="0"/>
    <cellStyle name="Normal 2 8 3 2 18" xfId="0"/>
    <cellStyle name="Normal 2 8 3 2 19" xfId="0"/>
    <cellStyle name="Normal 2 8 3 2 2" xfId="0"/>
    <cellStyle name="Normal 2 8 3 2 20" xfId="0"/>
    <cellStyle name="Normal 2 8 3 2 3" xfId="0"/>
    <cellStyle name="Normal 2 8 3 2 4" xfId="0"/>
    <cellStyle name="Normal 2 8 3 2 5" xfId="0"/>
    <cellStyle name="Normal 2 8 3 2 6" xfId="0"/>
    <cellStyle name="Normal 2 8 3 2 7" xfId="0"/>
    <cellStyle name="Normal 2 8 3 2 8" xfId="0"/>
    <cellStyle name="Normal 2 8 3 2 9" xfId="0"/>
    <cellStyle name="Normal 2 8 3 20" xfId="0"/>
    <cellStyle name="Normal 2 8 3 20 2" xfId="0"/>
    <cellStyle name="Normal 2 8 3 20 3" xfId="0"/>
    <cellStyle name="Normal 2 8 3 20 4" xfId="0"/>
    <cellStyle name="Normal 2 8 3 20 5" xfId="0"/>
    <cellStyle name="Normal 2 8 3 20 6" xfId="0"/>
    <cellStyle name="Normal 2 8 3 21" xfId="0"/>
    <cellStyle name="Normal 2 8 3 21 2" xfId="0"/>
    <cellStyle name="Normal 2 8 3 21 3" xfId="0"/>
    <cellStyle name="Normal 2 8 3 21 4" xfId="0"/>
    <cellStyle name="Normal 2 8 3 21 5" xfId="0"/>
    <cellStyle name="Normal 2 8 3 21 6" xfId="0"/>
    <cellStyle name="Normal 2 8 3 22" xfId="0"/>
    <cellStyle name="Normal 2 8 3 22 2" xfId="0"/>
    <cellStyle name="Normal 2 8 3 22 3" xfId="0"/>
    <cellStyle name="Normal 2 8 3 22 4" xfId="0"/>
    <cellStyle name="Normal 2 8 3 22 5" xfId="0"/>
    <cellStyle name="Normal 2 8 3 22 6" xfId="0"/>
    <cellStyle name="Normal 2 8 3 23" xfId="0"/>
    <cellStyle name="Normal 2 8 3 23 2" xfId="0"/>
    <cellStyle name="Normal 2 8 3 23 3" xfId="0"/>
    <cellStyle name="Normal 2 8 3 23 4" xfId="0"/>
    <cellStyle name="Normal 2 8 3 23 5" xfId="0"/>
    <cellStyle name="Normal 2 8 3 23 6" xfId="0"/>
    <cellStyle name="Normal 2 8 3 24" xfId="0"/>
    <cellStyle name="Normal 2 8 3 24 2" xfId="0"/>
    <cellStyle name="Normal 2 8 3 24 3" xfId="0"/>
    <cellStyle name="Normal 2 8 3 24 4" xfId="0"/>
    <cellStyle name="Normal 2 8 3 24 5" xfId="0"/>
    <cellStyle name="Normal 2 8 3 24 6" xfId="0"/>
    <cellStyle name="Normal 2 8 3 25" xfId="0"/>
    <cellStyle name="Normal 2 8 3 25 2" xfId="0"/>
    <cellStyle name="Normal 2 8 3 25 3" xfId="0"/>
    <cellStyle name="Normal 2 8 3 25 4" xfId="0"/>
    <cellStyle name="Normal 2 8 3 25 5" xfId="0"/>
    <cellStyle name="Normal 2 8 3 25 6" xfId="0"/>
    <cellStyle name="Normal 2 8 3 26" xfId="0"/>
    <cellStyle name="Normal 2 8 3 26 2" xfId="0"/>
    <cellStyle name="Normal 2 8 3 26 3" xfId="0"/>
    <cellStyle name="Normal 2 8 3 26 4" xfId="0"/>
    <cellStyle name="Normal 2 8 3 26 5" xfId="0"/>
    <cellStyle name="Normal 2 8 3 26 6" xfId="0"/>
    <cellStyle name="Normal 2 8 3 27" xfId="0"/>
    <cellStyle name="Normal 2 8 3 27 2" xfId="0"/>
    <cellStyle name="Normal 2 8 3 27 3" xfId="0"/>
    <cellStyle name="Normal 2 8 3 27 4" xfId="0"/>
    <cellStyle name="Normal 2 8 3 27 5" xfId="0"/>
    <cellStyle name="Normal 2 8 3 27 6" xfId="0"/>
    <cellStyle name="Normal 2 8 3 28" xfId="0"/>
    <cellStyle name="Normal 2 8 3 28 2" xfId="0"/>
    <cellStyle name="Normal 2 8 3 28 3" xfId="0"/>
    <cellStyle name="Normal 2 8 3 28 4" xfId="0"/>
    <cellStyle name="Normal 2 8 3 28 5" xfId="0"/>
    <cellStyle name="Normal 2 8 3 28 6" xfId="0"/>
    <cellStyle name="Normal 2 8 3 29" xfId="0"/>
    <cellStyle name="Normal 2 8 3 29 2" xfId="0"/>
    <cellStyle name="Normal 2 8 3 29 3" xfId="0"/>
    <cellStyle name="Normal 2 8 3 29 4" xfId="0"/>
    <cellStyle name="Normal 2 8 3 29 5" xfId="0"/>
    <cellStyle name="Normal 2 8 3 29 6" xfId="0"/>
    <cellStyle name="Normal 2 8 3 3" xfId="0"/>
    <cellStyle name="Normal 2 8 3 3 10" xfId="0"/>
    <cellStyle name="Normal 2 8 3 3 11" xfId="0"/>
    <cellStyle name="Normal 2 8 3 3 12" xfId="0"/>
    <cellStyle name="Normal 2 8 3 3 13" xfId="0"/>
    <cellStyle name="Normal 2 8 3 3 14" xfId="0"/>
    <cellStyle name="Normal 2 8 3 3 15" xfId="0"/>
    <cellStyle name="Normal 2 8 3 3 16" xfId="0"/>
    <cellStyle name="Normal 2 8 3 3 17" xfId="0"/>
    <cellStyle name="Normal 2 8 3 3 18" xfId="0"/>
    <cellStyle name="Normal 2 8 3 3 19" xfId="0"/>
    <cellStyle name="Normal 2 8 3 3 2" xfId="0"/>
    <cellStyle name="Normal 2 8 3 3 20" xfId="0"/>
    <cellStyle name="Normal 2 8 3 3 3" xfId="0"/>
    <cellStyle name="Normal 2 8 3 3 4" xfId="0"/>
    <cellStyle name="Normal 2 8 3 3 5" xfId="0"/>
    <cellStyle name="Normal 2 8 3 3 6" xfId="0"/>
    <cellStyle name="Normal 2 8 3 3 7" xfId="0"/>
    <cellStyle name="Normal 2 8 3 3 8" xfId="0"/>
    <cellStyle name="Normal 2 8 3 3 9" xfId="0"/>
    <cellStyle name="Normal 2 8 3 30" xfId="0"/>
    <cellStyle name="Normal 2 8 3 30 2" xfId="0"/>
    <cellStyle name="Normal 2 8 3 30 3" xfId="0"/>
    <cellStyle name="Normal 2 8 3 30 4" xfId="0"/>
    <cellStyle name="Normal 2 8 3 30 5" xfId="0"/>
    <cellStyle name="Normal 2 8 3 30 6" xfId="0"/>
    <cellStyle name="Normal 2 8 3 31" xfId="0"/>
    <cellStyle name="Normal 2 8 3 31 2" xfId="0"/>
    <cellStyle name="Normal 2 8 3 31 3" xfId="0"/>
    <cellStyle name="Normal 2 8 3 31 4" xfId="0"/>
    <cellStyle name="Normal 2 8 3 31 5" xfId="0"/>
    <cellStyle name="Normal 2 8 3 31 6" xfId="0"/>
    <cellStyle name="Normal 2 8 3 32" xfId="0"/>
    <cellStyle name="Normal 2 8 3 32 2" xfId="0"/>
    <cellStyle name="Normal 2 8 3 32 3" xfId="0"/>
    <cellStyle name="Normal 2 8 3 32 4" xfId="0"/>
    <cellStyle name="Normal 2 8 3 32 5" xfId="0"/>
    <cellStyle name="Normal 2 8 3 32 6" xfId="0"/>
    <cellStyle name="Normal 2 8 3 33" xfId="0"/>
    <cellStyle name="Normal 2 8 3 33 2" xfId="0"/>
    <cellStyle name="Normal 2 8 3 33 3" xfId="0"/>
    <cellStyle name="Normal 2 8 3 33 4" xfId="0"/>
    <cellStyle name="Normal 2 8 3 33 5" xfId="0"/>
    <cellStyle name="Normal 2 8 3 33 6" xfId="0"/>
    <cellStyle name="Normal 2 8 3 34" xfId="0"/>
    <cellStyle name="Normal 2 8 3 35" xfId="0"/>
    <cellStyle name="Normal 2 8 3 36" xfId="0"/>
    <cellStyle name="Normal 2 8 3 37" xfId="0"/>
    <cellStyle name="Normal 2 8 3 38" xfId="0"/>
    <cellStyle name="Normal 2 8 3 39" xfId="0"/>
    <cellStyle name="Normal 2 8 3 4" xfId="0"/>
    <cellStyle name="Normal 2 8 3 4 10" xfId="0"/>
    <cellStyle name="Normal 2 8 3 4 11" xfId="0"/>
    <cellStyle name="Normal 2 8 3 4 12" xfId="0"/>
    <cellStyle name="Normal 2 8 3 4 13" xfId="0"/>
    <cellStyle name="Normal 2 8 3 4 14" xfId="0"/>
    <cellStyle name="Normal 2 8 3 4 15" xfId="0"/>
    <cellStyle name="Normal 2 8 3 4 16" xfId="0"/>
    <cellStyle name="Normal 2 8 3 4 17" xfId="0"/>
    <cellStyle name="Normal 2 8 3 4 18" xfId="0"/>
    <cellStyle name="Normal 2 8 3 4 19" xfId="0"/>
    <cellStyle name="Normal 2 8 3 4 2" xfId="0"/>
    <cellStyle name="Normal 2 8 3 4 20" xfId="0"/>
    <cellStyle name="Normal 2 8 3 4 3" xfId="0"/>
    <cellStyle name="Normal 2 8 3 4 4" xfId="0"/>
    <cellStyle name="Normal 2 8 3 4 5" xfId="0"/>
    <cellStyle name="Normal 2 8 3 4 6" xfId="0"/>
    <cellStyle name="Normal 2 8 3 4 7" xfId="0"/>
    <cellStyle name="Normal 2 8 3 4 8" xfId="0"/>
    <cellStyle name="Normal 2 8 3 4 9" xfId="0"/>
    <cellStyle name="Normal 2 8 3 40" xfId="0"/>
    <cellStyle name="Normal 2 8 3 41" xfId="0"/>
    <cellStyle name="Normal 2 8 3 42" xfId="0"/>
    <cellStyle name="Normal 2 8 3 43" xfId="0"/>
    <cellStyle name="Normal 2 8 3 44" xfId="0"/>
    <cellStyle name="Normal 2 8 3 45" xfId="0"/>
    <cellStyle name="Normal 2 8 3 46" xfId="0"/>
    <cellStyle name="Normal 2 8 3 47" xfId="0"/>
    <cellStyle name="Normal 2 8 3 48" xfId="0"/>
    <cellStyle name="Normal 2 8 3 49" xfId="0"/>
    <cellStyle name="Normal 2 8 3 5" xfId="0"/>
    <cellStyle name="Normal 2 8 3 5 10" xfId="0"/>
    <cellStyle name="Normal 2 8 3 5 11" xfId="0"/>
    <cellStyle name="Normal 2 8 3 5 12" xfId="0"/>
    <cellStyle name="Normal 2 8 3 5 13" xfId="0"/>
    <cellStyle name="Normal 2 8 3 5 14" xfId="0"/>
    <cellStyle name="Normal 2 8 3 5 15" xfId="0"/>
    <cellStyle name="Normal 2 8 3 5 16" xfId="0"/>
    <cellStyle name="Normal 2 8 3 5 17" xfId="0"/>
    <cellStyle name="Normal 2 8 3 5 18" xfId="0"/>
    <cellStyle name="Normal 2 8 3 5 19" xfId="0"/>
    <cellStyle name="Normal 2 8 3 5 2" xfId="0"/>
    <cellStyle name="Normal 2 8 3 5 20" xfId="0"/>
    <cellStyle name="Normal 2 8 3 5 3" xfId="0"/>
    <cellStyle name="Normal 2 8 3 5 4" xfId="0"/>
    <cellStyle name="Normal 2 8 3 5 5" xfId="0"/>
    <cellStyle name="Normal 2 8 3 5 6" xfId="0"/>
    <cellStyle name="Normal 2 8 3 5 7" xfId="0"/>
    <cellStyle name="Normal 2 8 3 5 8" xfId="0"/>
    <cellStyle name="Normal 2 8 3 5 9" xfId="0"/>
    <cellStyle name="Normal 2 8 3 50" xfId="0"/>
    <cellStyle name="Normal 2 8 3 51" xfId="0"/>
    <cellStyle name="Normal 2 8 3 52" xfId="0"/>
    <cellStyle name="Normal 2 8 3 53" xfId="0"/>
    <cellStyle name="Normal 2 8 3 54" xfId="0"/>
    <cellStyle name="Normal 2 8 3 55" xfId="0"/>
    <cellStyle name="Normal 2 8 3 56" xfId="0"/>
    <cellStyle name="Normal 2 8 3 57" xfId="0"/>
    <cellStyle name="Normal 2 8 3 58" xfId="0"/>
    <cellStyle name="Normal 2 8 3 59" xfId="0"/>
    <cellStyle name="Normal 2 8 3 6" xfId="0"/>
    <cellStyle name="Normal 2 8 3 6 10" xfId="0"/>
    <cellStyle name="Normal 2 8 3 6 11" xfId="0"/>
    <cellStyle name="Normal 2 8 3 6 12" xfId="0"/>
    <cellStyle name="Normal 2 8 3 6 13" xfId="0"/>
    <cellStyle name="Normal 2 8 3 6 14" xfId="0"/>
    <cellStyle name="Normal 2 8 3 6 15" xfId="0"/>
    <cellStyle name="Normal 2 8 3 6 16" xfId="0"/>
    <cellStyle name="Normal 2 8 3 6 17" xfId="0"/>
    <cellStyle name="Normal 2 8 3 6 18" xfId="0"/>
    <cellStyle name="Normal 2 8 3 6 19" xfId="0"/>
    <cellStyle name="Normal 2 8 3 6 2" xfId="0"/>
    <cellStyle name="Normal 2 8 3 6 20" xfId="0"/>
    <cellStyle name="Normal 2 8 3 6 3" xfId="0"/>
    <cellStyle name="Normal 2 8 3 6 4" xfId="0"/>
    <cellStyle name="Normal 2 8 3 6 5" xfId="0"/>
    <cellStyle name="Normal 2 8 3 6 6" xfId="0"/>
    <cellStyle name="Normal 2 8 3 6 7" xfId="0"/>
    <cellStyle name="Normal 2 8 3 6 8" xfId="0"/>
    <cellStyle name="Normal 2 8 3 6 9" xfId="0"/>
    <cellStyle name="Normal 2 8 3 60" xfId="0"/>
    <cellStyle name="Normal 2 8 3 61" xfId="0"/>
    <cellStyle name="Normal 2 8 3 62" xfId="0"/>
    <cellStyle name="Normal 2 8 3 63" xfId="0"/>
    <cellStyle name="Normal 2 8 3 64" xfId="0"/>
    <cellStyle name="Normal 2 8 3 65" xfId="0"/>
    <cellStyle name="Normal 2 8 3 66" xfId="0"/>
    <cellStyle name="Normal 2 8 3 67" xfId="0"/>
    <cellStyle name="Normal 2 8 3 68" xfId="0"/>
    <cellStyle name="Normal 2 8 3 69" xfId="0"/>
    <cellStyle name="Normal 2 8 3 7" xfId="0"/>
    <cellStyle name="Normal 2 8 3 7 10" xfId="0"/>
    <cellStyle name="Normal 2 8 3 7 11" xfId="0"/>
    <cellStyle name="Normal 2 8 3 7 12" xfId="0"/>
    <cellStyle name="Normal 2 8 3 7 13" xfId="0"/>
    <cellStyle name="Normal 2 8 3 7 14" xfId="0"/>
    <cellStyle name="Normal 2 8 3 7 15" xfId="0"/>
    <cellStyle name="Normal 2 8 3 7 16" xfId="0"/>
    <cellStyle name="Normal 2 8 3 7 17" xfId="0"/>
    <cellStyle name="Normal 2 8 3 7 18" xfId="0"/>
    <cellStyle name="Normal 2 8 3 7 19" xfId="0"/>
    <cellStyle name="Normal 2 8 3 7 2" xfId="0"/>
    <cellStyle name="Normal 2 8 3 7 20" xfId="0"/>
    <cellStyle name="Normal 2 8 3 7 3" xfId="0"/>
    <cellStyle name="Normal 2 8 3 7 4" xfId="0"/>
    <cellStyle name="Normal 2 8 3 7 5" xfId="0"/>
    <cellStyle name="Normal 2 8 3 7 6" xfId="0"/>
    <cellStyle name="Normal 2 8 3 7 7" xfId="0"/>
    <cellStyle name="Normal 2 8 3 7 8" xfId="0"/>
    <cellStyle name="Normal 2 8 3 7 9" xfId="0"/>
    <cellStyle name="Normal 2 8 3 70" xfId="0"/>
    <cellStyle name="Normal 2 8 3 71" xfId="0"/>
    <cellStyle name="Normal 2 8 3 72" xfId="0"/>
    <cellStyle name="Normal 2 8 3 73" xfId="0"/>
    <cellStyle name="Normal 2 8 3 74" xfId="0"/>
    <cellStyle name="Normal 2 8 3 75" xfId="0"/>
    <cellStyle name="Normal 2 8 3 76" xfId="0"/>
    <cellStyle name="Normal 2 8 3 77" xfId="0"/>
    <cellStyle name="Normal 2 8 3 78" xfId="0"/>
    <cellStyle name="Normal 2 8 3 79" xfId="0"/>
    <cellStyle name="Normal 2 8 3 8" xfId="0"/>
    <cellStyle name="Normal 2 8 3 8 2" xfId="0"/>
    <cellStyle name="Normal 2 8 3 8 3" xfId="0"/>
    <cellStyle name="Normal 2 8 3 8 4" xfId="0"/>
    <cellStyle name="Normal 2 8 3 8 5" xfId="0"/>
    <cellStyle name="Normal 2 8 3 8 6" xfId="0"/>
    <cellStyle name="Normal 2 8 3 80" xfId="0"/>
    <cellStyle name="Normal 2 8 3 81" xfId="0"/>
    <cellStyle name="Normal 2 8 3 82" xfId="0"/>
    <cellStyle name="Normal 2 8 3 83" xfId="0"/>
    <cellStyle name="Normal 2 8 3 84" xfId="0"/>
    <cellStyle name="Normal 2 8 3 85" xfId="0"/>
    <cellStyle name="Normal 2 8 3 86" xfId="0"/>
    <cellStyle name="Normal 2 8 3 87" xfId="0"/>
    <cellStyle name="Normal 2 8 3 88" xfId="0"/>
    <cellStyle name="Normal 2 8 3 89" xfId="0"/>
    <cellStyle name="Normal 2 8 3 9" xfId="0"/>
    <cellStyle name="Normal 2 8 3 9 2" xfId="0"/>
    <cellStyle name="Normal 2 8 3 9 3" xfId="0"/>
    <cellStyle name="Normal 2 8 3 9 4" xfId="0"/>
    <cellStyle name="Normal 2 8 3 9 5" xfId="0"/>
    <cellStyle name="Normal 2 8 3 9 6" xfId="0"/>
    <cellStyle name="Normal 2 8 3 90" xfId="0"/>
    <cellStyle name="Normal 2 8 3 91" xfId="0"/>
    <cellStyle name="Normal 2 8 3 92" xfId="0"/>
    <cellStyle name="Normal 2 8 3 93" xfId="0"/>
    <cellStyle name="Normal 2 8 30" xfId="0"/>
    <cellStyle name="Normal 2 8 30 2" xfId="0"/>
    <cellStyle name="Normal 2 8 30 3" xfId="0"/>
    <cellStyle name="Normal 2 8 30 4" xfId="0"/>
    <cellStyle name="Normal 2 8 30 5" xfId="0"/>
    <cellStyle name="Normal 2 8 30 6" xfId="0"/>
    <cellStyle name="Normal 2 8 31" xfId="0"/>
    <cellStyle name="Normal 2 8 31 2" xfId="0"/>
    <cellStyle name="Normal 2 8 31 3" xfId="0"/>
    <cellStyle name="Normal 2 8 31 4" xfId="0"/>
    <cellStyle name="Normal 2 8 31 5" xfId="0"/>
    <cellStyle name="Normal 2 8 31 6" xfId="0"/>
    <cellStyle name="Normal 2 8 32" xfId="0"/>
    <cellStyle name="Normal 2 8 32 2" xfId="0"/>
    <cellStyle name="Normal 2 8 32 3" xfId="0"/>
    <cellStyle name="Normal 2 8 32 4" xfId="0"/>
    <cellStyle name="Normal 2 8 32 5" xfId="0"/>
    <cellStyle name="Normal 2 8 32 6" xfId="0"/>
    <cellStyle name="Normal 2 8 33" xfId="0"/>
    <cellStyle name="Normal 2 8 33 2" xfId="0"/>
    <cellStyle name="Normal 2 8 33 3" xfId="0"/>
    <cellStyle name="Normal 2 8 33 4" xfId="0"/>
    <cellStyle name="Normal 2 8 33 5" xfId="0"/>
    <cellStyle name="Normal 2 8 33 6" xfId="0"/>
    <cellStyle name="Normal 2 8 34" xfId="0"/>
    <cellStyle name="Normal 2 8 34 2" xfId="0"/>
    <cellStyle name="Normal 2 8 34 3" xfId="0"/>
    <cellStyle name="Normal 2 8 34 4" xfId="0"/>
    <cellStyle name="Normal 2 8 34 5" xfId="0"/>
    <cellStyle name="Normal 2 8 34 6" xfId="0"/>
    <cellStyle name="Normal 2 8 35" xfId="0"/>
    <cellStyle name="Normal 2 8 35 2" xfId="0"/>
    <cellStyle name="Normal 2 8 35 3" xfId="0"/>
    <cellStyle name="Normal 2 8 35 4" xfId="0"/>
    <cellStyle name="Normal 2 8 35 5" xfId="0"/>
    <cellStyle name="Normal 2 8 35 6" xfId="0"/>
    <cellStyle name="Normal 2 8 36" xfId="0"/>
    <cellStyle name="Normal 2 8 37" xfId="0"/>
    <cellStyle name="Normal 2 8 38" xfId="0"/>
    <cellStyle name="Normal 2 8 39" xfId="0"/>
    <cellStyle name="Normal 2 8 3_Planilha" xfId="0"/>
    <cellStyle name="Normal 2 8 4" xfId="0"/>
    <cellStyle name="Normal 2 8 4 10" xfId="0"/>
    <cellStyle name="Normal 2 8 4 11" xfId="0"/>
    <cellStyle name="Normal 2 8 4 12" xfId="0"/>
    <cellStyle name="Normal 2 8 4 13" xfId="0"/>
    <cellStyle name="Normal 2 8 4 14" xfId="0"/>
    <cellStyle name="Normal 2 8 4 15" xfId="0"/>
    <cellStyle name="Normal 2 8 4 16" xfId="0"/>
    <cellStyle name="Normal 2 8 4 17" xfId="0"/>
    <cellStyle name="Normal 2 8 4 18" xfId="0"/>
    <cellStyle name="Normal 2 8 4 19" xfId="0"/>
    <cellStyle name="Normal 2 8 4 2" xfId="0"/>
    <cellStyle name="Normal 2 8 4 20" xfId="0"/>
    <cellStyle name="Normal 2 8 4 3" xfId="0"/>
    <cellStyle name="Normal 2 8 4 4" xfId="0"/>
    <cellStyle name="Normal 2 8 4 5" xfId="0"/>
    <cellStyle name="Normal 2 8 4 6" xfId="0"/>
    <cellStyle name="Normal 2 8 4 7" xfId="0"/>
    <cellStyle name="Normal 2 8 4 8" xfId="0"/>
    <cellStyle name="Normal 2 8 4 9" xfId="0"/>
    <cellStyle name="Normal 2 8 40" xfId="0"/>
    <cellStyle name="Normal 2 8 41" xfId="0"/>
    <cellStyle name="Normal 2 8 42" xfId="0"/>
    <cellStyle name="Normal 2 8 43" xfId="0"/>
    <cellStyle name="Normal 2 8 44" xfId="0"/>
    <cellStyle name="Normal 2 8 45" xfId="0"/>
    <cellStyle name="Normal 2 8 46" xfId="0"/>
    <cellStyle name="Normal 2 8 47" xfId="0"/>
    <cellStyle name="Normal 2 8 48" xfId="0"/>
    <cellStyle name="Normal 2 8 49" xfId="0"/>
    <cellStyle name="Normal 2 8 5" xfId="0"/>
    <cellStyle name="Normal 2 8 5 10" xfId="0"/>
    <cellStyle name="Normal 2 8 5 11" xfId="0"/>
    <cellStyle name="Normal 2 8 5 12" xfId="0"/>
    <cellStyle name="Normal 2 8 5 13" xfId="0"/>
    <cellStyle name="Normal 2 8 5 14" xfId="0"/>
    <cellStyle name="Normal 2 8 5 15" xfId="0"/>
    <cellStyle name="Normal 2 8 5 16" xfId="0"/>
    <cellStyle name="Normal 2 8 5 17" xfId="0"/>
    <cellStyle name="Normal 2 8 5 18" xfId="0"/>
    <cellStyle name="Normal 2 8 5 19" xfId="0"/>
    <cellStyle name="Normal 2 8 5 2" xfId="0"/>
    <cellStyle name="Normal 2 8 5 20" xfId="0"/>
    <cellStyle name="Normal 2 8 5 3" xfId="0"/>
    <cellStyle name="Normal 2 8 5 4" xfId="0"/>
    <cellStyle name="Normal 2 8 5 5" xfId="0"/>
    <cellStyle name="Normal 2 8 5 6" xfId="0"/>
    <cellStyle name="Normal 2 8 5 7" xfId="0"/>
    <cellStyle name="Normal 2 8 5 8" xfId="0"/>
    <cellStyle name="Normal 2 8 5 9" xfId="0"/>
    <cellStyle name="Normal 2 8 50" xfId="0"/>
    <cellStyle name="Normal 2 8 51" xfId="0"/>
    <cellStyle name="Normal 2 8 52" xfId="0"/>
    <cellStyle name="Normal 2 8 53" xfId="0"/>
    <cellStyle name="Normal 2 8 54" xfId="0"/>
    <cellStyle name="Normal 2 8 55" xfId="0"/>
    <cellStyle name="Normal 2 8 56" xfId="0"/>
    <cellStyle name="Normal 2 8 57" xfId="0"/>
    <cellStyle name="Normal 2 8 58" xfId="0"/>
    <cellStyle name="Normal 2 8 59" xfId="0"/>
    <cellStyle name="Normal 2 8 6" xfId="0"/>
    <cellStyle name="Normal 2 8 6 10" xfId="0"/>
    <cellStyle name="Normal 2 8 6 11" xfId="0"/>
    <cellStyle name="Normal 2 8 6 12" xfId="0"/>
    <cellStyle name="Normal 2 8 6 13" xfId="0"/>
    <cellStyle name="Normal 2 8 6 14" xfId="0"/>
    <cellStyle name="Normal 2 8 6 15" xfId="0"/>
    <cellStyle name="Normal 2 8 6 16" xfId="0"/>
    <cellStyle name="Normal 2 8 6 17" xfId="0"/>
    <cellStyle name="Normal 2 8 6 18" xfId="0"/>
    <cellStyle name="Normal 2 8 6 19" xfId="0"/>
    <cellStyle name="Normal 2 8 6 2" xfId="0"/>
    <cellStyle name="Normal 2 8 6 20" xfId="0"/>
    <cellStyle name="Normal 2 8 6 3" xfId="0"/>
    <cellStyle name="Normal 2 8 6 4" xfId="0"/>
    <cellStyle name="Normal 2 8 6 5" xfId="0"/>
    <cellStyle name="Normal 2 8 6 6" xfId="0"/>
    <cellStyle name="Normal 2 8 6 7" xfId="0"/>
    <cellStyle name="Normal 2 8 6 8" xfId="0"/>
    <cellStyle name="Normal 2 8 6 9" xfId="0"/>
    <cellStyle name="Normal 2 8 60" xfId="0"/>
    <cellStyle name="Normal 2 8 61" xfId="0"/>
    <cellStyle name="Normal 2 8 62" xfId="0"/>
    <cellStyle name="Normal 2 8 63" xfId="0"/>
    <cellStyle name="Normal 2 8 64" xfId="0"/>
    <cellStyle name="Normal 2 8 65" xfId="0"/>
    <cellStyle name="Normal 2 8 66" xfId="0"/>
    <cellStyle name="Normal 2 8 67" xfId="0"/>
    <cellStyle name="Normal 2 8 68" xfId="0"/>
    <cellStyle name="Normal 2 8 69" xfId="0"/>
    <cellStyle name="Normal 2 8 7" xfId="0"/>
    <cellStyle name="Normal 2 8 7 10" xfId="0"/>
    <cellStyle name="Normal 2 8 7 11" xfId="0"/>
    <cellStyle name="Normal 2 8 7 12" xfId="0"/>
    <cellStyle name="Normal 2 8 7 13" xfId="0"/>
    <cellStyle name="Normal 2 8 7 14" xfId="0"/>
    <cellStyle name="Normal 2 8 7 15" xfId="0"/>
    <cellStyle name="Normal 2 8 7 16" xfId="0"/>
    <cellStyle name="Normal 2 8 7 17" xfId="0"/>
    <cellStyle name="Normal 2 8 7 18" xfId="0"/>
    <cellStyle name="Normal 2 8 7 19" xfId="0"/>
    <cellStyle name="Normal 2 8 7 2" xfId="0"/>
    <cellStyle name="Normal 2 8 7 20" xfId="0"/>
    <cellStyle name="Normal 2 8 7 3" xfId="0"/>
    <cellStyle name="Normal 2 8 7 4" xfId="0"/>
    <cellStyle name="Normal 2 8 7 5" xfId="0"/>
    <cellStyle name="Normal 2 8 7 6" xfId="0"/>
    <cellStyle name="Normal 2 8 7 7" xfId="0"/>
    <cellStyle name="Normal 2 8 7 8" xfId="0"/>
    <cellStyle name="Normal 2 8 7 9" xfId="0"/>
    <cellStyle name="Normal 2 8 70" xfId="0"/>
    <cellStyle name="Normal 2 8 71" xfId="0"/>
    <cellStyle name="Normal 2 8 72" xfId="0"/>
    <cellStyle name="Normal 2 8 73" xfId="0"/>
    <cellStyle name="Normal 2 8 74" xfId="0"/>
    <cellStyle name="Normal 2 8 75" xfId="0"/>
    <cellStyle name="Normal 2 8 76" xfId="0"/>
    <cellStyle name="Normal 2 8 77" xfId="0"/>
    <cellStyle name="Normal 2 8 78" xfId="0"/>
    <cellStyle name="Normal 2 8 79" xfId="0"/>
    <cellStyle name="Normal 2 8 8" xfId="0"/>
    <cellStyle name="Normal 2 8 8 10" xfId="0"/>
    <cellStyle name="Normal 2 8 8 11" xfId="0"/>
    <cellStyle name="Normal 2 8 8 12" xfId="0"/>
    <cellStyle name="Normal 2 8 8 13" xfId="0"/>
    <cellStyle name="Normal 2 8 8 14" xfId="0"/>
    <cellStyle name="Normal 2 8 8 15" xfId="0"/>
    <cellStyle name="Normal 2 8 8 16" xfId="0"/>
    <cellStyle name="Normal 2 8 8 17" xfId="0"/>
    <cellStyle name="Normal 2 8 8 18" xfId="0"/>
    <cellStyle name="Normal 2 8 8 19" xfId="0"/>
    <cellStyle name="Normal 2 8 8 2" xfId="0"/>
    <cellStyle name="Normal 2 8 8 20" xfId="0"/>
    <cellStyle name="Normal 2 8 8 3" xfId="0"/>
    <cellStyle name="Normal 2 8 8 4" xfId="0"/>
    <cellStyle name="Normal 2 8 8 5" xfId="0"/>
    <cellStyle name="Normal 2 8 8 6" xfId="0"/>
    <cellStyle name="Normal 2 8 8 7" xfId="0"/>
    <cellStyle name="Normal 2 8 8 8" xfId="0"/>
    <cellStyle name="Normal 2 8 8 9" xfId="0"/>
    <cellStyle name="Normal 2 8 80" xfId="0"/>
    <cellStyle name="Normal 2 8 81" xfId="0"/>
    <cellStyle name="Normal 2 8 82" xfId="0"/>
    <cellStyle name="Normal 2 8 83" xfId="0"/>
    <cellStyle name="Normal 2 8 84" xfId="0"/>
    <cellStyle name="Normal 2 8 85" xfId="0"/>
    <cellStyle name="Normal 2 8 86" xfId="0"/>
    <cellStyle name="Normal 2 8 87" xfId="0"/>
    <cellStyle name="Normal 2 8 88" xfId="0"/>
    <cellStyle name="Normal 2 8 89" xfId="0"/>
    <cellStyle name="Normal 2 8 9" xfId="0"/>
    <cellStyle name="Normal 2 8 9 10" xfId="0"/>
    <cellStyle name="Normal 2 8 9 11" xfId="0"/>
    <cellStyle name="Normal 2 8 9 12" xfId="0"/>
    <cellStyle name="Normal 2 8 9 13" xfId="0"/>
    <cellStyle name="Normal 2 8 9 14" xfId="0"/>
    <cellStyle name="Normal 2 8 9 15" xfId="0"/>
    <cellStyle name="Normal 2 8 9 16" xfId="0"/>
    <cellStyle name="Normal 2 8 9 17" xfId="0"/>
    <cellStyle name="Normal 2 8 9 18" xfId="0"/>
    <cellStyle name="Normal 2 8 9 19" xfId="0"/>
    <cellStyle name="Normal 2 8 9 2" xfId="0"/>
    <cellStyle name="Normal 2 8 9 20" xfId="0"/>
    <cellStyle name="Normal 2 8 9 3" xfId="0"/>
    <cellStyle name="Normal 2 8 9 4" xfId="0"/>
    <cellStyle name="Normal 2 8 9 5" xfId="0"/>
    <cellStyle name="Normal 2 8 9 6" xfId="0"/>
    <cellStyle name="Normal 2 8 9 7" xfId="0"/>
    <cellStyle name="Normal 2 8 9 8" xfId="0"/>
    <cellStyle name="Normal 2 8 9 9" xfId="0"/>
    <cellStyle name="Normal 2 8 90" xfId="0"/>
    <cellStyle name="Normal 2 8 91" xfId="0"/>
    <cellStyle name="Normal 2 8 92" xfId="0"/>
    <cellStyle name="Normal 2 8 93" xfId="0"/>
    <cellStyle name="Normal 2 8 94" xfId="0"/>
    <cellStyle name="Normal 2 8 95" xfId="0"/>
    <cellStyle name="Normal 2 8_Planilha" xfId="0"/>
    <cellStyle name="Normal 2 9" xfId="0"/>
    <cellStyle name="Normal 2 9 10" xfId="0"/>
    <cellStyle name="Normal 2 9 10 2" xfId="0"/>
    <cellStyle name="Normal 2 9 10 3" xfId="0"/>
    <cellStyle name="Normal 2 9 10 4" xfId="0"/>
    <cellStyle name="Normal 2 9 10 5" xfId="0"/>
    <cellStyle name="Normal 2 9 10 6" xfId="0"/>
    <cellStyle name="Normal 2 9 11" xfId="0"/>
    <cellStyle name="Normal 2 9 11 2" xfId="0"/>
    <cellStyle name="Normal 2 9 11 3" xfId="0"/>
    <cellStyle name="Normal 2 9 11 4" xfId="0"/>
    <cellStyle name="Normal 2 9 11 5" xfId="0"/>
    <cellStyle name="Normal 2 9 11 6" xfId="0"/>
    <cellStyle name="Normal 2 9 12" xfId="0"/>
    <cellStyle name="Normal 2 9 12 2" xfId="0"/>
    <cellStyle name="Normal 2 9 12 3" xfId="0"/>
    <cellStyle name="Normal 2 9 12 4" xfId="0"/>
    <cellStyle name="Normal 2 9 12 5" xfId="0"/>
    <cellStyle name="Normal 2 9 12 6" xfId="0"/>
    <cellStyle name="Normal 2 9 13" xfId="0"/>
    <cellStyle name="Normal 2 9 13 2" xfId="0"/>
    <cellStyle name="Normal 2 9 13 3" xfId="0"/>
    <cellStyle name="Normal 2 9 13 4" xfId="0"/>
    <cellStyle name="Normal 2 9 13 5" xfId="0"/>
    <cellStyle name="Normal 2 9 13 6" xfId="0"/>
    <cellStyle name="Normal 2 9 14" xfId="0"/>
    <cellStyle name="Normal 2 9 14 2" xfId="0"/>
    <cellStyle name="Normal 2 9 14 3" xfId="0"/>
    <cellStyle name="Normal 2 9 14 4" xfId="0"/>
    <cellStyle name="Normal 2 9 14 5" xfId="0"/>
    <cellStyle name="Normal 2 9 14 6" xfId="0"/>
    <cellStyle name="Normal 2 9 15" xfId="0"/>
    <cellStyle name="Normal 2 9 15 2" xfId="0"/>
    <cellStyle name="Normal 2 9 15 3" xfId="0"/>
    <cellStyle name="Normal 2 9 15 4" xfId="0"/>
    <cellStyle name="Normal 2 9 15 5" xfId="0"/>
    <cellStyle name="Normal 2 9 15 6" xfId="0"/>
    <cellStyle name="Normal 2 9 16" xfId="0"/>
    <cellStyle name="Normal 2 9 16 2" xfId="0"/>
    <cellStyle name="Normal 2 9 16 3" xfId="0"/>
    <cellStyle name="Normal 2 9 16 4" xfId="0"/>
    <cellStyle name="Normal 2 9 16 5" xfId="0"/>
    <cellStyle name="Normal 2 9 16 6" xfId="0"/>
    <cellStyle name="Normal 2 9 17" xfId="0"/>
    <cellStyle name="Normal 2 9 17 2" xfId="0"/>
    <cellStyle name="Normal 2 9 17 3" xfId="0"/>
    <cellStyle name="Normal 2 9 17 4" xfId="0"/>
    <cellStyle name="Normal 2 9 17 5" xfId="0"/>
    <cellStyle name="Normal 2 9 17 6" xfId="0"/>
    <cellStyle name="Normal 2 9 18" xfId="0"/>
    <cellStyle name="Normal 2 9 18 2" xfId="0"/>
    <cellStyle name="Normal 2 9 18 3" xfId="0"/>
    <cellStyle name="Normal 2 9 18 4" xfId="0"/>
    <cellStyle name="Normal 2 9 18 5" xfId="0"/>
    <cellStyle name="Normal 2 9 18 6" xfId="0"/>
    <cellStyle name="Normal 2 9 19" xfId="0"/>
    <cellStyle name="Normal 2 9 19 2" xfId="0"/>
    <cellStyle name="Normal 2 9 19 3" xfId="0"/>
    <cellStyle name="Normal 2 9 19 4" xfId="0"/>
    <cellStyle name="Normal 2 9 19 5" xfId="0"/>
    <cellStyle name="Normal 2 9 19 6" xfId="0"/>
    <cellStyle name="Normal 2 9 2" xfId="0"/>
    <cellStyle name="Normal 2 9 2 10" xfId="0"/>
    <cellStyle name="Normal 2 9 2 10 2" xfId="0"/>
    <cellStyle name="Normal 2 9 2 10 3" xfId="0"/>
    <cellStyle name="Normal 2 9 2 10 4" xfId="0"/>
    <cellStyle name="Normal 2 9 2 10 5" xfId="0"/>
    <cellStyle name="Normal 2 9 2 10 6" xfId="0"/>
    <cellStyle name="Normal 2 9 2 11" xfId="0"/>
    <cellStyle name="Normal 2 9 2 11 2" xfId="0"/>
    <cellStyle name="Normal 2 9 2 11 3" xfId="0"/>
    <cellStyle name="Normal 2 9 2 11 4" xfId="0"/>
    <cellStyle name="Normal 2 9 2 11 5" xfId="0"/>
    <cellStyle name="Normal 2 9 2 11 6" xfId="0"/>
    <cellStyle name="Normal 2 9 2 12" xfId="0"/>
    <cellStyle name="Normal 2 9 2 12 2" xfId="0"/>
    <cellStyle name="Normal 2 9 2 12 3" xfId="0"/>
    <cellStyle name="Normal 2 9 2 12 4" xfId="0"/>
    <cellStyle name="Normal 2 9 2 12 5" xfId="0"/>
    <cellStyle name="Normal 2 9 2 12 6" xfId="0"/>
    <cellStyle name="Normal 2 9 2 13" xfId="0"/>
    <cellStyle name="Normal 2 9 2 13 2" xfId="0"/>
    <cellStyle name="Normal 2 9 2 13 3" xfId="0"/>
    <cellStyle name="Normal 2 9 2 13 4" xfId="0"/>
    <cellStyle name="Normal 2 9 2 13 5" xfId="0"/>
    <cellStyle name="Normal 2 9 2 13 6" xfId="0"/>
    <cellStyle name="Normal 2 9 2 14" xfId="0"/>
    <cellStyle name="Normal 2 9 2 14 2" xfId="0"/>
    <cellStyle name="Normal 2 9 2 14 3" xfId="0"/>
    <cellStyle name="Normal 2 9 2 14 4" xfId="0"/>
    <cellStyle name="Normal 2 9 2 14 5" xfId="0"/>
    <cellStyle name="Normal 2 9 2 14 6" xfId="0"/>
    <cellStyle name="Normal 2 9 2 15" xfId="0"/>
    <cellStyle name="Normal 2 9 2 15 2" xfId="0"/>
    <cellStyle name="Normal 2 9 2 15 3" xfId="0"/>
    <cellStyle name="Normal 2 9 2 15 4" xfId="0"/>
    <cellStyle name="Normal 2 9 2 15 5" xfId="0"/>
    <cellStyle name="Normal 2 9 2 15 6" xfId="0"/>
    <cellStyle name="Normal 2 9 2 16" xfId="0"/>
    <cellStyle name="Normal 2 9 2 16 2" xfId="0"/>
    <cellStyle name="Normal 2 9 2 16 3" xfId="0"/>
    <cellStyle name="Normal 2 9 2 16 4" xfId="0"/>
    <cellStyle name="Normal 2 9 2 16 5" xfId="0"/>
    <cellStyle name="Normal 2 9 2 16 6" xfId="0"/>
    <cellStyle name="Normal 2 9 2 17" xfId="0"/>
    <cellStyle name="Normal 2 9 2 17 2" xfId="0"/>
    <cellStyle name="Normal 2 9 2 17 3" xfId="0"/>
    <cellStyle name="Normal 2 9 2 17 4" xfId="0"/>
    <cellStyle name="Normal 2 9 2 17 5" xfId="0"/>
    <cellStyle name="Normal 2 9 2 17 6" xfId="0"/>
    <cellStyle name="Normal 2 9 2 18" xfId="0"/>
    <cellStyle name="Normal 2 9 2 18 2" xfId="0"/>
    <cellStyle name="Normal 2 9 2 18 3" xfId="0"/>
    <cellStyle name="Normal 2 9 2 18 4" xfId="0"/>
    <cellStyle name="Normal 2 9 2 18 5" xfId="0"/>
    <cellStyle name="Normal 2 9 2 18 6" xfId="0"/>
    <cellStyle name="Normal 2 9 2 19" xfId="0"/>
    <cellStyle name="Normal 2 9 2 19 2" xfId="0"/>
    <cellStyle name="Normal 2 9 2 19 3" xfId="0"/>
    <cellStyle name="Normal 2 9 2 19 4" xfId="0"/>
    <cellStyle name="Normal 2 9 2 19 5" xfId="0"/>
    <cellStyle name="Normal 2 9 2 19 6" xfId="0"/>
    <cellStyle name="Normal 2 9 2 2" xfId="0"/>
    <cellStyle name="Normal 2 9 2 2 10" xfId="0"/>
    <cellStyle name="Normal 2 9 2 2 11" xfId="0"/>
    <cellStyle name="Normal 2 9 2 2 12" xfId="0"/>
    <cellStyle name="Normal 2 9 2 2 13" xfId="0"/>
    <cellStyle name="Normal 2 9 2 2 14" xfId="0"/>
    <cellStyle name="Normal 2 9 2 2 15" xfId="0"/>
    <cellStyle name="Normal 2 9 2 2 16" xfId="0"/>
    <cellStyle name="Normal 2 9 2 2 17" xfId="0"/>
    <cellStyle name="Normal 2 9 2 2 18" xfId="0"/>
    <cellStyle name="Normal 2 9 2 2 19" xfId="0"/>
    <cellStyle name="Normal 2 9 2 2 2" xfId="0"/>
    <cellStyle name="Normal 2 9 2 2 20" xfId="0"/>
    <cellStyle name="Normal 2 9 2 2 3" xfId="0"/>
    <cellStyle name="Normal 2 9 2 2 4" xfId="0"/>
    <cellStyle name="Normal 2 9 2 2 5" xfId="0"/>
    <cellStyle name="Normal 2 9 2 2 6" xfId="0"/>
    <cellStyle name="Normal 2 9 2 2 7" xfId="0"/>
    <cellStyle name="Normal 2 9 2 2 8" xfId="0"/>
    <cellStyle name="Normal 2 9 2 2 9" xfId="0"/>
    <cellStyle name="Normal 2 9 2 20" xfId="0"/>
    <cellStyle name="Normal 2 9 2 20 2" xfId="0"/>
    <cellStyle name="Normal 2 9 2 20 3" xfId="0"/>
    <cellStyle name="Normal 2 9 2 20 4" xfId="0"/>
    <cellStyle name="Normal 2 9 2 20 5" xfId="0"/>
    <cellStyle name="Normal 2 9 2 20 6" xfId="0"/>
    <cellStyle name="Normal 2 9 2 21" xfId="0"/>
    <cellStyle name="Normal 2 9 2 21 2" xfId="0"/>
    <cellStyle name="Normal 2 9 2 21 3" xfId="0"/>
    <cellStyle name="Normal 2 9 2 21 4" xfId="0"/>
    <cellStyle name="Normal 2 9 2 21 5" xfId="0"/>
    <cellStyle name="Normal 2 9 2 21 6" xfId="0"/>
    <cellStyle name="Normal 2 9 2 22" xfId="0"/>
    <cellStyle name="Normal 2 9 2 22 2" xfId="0"/>
    <cellStyle name="Normal 2 9 2 22 3" xfId="0"/>
    <cellStyle name="Normal 2 9 2 22 4" xfId="0"/>
    <cellStyle name="Normal 2 9 2 22 5" xfId="0"/>
    <cellStyle name="Normal 2 9 2 22 6" xfId="0"/>
    <cellStyle name="Normal 2 9 2 23" xfId="0"/>
    <cellStyle name="Normal 2 9 2 23 2" xfId="0"/>
    <cellStyle name="Normal 2 9 2 23 3" xfId="0"/>
    <cellStyle name="Normal 2 9 2 23 4" xfId="0"/>
    <cellStyle name="Normal 2 9 2 23 5" xfId="0"/>
    <cellStyle name="Normal 2 9 2 23 6" xfId="0"/>
    <cellStyle name="Normal 2 9 2 24" xfId="0"/>
    <cellStyle name="Normal 2 9 2 24 2" xfId="0"/>
    <cellStyle name="Normal 2 9 2 24 3" xfId="0"/>
    <cellStyle name="Normal 2 9 2 24 4" xfId="0"/>
    <cellStyle name="Normal 2 9 2 24 5" xfId="0"/>
    <cellStyle name="Normal 2 9 2 24 6" xfId="0"/>
    <cellStyle name="Normal 2 9 2 25" xfId="0"/>
    <cellStyle name="Normal 2 9 2 25 2" xfId="0"/>
    <cellStyle name="Normal 2 9 2 25 3" xfId="0"/>
    <cellStyle name="Normal 2 9 2 25 4" xfId="0"/>
    <cellStyle name="Normal 2 9 2 25 5" xfId="0"/>
    <cellStyle name="Normal 2 9 2 25 6" xfId="0"/>
    <cellStyle name="Normal 2 9 2 26" xfId="0"/>
    <cellStyle name="Normal 2 9 2 26 2" xfId="0"/>
    <cellStyle name="Normal 2 9 2 26 3" xfId="0"/>
    <cellStyle name="Normal 2 9 2 26 4" xfId="0"/>
    <cellStyle name="Normal 2 9 2 26 5" xfId="0"/>
    <cellStyle name="Normal 2 9 2 26 6" xfId="0"/>
    <cellStyle name="Normal 2 9 2 27" xfId="0"/>
    <cellStyle name="Normal 2 9 2 27 2" xfId="0"/>
    <cellStyle name="Normal 2 9 2 27 3" xfId="0"/>
    <cellStyle name="Normal 2 9 2 27 4" xfId="0"/>
    <cellStyle name="Normal 2 9 2 27 5" xfId="0"/>
    <cellStyle name="Normal 2 9 2 27 6" xfId="0"/>
    <cellStyle name="Normal 2 9 2 28" xfId="0"/>
    <cellStyle name="Normal 2 9 2 28 2" xfId="0"/>
    <cellStyle name="Normal 2 9 2 28 3" xfId="0"/>
    <cellStyle name="Normal 2 9 2 28 4" xfId="0"/>
    <cellStyle name="Normal 2 9 2 28 5" xfId="0"/>
    <cellStyle name="Normal 2 9 2 28 6" xfId="0"/>
    <cellStyle name="Normal 2 9 2 29" xfId="0"/>
    <cellStyle name="Normal 2 9 2 29 2" xfId="0"/>
    <cellStyle name="Normal 2 9 2 29 3" xfId="0"/>
    <cellStyle name="Normal 2 9 2 29 4" xfId="0"/>
    <cellStyle name="Normal 2 9 2 29 5" xfId="0"/>
    <cellStyle name="Normal 2 9 2 29 6" xfId="0"/>
    <cellStyle name="Normal 2 9 2 3" xfId="0"/>
    <cellStyle name="Normal 2 9 2 3 10" xfId="0"/>
    <cellStyle name="Normal 2 9 2 3 11" xfId="0"/>
    <cellStyle name="Normal 2 9 2 3 12" xfId="0"/>
    <cellStyle name="Normal 2 9 2 3 13" xfId="0"/>
    <cellStyle name="Normal 2 9 2 3 14" xfId="0"/>
    <cellStyle name="Normal 2 9 2 3 15" xfId="0"/>
    <cellStyle name="Normal 2 9 2 3 16" xfId="0"/>
    <cellStyle name="Normal 2 9 2 3 17" xfId="0"/>
    <cellStyle name="Normal 2 9 2 3 18" xfId="0"/>
    <cellStyle name="Normal 2 9 2 3 19" xfId="0"/>
    <cellStyle name="Normal 2 9 2 3 2" xfId="0"/>
    <cellStyle name="Normal 2 9 2 3 20" xfId="0"/>
    <cellStyle name="Normal 2 9 2 3 3" xfId="0"/>
    <cellStyle name="Normal 2 9 2 3 4" xfId="0"/>
    <cellStyle name="Normal 2 9 2 3 5" xfId="0"/>
    <cellStyle name="Normal 2 9 2 3 6" xfId="0"/>
    <cellStyle name="Normal 2 9 2 3 7" xfId="0"/>
    <cellStyle name="Normal 2 9 2 3 8" xfId="0"/>
    <cellStyle name="Normal 2 9 2 3 9" xfId="0"/>
    <cellStyle name="Normal 2 9 2 30" xfId="0"/>
    <cellStyle name="Normal 2 9 2 30 2" xfId="0"/>
    <cellStyle name="Normal 2 9 2 30 3" xfId="0"/>
    <cellStyle name="Normal 2 9 2 30 4" xfId="0"/>
    <cellStyle name="Normal 2 9 2 30 5" xfId="0"/>
    <cellStyle name="Normal 2 9 2 30 6" xfId="0"/>
    <cellStyle name="Normal 2 9 2 31" xfId="0"/>
    <cellStyle name="Normal 2 9 2 31 2" xfId="0"/>
    <cellStyle name="Normal 2 9 2 31 3" xfId="0"/>
    <cellStyle name="Normal 2 9 2 31 4" xfId="0"/>
    <cellStyle name="Normal 2 9 2 31 5" xfId="0"/>
    <cellStyle name="Normal 2 9 2 31 6" xfId="0"/>
    <cellStyle name="Normal 2 9 2 32" xfId="0"/>
    <cellStyle name="Normal 2 9 2 32 2" xfId="0"/>
    <cellStyle name="Normal 2 9 2 32 3" xfId="0"/>
    <cellStyle name="Normal 2 9 2 32 4" xfId="0"/>
    <cellStyle name="Normal 2 9 2 32 5" xfId="0"/>
    <cellStyle name="Normal 2 9 2 32 6" xfId="0"/>
    <cellStyle name="Normal 2 9 2 33" xfId="0"/>
    <cellStyle name="Normal 2 9 2 33 2" xfId="0"/>
    <cellStyle name="Normal 2 9 2 33 3" xfId="0"/>
    <cellStyle name="Normal 2 9 2 33 4" xfId="0"/>
    <cellStyle name="Normal 2 9 2 33 5" xfId="0"/>
    <cellStyle name="Normal 2 9 2 33 6" xfId="0"/>
    <cellStyle name="Normal 2 9 2 34" xfId="0"/>
    <cellStyle name="Normal 2 9 2 35" xfId="0"/>
    <cellStyle name="Normal 2 9 2 36" xfId="0"/>
    <cellStyle name="Normal 2 9 2 37" xfId="0"/>
    <cellStyle name="Normal 2 9 2 38" xfId="0"/>
    <cellStyle name="Normal 2 9 2 39" xfId="0"/>
    <cellStyle name="Normal 2 9 2 4" xfId="0"/>
    <cellStyle name="Normal 2 9 2 4 10" xfId="0"/>
    <cellStyle name="Normal 2 9 2 4 11" xfId="0"/>
    <cellStyle name="Normal 2 9 2 4 12" xfId="0"/>
    <cellStyle name="Normal 2 9 2 4 13" xfId="0"/>
    <cellStyle name="Normal 2 9 2 4 14" xfId="0"/>
    <cellStyle name="Normal 2 9 2 4 15" xfId="0"/>
    <cellStyle name="Normal 2 9 2 4 16" xfId="0"/>
    <cellStyle name="Normal 2 9 2 4 17" xfId="0"/>
    <cellStyle name="Normal 2 9 2 4 18" xfId="0"/>
    <cellStyle name="Normal 2 9 2 4 19" xfId="0"/>
    <cellStyle name="Normal 2 9 2 4 2" xfId="0"/>
    <cellStyle name="Normal 2 9 2 4 20" xfId="0"/>
    <cellStyle name="Normal 2 9 2 4 3" xfId="0"/>
    <cellStyle name="Normal 2 9 2 4 4" xfId="0"/>
    <cellStyle name="Normal 2 9 2 4 5" xfId="0"/>
    <cellStyle name="Normal 2 9 2 4 6" xfId="0"/>
    <cellStyle name="Normal 2 9 2 4 7" xfId="0"/>
    <cellStyle name="Normal 2 9 2 4 8" xfId="0"/>
    <cellStyle name="Normal 2 9 2 4 9" xfId="0"/>
    <cellStyle name="Normal 2 9 2 40" xfId="0"/>
    <cellStyle name="Normal 2 9 2 41" xfId="0"/>
    <cellStyle name="Normal 2 9 2 42" xfId="0"/>
    <cellStyle name="Normal 2 9 2 43" xfId="0"/>
    <cellStyle name="Normal 2 9 2 44" xfId="0"/>
    <cellStyle name="Normal 2 9 2 45" xfId="0"/>
    <cellStyle name="Normal 2 9 2 46" xfId="0"/>
    <cellStyle name="Normal 2 9 2 47" xfId="0"/>
    <cellStyle name="Normal 2 9 2 48" xfId="0"/>
    <cellStyle name="Normal 2 9 2 49" xfId="0"/>
    <cellStyle name="Normal 2 9 2 5" xfId="0"/>
    <cellStyle name="Normal 2 9 2 5 10" xfId="0"/>
    <cellStyle name="Normal 2 9 2 5 11" xfId="0"/>
    <cellStyle name="Normal 2 9 2 5 12" xfId="0"/>
    <cellStyle name="Normal 2 9 2 5 13" xfId="0"/>
    <cellStyle name="Normal 2 9 2 5 14" xfId="0"/>
    <cellStyle name="Normal 2 9 2 5 15" xfId="0"/>
    <cellStyle name="Normal 2 9 2 5 16" xfId="0"/>
    <cellStyle name="Normal 2 9 2 5 17" xfId="0"/>
    <cellStyle name="Normal 2 9 2 5 18" xfId="0"/>
    <cellStyle name="Normal 2 9 2 5 19" xfId="0"/>
    <cellStyle name="Normal 2 9 2 5 2" xfId="0"/>
    <cellStyle name="Normal 2 9 2 5 20" xfId="0"/>
    <cellStyle name="Normal 2 9 2 5 3" xfId="0"/>
    <cellStyle name="Normal 2 9 2 5 4" xfId="0"/>
    <cellStyle name="Normal 2 9 2 5 5" xfId="0"/>
    <cellStyle name="Normal 2 9 2 5 6" xfId="0"/>
    <cellStyle name="Normal 2 9 2 5 7" xfId="0"/>
    <cellStyle name="Normal 2 9 2 5 8" xfId="0"/>
    <cellStyle name="Normal 2 9 2 5 9" xfId="0"/>
    <cellStyle name="Normal 2 9 2 50" xfId="0"/>
    <cellStyle name="Normal 2 9 2 51" xfId="0"/>
    <cellStyle name="Normal 2 9 2 52" xfId="0"/>
    <cellStyle name="Normal 2 9 2 53" xfId="0"/>
    <cellStyle name="Normal 2 9 2 54" xfId="0"/>
    <cellStyle name="Normal 2 9 2 55" xfId="0"/>
    <cellStyle name="Normal 2 9 2 56" xfId="0"/>
    <cellStyle name="Normal 2 9 2 57" xfId="0"/>
    <cellStyle name="Normal 2 9 2 58" xfId="0"/>
    <cellStyle name="Normal 2 9 2 59" xfId="0"/>
    <cellStyle name="Normal 2 9 2 6" xfId="0"/>
    <cellStyle name="Normal 2 9 2 6 10" xfId="0"/>
    <cellStyle name="Normal 2 9 2 6 11" xfId="0"/>
    <cellStyle name="Normal 2 9 2 6 12" xfId="0"/>
    <cellStyle name="Normal 2 9 2 6 13" xfId="0"/>
    <cellStyle name="Normal 2 9 2 6 14" xfId="0"/>
    <cellStyle name="Normal 2 9 2 6 15" xfId="0"/>
    <cellStyle name="Normal 2 9 2 6 16" xfId="0"/>
    <cellStyle name="Normal 2 9 2 6 17" xfId="0"/>
    <cellStyle name="Normal 2 9 2 6 18" xfId="0"/>
    <cellStyle name="Normal 2 9 2 6 19" xfId="0"/>
    <cellStyle name="Normal 2 9 2 6 2" xfId="0"/>
    <cellStyle name="Normal 2 9 2 6 20" xfId="0"/>
    <cellStyle name="Normal 2 9 2 6 3" xfId="0"/>
    <cellStyle name="Normal 2 9 2 6 4" xfId="0"/>
    <cellStyle name="Normal 2 9 2 6 5" xfId="0"/>
    <cellStyle name="Normal 2 9 2 6 6" xfId="0"/>
    <cellStyle name="Normal 2 9 2 6 7" xfId="0"/>
    <cellStyle name="Normal 2 9 2 6 8" xfId="0"/>
    <cellStyle name="Normal 2 9 2 6 9" xfId="0"/>
    <cellStyle name="Normal 2 9 2 60" xfId="0"/>
    <cellStyle name="Normal 2 9 2 61" xfId="0"/>
    <cellStyle name="Normal 2 9 2 62" xfId="0"/>
    <cellStyle name="Normal 2 9 2 63" xfId="0"/>
    <cellStyle name="Normal 2 9 2 64" xfId="0"/>
    <cellStyle name="Normal 2 9 2 65" xfId="0"/>
    <cellStyle name="Normal 2 9 2 66" xfId="0"/>
    <cellStyle name="Normal 2 9 2 67" xfId="0"/>
    <cellStyle name="Normal 2 9 2 68" xfId="0"/>
    <cellStyle name="Normal 2 9 2 69" xfId="0"/>
    <cellStyle name="Normal 2 9 2 7" xfId="0"/>
    <cellStyle name="Normal 2 9 2 7 10" xfId="0"/>
    <cellStyle name="Normal 2 9 2 7 11" xfId="0"/>
    <cellStyle name="Normal 2 9 2 7 12" xfId="0"/>
    <cellStyle name="Normal 2 9 2 7 13" xfId="0"/>
    <cellStyle name="Normal 2 9 2 7 14" xfId="0"/>
    <cellStyle name="Normal 2 9 2 7 15" xfId="0"/>
    <cellStyle name="Normal 2 9 2 7 16" xfId="0"/>
    <cellStyle name="Normal 2 9 2 7 17" xfId="0"/>
    <cellStyle name="Normal 2 9 2 7 18" xfId="0"/>
    <cellStyle name="Normal 2 9 2 7 19" xfId="0"/>
    <cellStyle name="Normal 2 9 2 7 2" xfId="0"/>
    <cellStyle name="Normal 2 9 2 7 20" xfId="0"/>
    <cellStyle name="Normal 2 9 2 7 3" xfId="0"/>
    <cellStyle name="Normal 2 9 2 7 4" xfId="0"/>
    <cellStyle name="Normal 2 9 2 7 5" xfId="0"/>
    <cellStyle name="Normal 2 9 2 7 6" xfId="0"/>
    <cellStyle name="Normal 2 9 2 7 7" xfId="0"/>
    <cellStyle name="Normal 2 9 2 7 8" xfId="0"/>
    <cellStyle name="Normal 2 9 2 7 9" xfId="0"/>
    <cellStyle name="Normal 2 9 2 70" xfId="0"/>
    <cellStyle name="Normal 2 9 2 71" xfId="0"/>
    <cellStyle name="Normal 2 9 2 72" xfId="0"/>
    <cellStyle name="Normal 2 9 2 73" xfId="0"/>
    <cellStyle name="Normal 2 9 2 74" xfId="0"/>
    <cellStyle name="Normal 2 9 2 75" xfId="0"/>
    <cellStyle name="Normal 2 9 2 76" xfId="0"/>
    <cellStyle name="Normal 2 9 2 77" xfId="0"/>
    <cellStyle name="Normal 2 9 2 78" xfId="0"/>
    <cellStyle name="Normal 2 9 2 79" xfId="0"/>
    <cellStyle name="Normal 2 9 2 8" xfId="0"/>
    <cellStyle name="Normal 2 9 2 8 2" xfId="0"/>
    <cellStyle name="Normal 2 9 2 8 3" xfId="0"/>
    <cellStyle name="Normal 2 9 2 8 4" xfId="0"/>
    <cellStyle name="Normal 2 9 2 8 5" xfId="0"/>
    <cellStyle name="Normal 2 9 2 8 6" xfId="0"/>
    <cellStyle name="Normal 2 9 2 80" xfId="0"/>
    <cellStyle name="Normal 2 9 2 81" xfId="0"/>
    <cellStyle name="Normal 2 9 2 82" xfId="0"/>
    <cellStyle name="Normal 2 9 2 83" xfId="0"/>
    <cellStyle name="Normal 2 9 2 84" xfId="0"/>
    <cellStyle name="Normal 2 9 2 85" xfId="0"/>
    <cellStyle name="Normal 2 9 2 86" xfId="0"/>
    <cellStyle name="Normal 2 9 2 87" xfId="0"/>
    <cellStyle name="Normal 2 9 2 88" xfId="0"/>
    <cellStyle name="Normal 2 9 2 89" xfId="0"/>
    <cellStyle name="Normal 2 9 2 9" xfId="0"/>
    <cellStyle name="Normal 2 9 2 9 2" xfId="0"/>
    <cellStyle name="Normal 2 9 2 9 3" xfId="0"/>
    <cellStyle name="Normal 2 9 2 9 4" xfId="0"/>
    <cellStyle name="Normal 2 9 2 9 5" xfId="0"/>
    <cellStyle name="Normal 2 9 2 9 6" xfId="0"/>
    <cellStyle name="Normal 2 9 2 90" xfId="0"/>
    <cellStyle name="Normal 2 9 2 91" xfId="0"/>
    <cellStyle name="Normal 2 9 2 92" xfId="0"/>
    <cellStyle name="Normal 2 9 2 93" xfId="0"/>
    <cellStyle name="Normal 2 9 20" xfId="0"/>
    <cellStyle name="Normal 2 9 20 2" xfId="0"/>
    <cellStyle name="Normal 2 9 20 3" xfId="0"/>
    <cellStyle name="Normal 2 9 20 4" xfId="0"/>
    <cellStyle name="Normal 2 9 20 5" xfId="0"/>
    <cellStyle name="Normal 2 9 20 6" xfId="0"/>
    <cellStyle name="Normal 2 9 21" xfId="0"/>
    <cellStyle name="Normal 2 9 21 2" xfId="0"/>
    <cellStyle name="Normal 2 9 21 3" xfId="0"/>
    <cellStyle name="Normal 2 9 21 4" xfId="0"/>
    <cellStyle name="Normal 2 9 21 5" xfId="0"/>
    <cellStyle name="Normal 2 9 21 6" xfId="0"/>
    <cellStyle name="Normal 2 9 22" xfId="0"/>
    <cellStyle name="Normal 2 9 22 2" xfId="0"/>
    <cellStyle name="Normal 2 9 22 3" xfId="0"/>
    <cellStyle name="Normal 2 9 22 4" xfId="0"/>
    <cellStyle name="Normal 2 9 22 5" xfId="0"/>
    <cellStyle name="Normal 2 9 22 6" xfId="0"/>
    <cellStyle name="Normal 2 9 23" xfId="0"/>
    <cellStyle name="Normal 2 9 23 2" xfId="0"/>
    <cellStyle name="Normal 2 9 23 3" xfId="0"/>
    <cellStyle name="Normal 2 9 23 4" xfId="0"/>
    <cellStyle name="Normal 2 9 23 5" xfId="0"/>
    <cellStyle name="Normal 2 9 23 6" xfId="0"/>
    <cellStyle name="Normal 2 9 24" xfId="0"/>
    <cellStyle name="Normal 2 9 24 2" xfId="0"/>
    <cellStyle name="Normal 2 9 24 3" xfId="0"/>
    <cellStyle name="Normal 2 9 24 4" xfId="0"/>
    <cellStyle name="Normal 2 9 24 5" xfId="0"/>
    <cellStyle name="Normal 2 9 24 6" xfId="0"/>
    <cellStyle name="Normal 2 9 25" xfId="0"/>
    <cellStyle name="Normal 2 9 25 2" xfId="0"/>
    <cellStyle name="Normal 2 9 25 3" xfId="0"/>
    <cellStyle name="Normal 2 9 25 4" xfId="0"/>
    <cellStyle name="Normal 2 9 25 5" xfId="0"/>
    <cellStyle name="Normal 2 9 25 6" xfId="0"/>
    <cellStyle name="Normal 2 9 26" xfId="0"/>
    <cellStyle name="Normal 2 9 26 2" xfId="0"/>
    <cellStyle name="Normal 2 9 26 3" xfId="0"/>
    <cellStyle name="Normal 2 9 26 4" xfId="0"/>
    <cellStyle name="Normal 2 9 26 5" xfId="0"/>
    <cellStyle name="Normal 2 9 26 6" xfId="0"/>
    <cellStyle name="Normal 2 9 27" xfId="0"/>
    <cellStyle name="Normal 2 9 27 2" xfId="0"/>
    <cellStyle name="Normal 2 9 27 3" xfId="0"/>
    <cellStyle name="Normal 2 9 27 4" xfId="0"/>
    <cellStyle name="Normal 2 9 27 5" xfId="0"/>
    <cellStyle name="Normal 2 9 27 6" xfId="0"/>
    <cellStyle name="Normal 2 9 28" xfId="0"/>
    <cellStyle name="Normal 2 9 28 2" xfId="0"/>
    <cellStyle name="Normal 2 9 28 3" xfId="0"/>
    <cellStyle name="Normal 2 9 28 4" xfId="0"/>
    <cellStyle name="Normal 2 9 28 5" xfId="0"/>
    <cellStyle name="Normal 2 9 28 6" xfId="0"/>
    <cellStyle name="Normal 2 9 29" xfId="0"/>
    <cellStyle name="Normal 2 9 29 2" xfId="0"/>
    <cellStyle name="Normal 2 9 29 3" xfId="0"/>
    <cellStyle name="Normal 2 9 29 4" xfId="0"/>
    <cellStyle name="Normal 2 9 29 5" xfId="0"/>
    <cellStyle name="Normal 2 9 29 6" xfId="0"/>
    <cellStyle name="Normal 2 9 2_Planilha" xfId="0"/>
    <cellStyle name="Normal 2 9 3" xfId="0"/>
    <cellStyle name="Normal 2 9 3 10" xfId="0"/>
    <cellStyle name="Normal 2 9 3 10 2" xfId="0"/>
    <cellStyle name="Normal 2 9 3 10 3" xfId="0"/>
    <cellStyle name="Normal 2 9 3 10 4" xfId="0"/>
    <cellStyle name="Normal 2 9 3 10 5" xfId="0"/>
    <cellStyle name="Normal 2 9 3 10 6" xfId="0"/>
    <cellStyle name="Normal 2 9 3 11" xfId="0"/>
    <cellStyle name="Normal 2 9 3 11 2" xfId="0"/>
    <cellStyle name="Normal 2 9 3 11 3" xfId="0"/>
    <cellStyle name="Normal 2 9 3 11 4" xfId="0"/>
    <cellStyle name="Normal 2 9 3 11 5" xfId="0"/>
    <cellStyle name="Normal 2 9 3 11 6" xfId="0"/>
    <cellStyle name="Normal 2 9 3 12" xfId="0"/>
    <cellStyle name="Normal 2 9 3 12 2" xfId="0"/>
    <cellStyle name="Normal 2 9 3 12 3" xfId="0"/>
    <cellStyle name="Normal 2 9 3 12 4" xfId="0"/>
    <cellStyle name="Normal 2 9 3 12 5" xfId="0"/>
    <cellStyle name="Normal 2 9 3 12 6" xfId="0"/>
    <cellStyle name="Normal 2 9 3 13" xfId="0"/>
    <cellStyle name="Normal 2 9 3 13 2" xfId="0"/>
    <cellStyle name="Normal 2 9 3 13 3" xfId="0"/>
    <cellStyle name="Normal 2 9 3 13 4" xfId="0"/>
    <cellStyle name="Normal 2 9 3 13 5" xfId="0"/>
    <cellStyle name="Normal 2 9 3 13 6" xfId="0"/>
    <cellStyle name="Normal 2 9 3 14" xfId="0"/>
    <cellStyle name="Normal 2 9 3 14 2" xfId="0"/>
    <cellStyle name="Normal 2 9 3 14 3" xfId="0"/>
    <cellStyle name="Normal 2 9 3 14 4" xfId="0"/>
    <cellStyle name="Normal 2 9 3 14 5" xfId="0"/>
    <cellStyle name="Normal 2 9 3 14 6" xfId="0"/>
    <cellStyle name="Normal 2 9 3 15" xfId="0"/>
    <cellStyle name="Normal 2 9 3 15 2" xfId="0"/>
    <cellStyle name="Normal 2 9 3 15 3" xfId="0"/>
    <cellStyle name="Normal 2 9 3 15 4" xfId="0"/>
    <cellStyle name="Normal 2 9 3 15 5" xfId="0"/>
    <cellStyle name="Normal 2 9 3 15 6" xfId="0"/>
    <cellStyle name="Normal 2 9 3 16" xfId="0"/>
    <cellStyle name="Normal 2 9 3 16 2" xfId="0"/>
    <cellStyle name="Normal 2 9 3 16 3" xfId="0"/>
    <cellStyle name="Normal 2 9 3 16 4" xfId="0"/>
    <cellStyle name="Normal 2 9 3 16 5" xfId="0"/>
    <cellStyle name="Normal 2 9 3 16 6" xfId="0"/>
    <cellStyle name="Normal 2 9 3 17" xfId="0"/>
    <cellStyle name="Normal 2 9 3 17 2" xfId="0"/>
    <cellStyle name="Normal 2 9 3 17 3" xfId="0"/>
    <cellStyle name="Normal 2 9 3 17 4" xfId="0"/>
    <cellStyle name="Normal 2 9 3 17 5" xfId="0"/>
    <cellStyle name="Normal 2 9 3 17 6" xfId="0"/>
    <cellStyle name="Normal 2 9 3 18" xfId="0"/>
    <cellStyle name="Normal 2 9 3 18 2" xfId="0"/>
    <cellStyle name="Normal 2 9 3 18 3" xfId="0"/>
    <cellStyle name="Normal 2 9 3 18 4" xfId="0"/>
    <cellStyle name="Normal 2 9 3 18 5" xfId="0"/>
    <cellStyle name="Normal 2 9 3 18 6" xfId="0"/>
    <cellStyle name="Normal 2 9 3 19" xfId="0"/>
    <cellStyle name="Normal 2 9 3 19 2" xfId="0"/>
    <cellStyle name="Normal 2 9 3 19 3" xfId="0"/>
    <cellStyle name="Normal 2 9 3 19 4" xfId="0"/>
    <cellStyle name="Normal 2 9 3 19 5" xfId="0"/>
    <cellStyle name="Normal 2 9 3 19 6" xfId="0"/>
    <cellStyle name="Normal 2 9 3 2" xfId="0"/>
    <cellStyle name="Normal 2 9 3 2 10" xfId="0"/>
    <cellStyle name="Normal 2 9 3 2 11" xfId="0"/>
    <cellStyle name="Normal 2 9 3 2 12" xfId="0"/>
    <cellStyle name="Normal 2 9 3 2 13" xfId="0"/>
    <cellStyle name="Normal 2 9 3 2 14" xfId="0"/>
    <cellStyle name="Normal 2 9 3 2 15" xfId="0"/>
    <cellStyle name="Normal 2 9 3 2 16" xfId="0"/>
    <cellStyle name="Normal 2 9 3 2 17" xfId="0"/>
    <cellStyle name="Normal 2 9 3 2 18" xfId="0"/>
    <cellStyle name="Normal 2 9 3 2 19" xfId="0"/>
    <cellStyle name="Normal 2 9 3 2 2" xfId="0"/>
    <cellStyle name="Normal 2 9 3 2 20" xfId="0"/>
    <cellStyle name="Normal 2 9 3 2 3" xfId="0"/>
    <cellStyle name="Normal 2 9 3 2 4" xfId="0"/>
    <cellStyle name="Normal 2 9 3 2 5" xfId="0"/>
    <cellStyle name="Normal 2 9 3 2 6" xfId="0"/>
    <cellStyle name="Normal 2 9 3 2 7" xfId="0"/>
    <cellStyle name="Normal 2 9 3 2 8" xfId="0"/>
    <cellStyle name="Normal 2 9 3 2 9" xfId="0"/>
    <cellStyle name="Normal 2 9 3 20" xfId="0"/>
    <cellStyle name="Normal 2 9 3 20 2" xfId="0"/>
    <cellStyle name="Normal 2 9 3 20 3" xfId="0"/>
    <cellStyle name="Normal 2 9 3 20 4" xfId="0"/>
    <cellStyle name="Normal 2 9 3 20 5" xfId="0"/>
    <cellStyle name="Normal 2 9 3 20 6" xfId="0"/>
    <cellStyle name="Normal 2 9 3 21" xfId="0"/>
    <cellStyle name="Normal 2 9 3 21 2" xfId="0"/>
    <cellStyle name="Normal 2 9 3 21 3" xfId="0"/>
    <cellStyle name="Normal 2 9 3 21 4" xfId="0"/>
    <cellStyle name="Normal 2 9 3 21 5" xfId="0"/>
    <cellStyle name="Normal 2 9 3 21 6" xfId="0"/>
    <cellStyle name="Normal 2 9 3 22" xfId="0"/>
    <cellStyle name="Normal 2 9 3 22 2" xfId="0"/>
    <cellStyle name="Normal 2 9 3 22 3" xfId="0"/>
    <cellStyle name="Normal 2 9 3 22 4" xfId="0"/>
    <cellStyle name="Normal 2 9 3 22 5" xfId="0"/>
    <cellStyle name="Normal 2 9 3 22 6" xfId="0"/>
    <cellStyle name="Normal 2 9 3 23" xfId="0"/>
    <cellStyle name="Normal 2 9 3 23 2" xfId="0"/>
    <cellStyle name="Normal 2 9 3 23 3" xfId="0"/>
    <cellStyle name="Normal 2 9 3 23 4" xfId="0"/>
    <cellStyle name="Normal 2 9 3 23 5" xfId="0"/>
    <cellStyle name="Normal 2 9 3 23 6" xfId="0"/>
    <cellStyle name="Normal 2 9 3 24" xfId="0"/>
    <cellStyle name="Normal 2 9 3 24 2" xfId="0"/>
    <cellStyle name="Normal 2 9 3 24 3" xfId="0"/>
    <cellStyle name="Normal 2 9 3 24 4" xfId="0"/>
    <cellStyle name="Normal 2 9 3 24 5" xfId="0"/>
    <cellStyle name="Normal 2 9 3 24 6" xfId="0"/>
    <cellStyle name="Normal 2 9 3 25" xfId="0"/>
    <cellStyle name="Normal 2 9 3 25 2" xfId="0"/>
    <cellStyle name="Normal 2 9 3 25 3" xfId="0"/>
    <cellStyle name="Normal 2 9 3 25 4" xfId="0"/>
    <cellStyle name="Normal 2 9 3 25 5" xfId="0"/>
    <cellStyle name="Normal 2 9 3 25 6" xfId="0"/>
    <cellStyle name="Normal 2 9 3 26" xfId="0"/>
    <cellStyle name="Normal 2 9 3 26 2" xfId="0"/>
    <cellStyle name="Normal 2 9 3 26 3" xfId="0"/>
    <cellStyle name="Normal 2 9 3 26 4" xfId="0"/>
    <cellStyle name="Normal 2 9 3 26 5" xfId="0"/>
    <cellStyle name="Normal 2 9 3 26 6" xfId="0"/>
    <cellStyle name="Normal 2 9 3 27" xfId="0"/>
    <cellStyle name="Normal 2 9 3 27 2" xfId="0"/>
    <cellStyle name="Normal 2 9 3 27 3" xfId="0"/>
    <cellStyle name="Normal 2 9 3 27 4" xfId="0"/>
    <cellStyle name="Normal 2 9 3 27 5" xfId="0"/>
    <cellStyle name="Normal 2 9 3 27 6" xfId="0"/>
    <cellStyle name="Normal 2 9 3 28" xfId="0"/>
    <cellStyle name="Normal 2 9 3 28 2" xfId="0"/>
    <cellStyle name="Normal 2 9 3 28 3" xfId="0"/>
    <cellStyle name="Normal 2 9 3 28 4" xfId="0"/>
    <cellStyle name="Normal 2 9 3 28 5" xfId="0"/>
    <cellStyle name="Normal 2 9 3 28 6" xfId="0"/>
    <cellStyle name="Normal 2 9 3 29" xfId="0"/>
    <cellStyle name="Normal 2 9 3 29 2" xfId="0"/>
    <cellStyle name="Normal 2 9 3 29 3" xfId="0"/>
    <cellStyle name="Normal 2 9 3 29 4" xfId="0"/>
    <cellStyle name="Normal 2 9 3 29 5" xfId="0"/>
    <cellStyle name="Normal 2 9 3 29 6" xfId="0"/>
    <cellStyle name="Normal 2 9 3 3" xfId="0"/>
    <cellStyle name="Normal 2 9 3 3 10" xfId="0"/>
    <cellStyle name="Normal 2 9 3 3 11" xfId="0"/>
    <cellStyle name="Normal 2 9 3 3 12" xfId="0"/>
    <cellStyle name="Normal 2 9 3 3 13" xfId="0"/>
    <cellStyle name="Normal 2 9 3 3 14" xfId="0"/>
    <cellStyle name="Normal 2 9 3 3 15" xfId="0"/>
    <cellStyle name="Normal 2 9 3 3 16" xfId="0"/>
    <cellStyle name="Normal 2 9 3 3 17" xfId="0"/>
    <cellStyle name="Normal 2 9 3 3 18" xfId="0"/>
    <cellStyle name="Normal 2 9 3 3 19" xfId="0"/>
    <cellStyle name="Normal 2 9 3 3 2" xfId="0"/>
    <cellStyle name="Normal 2 9 3 3 20" xfId="0"/>
    <cellStyle name="Normal 2 9 3 3 3" xfId="0"/>
    <cellStyle name="Normal 2 9 3 3 4" xfId="0"/>
    <cellStyle name="Normal 2 9 3 3 5" xfId="0"/>
    <cellStyle name="Normal 2 9 3 3 6" xfId="0"/>
    <cellStyle name="Normal 2 9 3 3 7" xfId="0"/>
    <cellStyle name="Normal 2 9 3 3 8" xfId="0"/>
    <cellStyle name="Normal 2 9 3 3 9" xfId="0"/>
    <cellStyle name="Normal 2 9 3 30" xfId="0"/>
    <cellStyle name="Normal 2 9 3 30 2" xfId="0"/>
    <cellStyle name="Normal 2 9 3 30 3" xfId="0"/>
    <cellStyle name="Normal 2 9 3 30 4" xfId="0"/>
    <cellStyle name="Normal 2 9 3 30 5" xfId="0"/>
    <cellStyle name="Normal 2 9 3 30 6" xfId="0"/>
    <cellStyle name="Normal 2 9 3 31" xfId="0"/>
    <cellStyle name="Normal 2 9 3 31 2" xfId="0"/>
    <cellStyle name="Normal 2 9 3 31 3" xfId="0"/>
    <cellStyle name="Normal 2 9 3 31 4" xfId="0"/>
    <cellStyle name="Normal 2 9 3 31 5" xfId="0"/>
    <cellStyle name="Normal 2 9 3 31 6" xfId="0"/>
    <cellStyle name="Normal 2 9 3 32" xfId="0"/>
    <cellStyle name="Normal 2 9 3 32 2" xfId="0"/>
    <cellStyle name="Normal 2 9 3 32 3" xfId="0"/>
    <cellStyle name="Normal 2 9 3 32 4" xfId="0"/>
    <cellStyle name="Normal 2 9 3 32 5" xfId="0"/>
    <cellStyle name="Normal 2 9 3 32 6" xfId="0"/>
    <cellStyle name="Normal 2 9 3 33" xfId="0"/>
    <cellStyle name="Normal 2 9 3 33 2" xfId="0"/>
    <cellStyle name="Normal 2 9 3 33 3" xfId="0"/>
    <cellStyle name="Normal 2 9 3 33 4" xfId="0"/>
    <cellStyle name="Normal 2 9 3 33 5" xfId="0"/>
    <cellStyle name="Normal 2 9 3 33 6" xfId="0"/>
    <cellStyle name="Normal 2 9 3 34" xfId="0"/>
    <cellStyle name="Normal 2 9 3 35" xfId="0"/>
    <cellStyle name="Normal 2 9 3 36" xfId="0"/>
    <cellStyle name="Normal 2 9 3 37" xfId="0"/>
    <cellStyle name="Normal 2 9 3 38" xfId="0"/>
    <cellStyle name="Normal 2 9 3 39" xfId="0"/>
    <cellStyle name="Normal 2 9 3 4" xfId="0"/>
    <cellStyle name="Normal 2 9 3 4 10" xfId="0"/>
    <cellStyle name="Normal 2 9 3 4 11" xfId="0"/>
    <cellStyle name="Normal 2 9 3 4 12" xfId="0"/>
    <cellStyle name="Normal 2 9 3 4 13" xfId="0"/>
    <cellStyle name="Normal 2 9 3 4 14" xfId="0"/>
    <cellStyle name="Normal 2 9 3 4 15" xfId="0"/>
    <cellStyle name="Normal 2 9 3 4 16" xfId="0"/>
    <cellStyle name="Normal 2 9 3 4 17" xfId="0"/>
    <cellStyle name="Normal 2 9 3 4 18" xfId="0"/>
    <cellStyle name="Normal 2 9 3 4 19" xfId="0"/>
    <cellStyle name="Normal 2 9 3 4 2" xfId="0"/>
    <cellStyle name="Normal 2 9 3 4 20" xfId="0"/>
    <cellStyle name="Normal 2 9 3 4 3" xfId="0"/>
    <cellStyle name="Normal 2 9 3 4 4" xfId="0"/>
    <cellStyle name="Normal 2 9 3 4 5" xfId="0"/>
    <cellStyle name="Normal 2 9 3 4 6" xfId="0"/>
    <cellStyle name="Normal 2 9 3 4 7" xfId="0"/>
    <cellStyle name="Normal 2 9 3 4 8" xfId="0"/>
    <cellStyle name="Normal 2 9 3 4 9" xfId="0"/>
    <cellStyle name="Normal 2 9 3 40" xfId="0"/>
    <cellStyle name="Normal 2 9 3 41" xfId="0"/>
    <cellStyle name="Normal 2 9 3 42" xfId="0"/>
    <cellStyle name="Normal 2 9 3 43" xfId="0"/>
    <cellStyle name="Normal 2 9 3 44" xfId="0"/>
    <cellStyle name="Normal 2 9 3 45" xfId="0"/>
    <cellStyle name="Normal 2 9 3 46" xfId="0"/>
    <cellStyle name="Normal 2 9 3 47" xfId="0"/>
    <cellStyle name="Normal 2 9 3 48" xfId="0"/>
    <cellStyle name="Normal 2 9 3 49" xfId="0"/>
    <cellStyle name="Normal 2 9 3 5" xfId="0"/>
    <cellStyle name="Normal 2 9 3 5 10" xfId="0"/>
    <cellStyle name="Normal 2 9 3 5 11" xfId="0"/>
    <cellStyle name="Normal 2 9 3 5 12" xfId="0"/>
    <cellStyle name="Normal 2 9 3 5 13" xfId="0"/>
    <cellStyle name="Normal 2 9 3 5 14" xfId="0"/>
    <cellStyle name="Normal 2 9 3 5 15" xfId="0"/>
    <cellStyle name="Normal 2 9 3 5 16" xfId="0"/>
    <cellStyle name="Normal 2 9 3 5 17" xfId="0"/>
    <cellStyle name="Normal 2 9 3 5 18" xfId="0"/>
    <cellStyle name="Normal 2 9 3 5 19" xfId="0"/>
    <cellStyle name="Normal 2 9 3 5 2" xfId="0"/>
    <cellStyle name="Normal 2 9 3 5 20" xfId="0"/>
    <cellStyle name="Normal 2 9 3 5 3" xfId="0"/>
    <cellStyle name="Normal 2 9 3 5 4" xfId="0"/>
    <cellStyle name="Normal 2 9 3 5 5" xfId="0"/>
    <cellStyle name="Normal 2 9 3 5 6" xfId="0"/>
    <cellStyle name="Normal 2 9 3 5 7" xfId="0"/>
    <cellStyle name="Normal 2 9 3 5 8" xfId="0"/>
    <cellStyle name="Normal 2 9 3 5 9" xfId="0"/>
    <cellStyle name="Normal 2 9 3 50" xfId="0"/>
    <cellStyle name="Normal 2 9 3 51" xfId="0"/>
    <cellStyle name="Normal 2 9 3 52" xfId="0"/>
    <cellStyle name="Normal 2 9 3 53" xfId="0"/>
    <cellStyle name="Normal 2 9 3 54" xfId="0"/>
    <cellStyle name="Normal 2 9 3 55" xfId="0"/>
    <cellStyle name="Normal 2 9 3 56" xfId="0"/>
    <cellStyle name="Normal 2 9 3 57" xfId="0"/>
    <cellStyle name="Normal 2 9 3 58" xfId="0"/>
    <cellStyle name="Normal 2 9 3 59" xfId="0"/>
    <cellStyle name="Normal 2 9 3 6" xfId="0"/>
    <cellStyle name="Normal 2 9 3 6 10" xfId="0"/>
    <cellStyle name="Normal 2 9 3 6 11" xfId="0"/>
    <cellStyle name="Normal 2 9 3 6 12" xfId="0"/>
    <cellStyle name="Normal 2 9 3 6 13" xfId="0"/>
    <cellStyle name="Normal 2 9 3 6 14" xfId="0"/>
    <cellStyle name="Normal 2 9 3 6 15" xfId="0"/>
    <cellStyle name="Normal 2 9 3 6 16" xfId="0"/>
    <cellStyle name="Normal 2 9 3 6 17" xfId="0"/>
    <cellStyle name="Normal 2 9 3 6 18" xfId="0"/>
    <cellStyle name="Normal 2 9 3 6 19" xfId="0"/>
    <cellStyle name="Normal 2 9 3 6 2" xfId="0"/>
    <cellStyle name="Normal 2 9 3 6 20" xfId="0"/>
    <cellStyle name="Normal 2 9 3 6 3" xfId="0"/>
    <cellStyle name="Normal 2 9 3 6 4" xfId="0"/>
    <cellStyle name="Normal 2 9 3 6 5" xfId="0"/>
    <cellStyle name="Normal 2 9 3 6 6" xfId="0"/>
    <cellStyle name="Normal 2 9 3 6 7" xfId="0"/>
    <cellStyle name="Normal 2 9 3 6 8" xfId="0"/>
    <cellStyle name="Normal 2 9 3 6 9" xfId="0"/>
    <cellStyle name="Normal 2 9 3 60" xfId="0"/>
    <cellStyle name="Normal 2 9 3 61" xfId="0"/>
    <cellStyle name="Normal 2 9 3 62" xfId="0"/>
    <cellStyle name="Normal 2 9 3 63" xfId="0"/>
    <cellStyle name="Normal 2 9 3 64" xfId="0"/>
    <cellStyle name="Normal 2 9 3 65" xfId="0"/>
    <cellStyle name="Normal 2 9 3 66" xfId="0"/>
    <cellStyle name="Normal 2 9 3 67" xfId="0"/>
    <cellStyle name="Normal 2 9 3 68" xfId="0"/>
    <cellStyle name="Normal 2 9 3 69" xfId="0"/>
    <cellStyle name="Normal 2 9 3 7" xfId="0"/>
    <cellStyle name="Normal 2 9 3 7 10" xfId="0"/>
    <cellStyle name="Normal 2 9 3 7 11" xfId="0"/>
    <cellStyle name="Normal 2 9 3 7 12" xfId="0"/>
    <cellStyle name="Normal 2 9 3 7 13" xfId="0"/>
    <cellStyle name="Normal 2 9 3 7 14" xfId="0"/>
    <cellStyle name="Normal 2 9 3 7 15" xfId="0"/>
    <cellStyle name="Normal 2 9 3 7 16" xfId="0"/>
    <cellStyle name="Normal 2 9 3 7 17" xfId="0"/>
    <cellStyle name="Normal 2 9 3 7 18" xfId="0"/>
    <cellStyle name="Normal 2 9 3 7 19" xfId="0"/>
    <cellStyle name="Normal 2 9 3 7 2" xfId="0"/>
    <cellStyle name="Normal 2 9 3 7 20" xfId="0"/>
    <cellStyle name="Normal 2 9 3 7 3" xfId="0"/>
    <cellStyle name="Normal 2 9 3 7 4" xfId="0"/>
    <cellStyle name="Normal 2 9 3 7 5" xfId="0"/>
    <cellStyle name="Normal 2 9 3 7 6" xfId="0"/>
    <cellStyle name="Normal 2 9 3 7 7" xfId="0"/>
    <cellStyle name="Normal 2 9 3 7 8" xfId="0"/>
    <cellStyle name="Normal 2 9 3 7 9" xfId="0"/>
    <cellStyle name="Normal 2 9 3 70" xfId="0"/>
    <cellStyle name="Normal 2 9 3 71" xfId="0"/>
    <cellStyle name="Normal 2 9 3 72" xfId="0"/>
    <cellStyle name="Normal 2 9 3 73" xfId="0"/>
    <cellStyle name="Normal 2 9 3 74" xfId="0"/>
    <cellStyle name="Normal 2 9 3 75" xfId="0"/>
    <cellStyle name="Normal 2 9 3 76" xfId="0"/>
    <cellStyle name="Normal 2 9 3 77" xfId="0"/>
    <cellStyle name="Normal 2 9 3 78" xfId="0"/>
    <cellStyle name="Normal 2 9 3 79" xfId="0"/>
    <cellStyle name="Normal 2 9 3 8" xfId="0"/>
    <cellStyle name="Normal 2 9 3 8 2" xfId="0"/>
    <cellStyle name="Normal 2 9 3 8 3" xfId="0"/>
    <cellStyle name="Normal 2 9 3 8 4" xfId="0"/>
    <cellStyle name="Normal 2 9 3 8 5" xfId="0"/>
    <cellStyle name="Normal 2 9 3 8 6" xfId="0"/>
    <cellStyle name="Normal 2 9 3 80" xfId="0"/>
    <cellStyle name="Normal 2 9 3 81" xfId="0"/>
    <cellStyle name="Normal 2 9 3 82" xfId="0"/>
    <cellStyle name="Normal 2 9 3 83" xfId="0"/>
    <cellStyle name="Normal 2 9 3 84" xfId="0"/>
    <cellStyle name="Normal 2 9 3 85" xfId="0"/>
    <cellStyle name="Normal 2 9 3 86" xfId="0"/>
    <cellStyle name="Normal 2 9 3 87" xfId="0"/>
    <cellStyle name="Normal 2 9 3 88" xfId="0"/>
    <cellStyle name="Normal 2 9 3 89" xfId="0"/>
    <cellStyle name="Normal 2 9 3 9" xfId="0"/>
    <cellStyle name="Normal 2 9 3 9 2" xfId="0"/>
    <cellStyle name="Normal 2 9 3 9 3" xfId="0"/>
    <cellStyle name="Normal 2 9 3 9 4" xfId="0"/>
    <cellStyle name="Normal 2 9 3 9 5" xfId="0"/>
    <cellStyle name="Normal 2 9 3 9 6" xfId="0"/>
    <cellStyle name="Normal 2 9 3 90" xfId="0"/>
    <cellStyle name="Normal 2 9 3 91" xfId="0"/>
    <cellStyle name="Normal 2 9 3 92" xfId="0"/>
    <cellStyle name="Normal 2 9 3 93" xfId="0"/>
    <cellStyle name="Normal 2 9 30" xfId="0"/>
    <cellStyle name="Normal 2 9 30 2" xfId="0"/>
    <cellStyle name="Normal 2 9 30 3" xfId="0"/>
    <cellStyle name="Normal 2 9 30 4" xfId="0"/>
    <cellStyle name="Normal 2 9 30 5" xfId="0"/>
    <cellStyle name="Normal 2 9 30 6" xfId="0"/>
    <cellStyle name="Normal 2 9 31" xfId="0"/>
    <cellStyle name="Normal 2 9 31 2" xfId="0"/>
    <cellStyle name="Normal 2 9 31 3" xfId="0"/>
    <cellStyle name="Normal 2 9 31 4" xfId="0"/>
    <cellStyle name="Normal 2 9 31 5" xfId="0"/>
    <cellStyle name="Normal 2 9 31 6" xfId="0"/>
    <cellStyle name="Normal 2 9 32" xfId="0"/>
    <cellStyle name="Normal 2 9 32 2" xfId="0"/>
    <cellStyle name="Normal 2 9 32 3" xfId="0"/>
    <cellStyle name="Normal 2 9 32 4" xfId="0"/>
    <cellStyle name="Normal 2 9 32 5" xfId="0"/>
    <cellStyle name="Normal 2 9 32 6" xfId="0"/>
    <cellStyle name="Normal 2 9 33" xfId="0"/>
    <cellStyle name="Normal 2 9 33 2" xfId="0"/>
    <cellStyle name="Normal 2 9 33 3" xfId="0"/>
    <cellStyle name="Normal 2 9 33 4" xfId="0"/>
    <cellStyle name="Normal 2 9 33 5" xfId="0"/>
    <cellStyle name="Normal 2 9 33 6" xfId="0"/>
    <cellStyle name="Normal 2 9 34" xfId="0"/>
    <cellStyle name="Normal 2 9 34 2" xfId="0"/>
    <cellStyle name="Normal 2 9 34 3" xfId="0"/>
    <cellStyle name="Normal 2 9 34 4" xfId="0"/>
    <cellStyle name="Normal 2 9 34 5" xfId="0"/>
    <cellStyle name="Normal 2 9 34 6" xfId="0"/>
    <cellStyle name="Normal 2 9 35" xfId="0"/>
    <cellStyle name="Normal 2 9 35 2" xfId="0"/>
    <cellStyle name="Normal 2 9 35 3" xfId="0"/>
    <cellStyle name="Normal 2 9 35 4" xfId="0"/>
    <cellStyle name="Normal 2 9 35 5" xfId="0"/>
    <cellStyle name="Normal 2 9 35 6" xfId="0"/>
    <cellStyle name="Normal 2 9 36" xfId="0"/>
    <cellStyle name="Normal 2 9 37" xfId="0"/>
    <cellStyle name="Normal 2 9 38" xfId="0"/>
    <cellStyle name="Normal 2 9 39" xfId="0"/>
    <cellStyle name="Normal 2 9 3_Planilha" xfId="0"/>
    <cellStyle name="Normal 2 9 4" xfId="0"/>
    <cellStyle name="Normal 2 9 4 10" xfId="0"/>
    <cellStyle name="Normal 2 9 4 11" xfId="0"/>
    <cellStyle name="Normal 2 9 4 12" xfId="0"/>
    <cellStyle name="Normal 2 9 4 13" xfId="0"/>
    <cellStyle name="Normal 2 9 4 14" xfId="0"/>
    <cellStyle name="Normal 2 9 4 15" xfId="0"/>
    <cellStyle name="Normal 2 9 4 16" xfId="0"/>
    <cellStyle name="Normal 2 9 4 17" xfId="0"/>
    <cellStyle name="Normal 2 9 4 18" xfId="0"/>
    <cellStyle name="Normal 2 9 4 19" xfId="0"/>
    <cellStyle name="Normal 2 9 4 2" xfId="0"/>
    <cellStyle name="Normal 2 9 4 20" xfId="0"/>
    <cellStyle name="Normal 2 9 4 3" xfId="0"/>
    <cellStyle name="Normal 2 9 4 4" xfId="0"/>
    <cellStyle name="Normal 2 9 4 5" xfId="0"/>
    <cellStyle name="Normal 2 9 4 6" xfId="0"/>
    <cellStyle name="Normal 2 9 4 7" xfId="0"/>
    <cellStyle name="Normal 2 9 4 8" xfId="0"/>
    <cellStyle name="Normal 2 9 4 9" xfId="0"/>
    <cellStyle name="Normal 2 9 40" xfId="0"/>
    <cellStyle name="Normal 2 9 41" xfId="0"/>
    <cellStyle name="Normal 2 9 42" xfId="0"/>
    <cellStyle name="Normal 2 9 43" xfId="0"/>
    <cellStyle name="Normal 2 9 44" xfId="0"/>
    <cellStyle name="Normal 2 9 45" xfId="0"/>
    <cellStyle name="Normal 2 9 46" xfId="0"/>
    <cellStyle name="Normal 2 9 47" xfId="0"/>
    <cellStyle name="Normal 2 9 48" xfId="0"/>
    <cellStyle name="Normal 2 9 49" xfId="0"/>
    <cellStyle name="Normal 2 9 5" xfId="0"/>
    <cellStyle name="Normal 2 9 5 10" xfId="0"/>
    <cellStyle name="Normal 2 9 5 11" xfId="0"/>
    <cellStyle name="Normal 2 9 5 12" xfId="0"/>
    <cellStyle name="Normal 2 9 5 13" xfId="0"/>
    <cellStyle name="Normal 2 9 5 14" xfId="0"/>
    <cellStyle name="Normal 2 9 5 15" xfId="0"/>
    <cellStyle name="Normal 2 9 5 16" xfId="0"/>
    <cellStyle name="Normal 2 9 5 17" xfId="0"/>
    <cellStyle name="Normal 2 9 5 18" xfId="0"/>
    <cellStyle name="Normal 2 9 5 19" xfId="0"/>
    <cellStyle name="Normal 2 9 5 2" xfId="0"/>
    <cellStyle name="Normal 2 9 5 20" xfId="0"/>
    <cellStyle name="Normal 2 9 5 3" xfId="0"/>
    <cellStyle name="Normal 2 9 5 4" xfId="0"/>
    <cellStyle name="Normal 2 9 5 5" xfId="0"/>
    <cellStyle name="Normal 2 9 5 6" xfId="0"/>
    <cellStyle name="Normal 2 9 5 7" xfId="0"/>
    <cellStyle name="Normal 2 9 5 8" xfId="0"/>
    <cellStyle name="Normal 2 9 5 9" xfId="0"/>
    <cellStyle name="Normal 2 9 50" xfId="0"/>
    <cellStyle name="Normal 2 9 51" xfId="0"/>
    <cellStyle name="Normal 2 9 52" xfId="0"/>
    <cellStyle name="Normal 2 9 53" xfId="0"/>
    <cellStyle name="Normal 2 9 54" xfId="0"/>
    <cellStyle name="Normal 2 9 55" xfId="0"/>
    <cellStyle name="Normal 2 9 56" xfId="0"/>
    <cellStyle name="Normal 2 9 57" xfId="0"/>
    <cellStyle name="Normal 2 9 58" xfId="0"/>
    <cellStyle name="Normal 2 9 59" xfId="0"/>
    <cellStyle name="Normal 2 9 6" xfId="0"/>
    <cellStyle name="Normal 2 9 6 10" xfId="0"/>
    <cellStyle name="Normal 2 9 6 11" xfId="0"/>
    <cellStyle name="Normal 2 9 6 12" xfId="0"/>
    <cellStyle name="Normal 2 9 6 13" xfId="0"/>
    <cellStyle name="Normal 2 9 6 14" xfId="0"/>
    <cellStyle name="Normal 2 9 6 15" xfId="0"/>
    <cellStyle name="Normal 2 9 6 16" xfId="0"/>
    <cellStyle name="Normal 2 9 6 17" xfId="0"/>
    <cellStyle name="Normal 2 9 6 18" xfId="0"/>
    <cellStyle name="Normal 2 9 6 19" xfId="0"/>
    <cellStyle name="Normal 2 9 6 2" xfId="0"/>
    <cellStyle name="Normal 2 9 6 20" xfId="0"/>
    <cellStyle name="Normal 2 9 6 3" xfId="0"/>
    <cellStyle name="Normal 2 9 6 4" xfId="0"/>
    <cellStyle name="Normal 2 9 6 5" xfId="0"/>
    <cellStyle name="Normal 2 9 6 6" xfId="0"/>
    <cellStyle name="Normal 2 9 6 7" xfId="0"/>
    <cellStyle name="Normal 2 9 6 8" xfId="0"/>
    <cellStyle name="Normal 2 9 6 9" xfId="0"/>
    <cellStyle name="Normal 2 9 60" xfId="0"/>
    <cellStyle name="Normal 2 9 61" xfId="0"/>
    <cellStyle name="Normal 2 9 62" xfId="0"/>
    <cellStyle name="Normal 2 9 63" xfId="0"/>
    <cellStyle name="Normal 2 9 64" xfId="0"/>
    <cellStyle name="Normal 2 9 65" xfId="0"/>
    <cellStyle name="Normal 2 9 66" xfId="0"/>
    <cellStyle name="Normal 2 9 67" xfId="0"/>
    <cellStyle name="Normal 2 9 68" xfId="0"/>
    <cellStyle name="Normal 2 9 69" xfId="0"/>
    <cellStyle name="Normal 2 9 7" xfId="0"/>
    <cellStyle name="Normal 2 9 7 10" xfId="0"/>
    <cellStyle name="Normal 2 9 7 11" xfId="0"/>
    <cellStyle name="Normal 2 9 7 12" xfId="0"/>
    <cellStyle name="Normal 2 9 7 13" xfId="0"/>
    <cellStyle name="Normal 2 9 7 14" xfId="0"/>
    <cellStyle name="Normal 2 9 7 15" xfId="0"/>
    <cellStyle name="Normal 2 9 7 16" xfId="0"/>
    <cellStyle name="Normal 2 9 7 17" xfId="0"/>
    <cellStyle name="Normal 2 9 7 18" xfId="0"/>
    <cellStyle name="Normal 2 9 7 19" xfId="0"/>
    <cellStyle name="Normal 2 9 7 2" xfId="0"/>
    <cellStyle name="Normal 2 9 7 20" xfId="0"/>
    <cellStyle name="Normal 2 9 7 3" xfId="0"/>
    <cellStyle name="Normal 2 9 7 4" xfId="0"/>
    <cellStyle name="Normal 2 9 7 5" xfId="0"/>
    <cellStyle name="Normal 2 9 7 6" xfId="0"/>
    <cellStyle name="Normal 2 9 7 7" xfId="0"/>
    <cellStyle name="Normal 2 9 7 8" xfId="0"/>
    <cellStyle name="Normal 2 9 7 9" xfId="0"/>
    <cellStyle name="Normal 2 9 70" xfId="0"/>
    <cellStyle name="Normal 2 9 71" xfId="0"/>
    <cellStyle name="Normal 2 9 72" xfId="0"/>
    <cellStyle name="Normal 2 9 73" xfId="0"/>
    <cellStyle name="Normal 2 9 74" xfId="0"/>
    <cellStyle name="Normal 2 9 75" xfId="0"/>
    <cellStyle name="Normal 2 9 76" xfId="0"/>
    <cellStyle name="Normal 2 9 77" xfId="0"/>
    <cellStyle name="Normal 2 9 78" xfId="0"/>
    <cellStyle name="Normal 2 9 79" xfId="0"/>
    <cellStyle name="Normal 2 9 8" xfId="0"/>
    <cellStyle name="Normal 2 9 8 10" xfId="0"/>
    <cellStyle name="Normal 2 9 8 11" xfId="0"/>
    <cellStyle name="Normal 2 9 8 12" xfId="0"/>
    <cellStyle name="Normal 2 9 8 13" xfId="0"/>
    <cellStyle name="Normal 2 9 8 14" xfId="0"/>
    <cellStyle name="Normal 2 9 8 15" xfId="0"/>
    <cellStyle name="Normal 2 9 8 16" xfId="0"/>
    <cellStyle name="Normal 2 9 8 17" xfId="0"/>
    <cellStyle name="Normal 2 9 8 18" xfId="0"/>
    <cellStyle name="Normal 2 9 8 19" xfId="0"/>
    <cellStyle name="Normal 2 9 8 2" xfId="0"/>
    <cellStyle name="Normal 2 9 8 20" xfId="0"/>
    <cellStyle name="Normal 2 9 8 3" xfId="0"/>
    <cellStyle name="Normal 2 9 8 4" xfId="0"/>
    <cellStyle name="Normal 2 9 8 5" xfId="0"/>
    <cellStyle name="Normal 2 9 8 6" xfId="0"/>
    <cellStyle name="Normal 2 9 8 7" xfId="0"/>
    <cellStyle name="Normal 2 9 8 8" xfId="0"/>
    <cellStyle name="Normal 2 9 8 9" xfId="0"/>
    <cellStyle name="Normal 2 9 80" xfId="0"/>
    <cellStyle name="Normal 2 9 81" xfId="0"/>
    <cellStyle name="Normal 2 9 82" xfId="0"/>
    <cellStyle name="Normal 2 9 83" xfId="0"/>
    <cellStyle name="Normal 2 9 84" xfId="0"/>
    <cellStyle name="Normal 2 9 85" xfId="0"/>
    <cellStyle name="Normal 2 9 86" xfId="0"/>
    <cellStyle name="Normal 2 9 87" xfId="0"/>
    <cellStyle name="Normal 2 9 88" xfId="0"/>
    <cellStyle name="Normal 2 9 89" xfId="0"/>
    <cellStyle name="Normal 2 9 9" xfId="0"/>
    <cellStyle name="Normal 2 9 9 10" xfId="0"/>
    <cellStyle name="Normal 2 9 9 11" xfId="0"/>
    <cellStyle name="Normal 2 9 9 12" xfId="0"/>
    <cellStyle name="Normal 2 9 9 13" xfId="0"/>
    <cellStyle name="Normal 2 9 9 14" xfId="0"/>
    <cellStyle name="Normal 2 9 9 15" xfId="0"/>
    <cellStyle name="Normal 2 9 9 16" xfId="0"/>
    <cellStyle name="Normal 2 9 9 17" xfId="0"/>
    <cellStyle name="Normal 2 9 9 18" xfId="0"/>
    <cellStyle name="Normal 2 9 9 19" xfId="0"/>
    <cellStyle name="Normal 2 9 9 2" xfId="0"/>
    <cellStyle name="Normal 2 9 9 20" xfId="0"/>
    <cellStyle name="Normal 2 9 9 3" xfId="0"/>
    <cellStyle name="Normal 2 9 9 4" xfId="0"/>
    <cellStyle name="Normal 2 9 9 5" xfId="0"/>
    <cellStyle name="Normal 2 9 9 6" xfId="0"/>
    <cellStyle name="Normal 2 9 9 7" xfId="0"/>
    <cellStyle name="Normal 2 9 9 8" xfId="0"/>
    <cellStyle name="Normal 2 9 9 9" xfId="0"/>
    <cellStyle name="Normal 2 9 90" xfId="0"/>
    <cellStyle name="Normal 2 9 91" xfId="0"/>
    <cellStyle name="Normal 2 9 92" xfId="0"/>
    <cellStyle name="Normal 2 9 93" xfId="0"/>
    <cellStyle name="Normal 2 9 94" xfId="0"/>
    <cellStyle name="Normal 2 9 95" xfId="0"/>
    <cellStyle name="Normal 2 9_Planilha" xfId="0"/>
    <cellStyle name="Normal 20" xfId="0"/>
    <cellStyle name="Normal 20 10" xfId="0"/>
    <cellStyle name="Normal 20 10 2" xfId="0"/>
    <cellStyle name="Normal 20 10 3" xfId="0"/>
    <cellStyle name="Normal 20 10 4" xfId="0"/>
    <cellStyle name="Normal 20 10 5" xfId="0"/>
    <cellStyle name="Normal 20 10 6" xfId="0"/>
    <cellStyle name="Normal 20 11" xfId="0"/>
    <cellStyle name="Normal 20 11 2" xfId="0"/>
    <cellStyle name="Normal 20 11 3" xfId="0"/>
    <cellStyle name="Normal 20 11 4" xfId="0"/>
    <cellStyle name="Normal 20 11 5" xfId="0"/>
    <cellStyle name="Normal 20 11 6" xfId="0"/>
    <cellStyle name="Normal 20 12" xfId="0"/>
    <cellStyle name="Normal 20 13" xfId="0"/>
    <cellStyle name="Normal 20 14" xfId="0"/>
    <cellStyle name="Normal 20 15" xfId="0"/>
    <cellStyle name="Normal 20 16" xfId="0"/>
    <cellStyle name="Normal 20 17" xfId="0"/>
    <cellStyle name="Normal 20 18" xfId="0"/>
    <cellStyle name="Normal 20 19" xfId="0"/>
    <cellStyle name="Normal 20 2" xfId="0"/>
    <cellStyle name="Normal 20 2 10" xfId="0"/>
    <cellStyle name="Normal 20 2 11" xfId="0"/>
    <cellStyle name="Normal 20 2 12" xfId="0"/>
    <cellStyle name="Normal 20 2 13" xfId="0"/>
    <cellStyle name="Normal 20 2 14" xfId="0"/>
    <cellStyle name="Normal 20 2 15" xfId="0"/>
    <cellStyle name="Normal 20 2 16" xfId="0"/>
    <cellStyle name="Normal 20 2 17" xfId="0"/>
    <cellStyle name="Normal 20 2 18" xfId="0"/>
    <cellStyle name="Normal 20 2 19" xfId="0"/>
    <cellStyle name="Normal 20 2 2" xfId="0"/>
    <cellStyle name="Normal 20 2 20" xfId="0"/>
    <cellStyle name="Normal 20 2 3" xfId="0"/>
    <cellStyle name="Normal 20 2 4" xfId="0"/>
    <cellStyle name="Normal 20 2 5" xfId="0"/>
    <cellStyle name="Normal 20 2 6" xfId="0"/>
    <cellStyle name="Normal 20 2 7" xfId="0"/>
    <cellStyle name="Normal 20 2 8" xfId="0"/>
    <cellStyle name="Normal 20 2 9" xfId="0"/>
    <cellStyle name="Normal 20 20" xfId="0"/>
    <cellStyle name="Normal 20 21" xfId="0"/>
    <cellStyle name="Normal 20 22" xfId="0"/>
    <cellStyle name="Normal 20 23" xfId="0"/>
    <cellStyle name="Normal 20 24" xfId="0"/>
    <cellStyle name="Normal 20 25" xfId="0"/>
    <cellStyle name="Normal 20 26" xfId="0"/>
    <cellStyle name="Normal 20 27" xfId="0"/>
    <cellStyle name="Normal 20 28" xfId="0"/>
    <cellStyle name="Normal 20 3" xfId="0"/>
    <cellStyle name="Normal 20 3 10" xfId="0"/>
    <cellStyle name="Normal 20 3 11" xfId="0"/>
    <cellStyle name="Normal 20 3 12" xfId="0"/>
    <cellStyle name="Normal 20 3 13" xfId="0"/>
    <cellStyle name="Normal 20 3 14" xfId="0"/>
    <cellStyle name="Normal 20 3 15" xfId="0"/>
    <cellStyle name="Normal 20 3 16" xfId="0"/>
    <cellStyle name="Normal 20 3 17" xfId="0"/>
    <cellStyle name="Normal 20 3 18" xfId="0"/>
    <cellStyle name="Normal 20 3 19" xfId="0"/>
    <cellStyle name="Normal 20 3 2" xfId="0"/>
    <cellStyle name="Normal 20 3 20" xfId="0"/>
    <cellStyle name="Normal 20 3 3" xfId="0"/>
    <cellStyle name="Normal 20 3 4" xfId="0"/>
    <cellStyle name="Normal 20 3 5" xfId="0"/>
    <cellStyle name="Normal 20 3 6" xfId="0"/>
    <cellStyle name="Normal 20 3 7" xfId="0"/>
    <cellStyle name="Normal 20 3 8" xfId="0"/>
    <cellStyle name="Normal 20 3 9" xfId="0"/>
    <cellStyle name="Normal 20 4" xfId="0"/>
    <cellStyle name="Normal 20 4 10" xfId="0"/>
    <cellStyle name="Normal 20 4 11" xfId="0"/>
    <cellStyle name="Normal 20 4 12" xfId="0"/>
    <cellStyle name="Normal 20 4 13" xfId="0"/>
    <cellStyle name="Normal 20 4 14" xfId="0"/>
    <cellStyle name="Normal 20 4 15" xfId="0"/>
    <cellStyle name="Normal 20 4 16" xfId="0"/>
    <cellStyle name="Normal 20 4 17" xfId="0"/>
    <cellStyle name="Normal 20 4 18" xfId="0"/>
    <cellStyle name="Normal 20 4 19" xfId="0"/>
    <cellStyle name="Normal 20 4 2" xfId="0"/>
    <cellStyle name="Normal 20 4 20" xfId="0"/>
    <cellStyle name="Normal 20 4 3" xfId="0"/>
    <cellStyle name="Normal 20 4 4" xfId="0"/>
    <cellStyle name="Normal 20 4 5" xfId="0"/>
    <cellStyle name="Normal 20 4 6" xfId="0"/>
    <cellStyle name="Normal 20 4 7" xfId="0"/>
    <cellStyle name="Normal 20 4 8" xfId="0"/>
    <cellStyle name="Normal 20 4 9" xfId="0"/>
    <cellStyle name="Normal 20 5" xfId="0"/>
    <cellStyle name="Normal 20 5 10" xfId="0"/>
    <cellStyle name="Normal 20 5 11" xfId="0"/>
    <cellStyle name="Normal 20 5 12" xfId="0"/>
    <cellStyle name="Normal 20 5 13" xfId="0"/>
    <cellStyle name="Normal 20 5 14" xfId="0"/>
    <cellStyle name="Normal 20 5 15" xfId="0"/>
    <cellStyle name="Normal 20 5 16" xfId="0"/>
    <cellStyle name="Normal 20 5 17" xfId="0"/>
    <cellStyle name="Normal 20 5 18" xfId="0"/>
    <cellStyle name="Normal 20 5 19" xfId="0"/>
    <cellStyle name="Normal 20 5 2" xfId="0"/>
    <cellStyle name="Normal 20 5 20" xfId="0"/>
    <cellStyle name="Normal 20 5 3" xfId="0"/>
    <cellStyle name="Normal 20 5 4" xfId="0"/>
    <cellStyle name="Normal 20 5 5" xfId="0"/>
    <cellStyle name="Normal 20 5 6" xfId="0"/>
    <cellStyle name="Normal 20 5 7" xfId="0"/>
    <cellStyle name="Normal 20 5 8" xfId="0"/>
    <cellStyle name="Normal 20 5 9" xfId="0"/>
    <cellStyle name="Normal 20 6" xfId="0"/>
    <cellStyle name="Normal 20 6 2" xfId="0"/>
    <cellStyle name="Normal 20 6 3" xfId="0"/>
    <cellStyle name="Normal 20 6 4" xfId="0"/>
    <cellStyle name="Normal 20 6 5" xfId="0"/>
    <cellStyle name="Normal 20 6 6" xfId="0"/>
    <cellStyle name="Normal 20 7" xfId="0"/>
    <cellStyle name="Normal 20 7 2" xfId="0"/>
    <cellStyle name="Normal 20 7 3" xfId="0"/>
    <cellStyle name="Normal 20 7 4" xfId="0"/>
    <cellStyle name="Normal 20 7 5" xfId="0"/>
    <cellStyle name="Normal 20 7 6" xfId="0"/>
    <cellStyle name="Normal 20 8" xfId="0"/>
    <cellStyle name="Normal 20 8 2" xfId="0"/>
    <cellStyle name="Normal 20 8 3" xfId="0"/>
    <cellStyle name="Normal 20 8 4" xfId="0"/>
    <cellStyle name="Normal 20 8 5" xfId="0"/>
    <cellStyle name="Normal 20 8 6" xfId="0"/>
    <cellStyle name="Normal 20 9" xfId="0"/>
    <cellStyle name="Normal 20 9 2" xfId="0"/>
    <cellStyle name="Normal 20 9 3" xfId="0"/>
    <cellStyle name="Normal 20 9 4" xfId="0"/>
    <cellStyle name="Normal 20 9 5" xfId="0"/>
    <cellStyle name="Normal 20 9 6" xfId="0"/>
    <cellStyle name="Normal 21 2" xfId="0"/>
    <cellStyle name="Normal 21 2 10" xfId="0"/>
    <cellStyle name="Normal 21 2 11" xfId="0"/>
    <cellStyle name="Normal 21 2 12" xfId="0"/>
    <cellStyle name="Normal 21 2 13" xfId="0"/>
    <cellStyle name="Normal 21 2 14" xfId="0"/>
    <cellStyle name="Normal 21 2 15" xfId="0"/>
    <cellStyle name="Normal 21 2 16" xfId="0"/>
    <cellStyle name="Normal 21 2 17" xfId="0"/>
    <cellStyle name="Normal 21 2 18" xfId="0"/>
    <cellStyle name="Normal 21 2 19" xfId="0"/>
    <cellStyle name="Normal 21 2 2" xfId="0"/>
    <cellStyle name="Normal 21 2 20" xfId="0"/>
    <cellStyle name="Normal 21 2 3" xfId="0"/>
    <cellStyle name="Normal 21 2 4" xfId="0"/>
    <cellStyle name="Normal 21 2 5" xfId="0"/>
    <cellStyle name="Normal 21 2 6" xfId="0"/>
    <cellStyle name="Normal 21 2 7" xfId="0"/>
    <cellStyle name="Normal 21 2 8" xfId="0"/>
    <cellStyle name="Normal 21 2 9" xfId="0"/>
    <cellStyle name="Normal 21 3" xfId="0"/>
    <cellStyle name="Normal 21 3 10" xfId="0"/>
    <cellStyle name="Normal 21 3 11" xfId="0"/>
    <cellStyle name="Normal 21 3 12" xfId="0"/>
    <cellStyle name="Normal 21 3 13" xfId="0"/>
    <cellStyle name="Normal 21 3 14" xfId="0"/>
    <cellStyle name="Normal 21 3 15" xfId="0"/>
    <cellStyle name="Normal 21 3 16" xfId="0"/>
    <cellStyle name="Normal 21 3 17" xfId="0"/>
    <cellStyle name="Normal 21 3 18" xfId="0"/>
    <cellStyle name="Normal 21 3 19" xfId="0"/>
    <cellStyle name="Normal 21 3 2" xfId="0"/>
    <cellStyle name="Normal 21 3 20" xfId="0"/>
    <cellStyle name="Normal 21 3 3" xfId="0"/>
    <cellStyle name="Normal 21 3 4" xfId="0"/>
    <cellStyle name="Normal 21 3 5" xfId="0"/>
    <cellStyle name="Normal 21 3 6" xfId="0"/>
    <cellStyle name="Normal 21 3 7" xfId="0"/>
    <cellStyle name="Normal 21 3 8" xfId="0"/>
    <cellStyle name="Normal 21 3 9" xfId="0"/>
    <cellStyle name="Normal 22 2" xfId="0"/>
    <cellStyle name="Normal 22 2 10" xfId="0"/>
    <cellStyle name="Normal 22 2 11" xfId="0"/>
    <cellStyle name="Normal 22 2 12" xfId="0"/>
    <cellStyle name="Normal 22 2 13" xfId="0"/>
    <cellStyle name="Normal 22 2 14" xfId="0"/>
    <cellStyle name="Normal 22 2 15" xfId="0"/>
    <cellStyle name="Normal 22 2 16" xfId="0"/>
    <cellStyle name="Normal 22 2 17" xfId="0"/>
    <cellStyle name="Normal 22 2 18" xfId="0"/>
    <cellStyle name="Normal 22 2 19" xfId="0"/>
    <cellStyle name="Normal 22 2 2" xfId="0"/>
    <cellStyle name="Normal 22 2 20" xfId="0"/>
    <cellStyle name="Normal 22 2 3" xfId="0"/>
    <cellStyle name="Normal 22 2 4" xfId="0"/>
    <cellStyle name="Normal 22 2 5" xfId="0"/>
    <cellStyle name="Normal 22 2 6" xfId="0"/>
    <cellStyle name="Normal 22 2 7" xfId="0"/>
    <cellStyle name="Normal 22 2 8" xfId="0"/>
    <cellStyle name="Normal 22 2 9" xfId="0"/>
    <cellStyle name="Normal 22 3" xfId="0"/>
    <cellStyle name="Normal 22 3 10" xfId="0"/>
    <cellStyle name="Normal 22 3 11" xfId="0"/>
    <cellStyle name="Normal 22 3 12" xfId="0"/>
    <cellStyle name="Normal 22 3 13" xfId="0"/>
    <cellStyle name="Normal 22 3 14" xfId="0"/>
    <cellStyle name="Normal 22 3 15" xfId="0"/>
    <cellStyle name="Normal 22 3 16" xfId="0"/>
    <cellStyle name="Normal 22 3 17" xfId="0"/>
    <cellStyle name="Normal 22 3 18" xfId="0"/>
    <cellStyle name="Normal 22 3 19" xfId="0"/>
    <cellStyle name="Normal 22 3 2" xfId="0"/>
    <cellStyle name="Normal 22 3 20" xfId="0"/>
    <cellStyle name="Normal 22 3 3" xfId="0"/>
    <cellStyle name="Normal 22 3 4" xfId="0"/>
    <cellStyle name="Normal 22 3 5" xfId="0"/>
    <cellStyle name="Normal 22 3 6" xfId="0"/>
    <cellStyle name="Normal 22 3 7" xfId="0"/>
    <cellStyle name="Normal 22 3 8" xfId="0"/>
    <cellStyle name="Normal 22 3 9" xfId="0"/>
    <cellStyle name="Normal 23" xfId="0"/>
    <cellStyle name="Normal 23 10" xfId="0"/>
    <cellStyle name="Normal 23 11" xfId="0"/>
    <cellStyle name="Normal 23 12" xfId="0"/>
    <cellStyle name="Normal 23 13" xfId="0"/>
    <cellStyle name="Normal 23 14" xfId="0"/>
    <cellStyle name="Normal 23 15" xfId="0"/>
    <cellStyle name="Normal 23 16" xfId="0"/>
    <cellStyle name="Normal 23 17" xfId="0"/>
    <cellStyle name="Normal 23 18" xfId="0"/>
    <cellStyle name="Normal 23 19" xfId="0"/>
    <cellStyle name="Normal 23 2" xfId="0"/>
    <cellStyle name="Normal 23 2 10" xfId="0"/>
    <cellStyle name="Normal 23 2 11" xfId="0"/>
    <cellStyle name="Normal 23 2 12" xfId="0"/>
    <cellStyle name="Normal 23 2 13" xfId="0"/>
    <cellStyle name="Normal 23 2 14" xfId="0"/>
    <cellStyle name="Normal 23 2 15" xfId="0"/>
    <cellStyle name="Normal 23 2 16" xfId="0"/>
    <cellStyle name="Normal 23 2 17" xfId="0"/>
    <cellStyle name="Normal 23 2 18" xfId="0"/>
    <cellStyle name="Normal 23 2 19" xfId="0"/>
    <cellStyle name="Normal 23 2 2" xfId="0"/>
    <cellStyle name="Normal 23 2 20" xfId="0"/>
    <cellStyle name="Normal 23 2 3" xfId="0"/>
    <cellStyle name="Normal 23 2 4" xfId="0"/>
    <cellStyle name="Normal 23 2 5" xfId="0"/>
    <cellStyle name="Normal 23 2 6" xfId="0"/>
    <cellStyle name="Normal 23 2 7" xfId="0"/>
    <cellStyle name="Normal 23 2 8" xfId="0"/>
    <cellStyle name="Normal 23 2 9" xfId="0"/>
    <cellStyle name="Normal 23 20" xfId="0"/>
    <cellStyle name="Normal 23 21" xfId="0"/>
    <cellStyle name="Normal 23 22" xfId="0"/>
    <cellStyle name="Normal 23 23" xfId="0"/>
    <cellStyle name="Normal 23 24" xfId="0"/>
    <cellStyle name="Normal 23 25" xfId="0"/>
    <cellStyle name="Normal 23 26" xfId="0"/>
    <cellStyle name="Normal 23 27" xfId="0"/>
    <cellStyle name="Normal 23 28" xfId="0"/>
    <cellStyle name="Normal 23 29" xfId="0"/>
    <cellStyle name="Normal 23 3" xfId="0"/>
    <cellStyle name="Normal 23 3 10" xfId="0"/>
    <cellStyle name="Normal 23 3 11" xfId="0"/>
    <cellStyle name="Normal 23 3 12" xfId="0"/>
    <cellStyle name="Normal 23 3 13" xfId="0"/>
    <cellStyle name="Normal 23 3 14" xfId="0"/>
    <cellStyle name="Normal 23 3 15" xfId="0"/>
    <cellStyle name="Normal 23 3 16" xfId="0"/>
    <cellStyle name="Normal 23 3 17" xfId="0"/>
    <cellStyle name="Normal 23 3 18" xfId="0"/>
    <cellStyle name="Normal 23 3 19" xfId="0"/>
    <cellStyle name="Normal 23 3 2" xfId="0"/>
    <cellStyle name="Normal 23 3 20" xfId="0"/>
    <cellStyle name="Normal 23 3 3" xfId="0"/>
    <cellStyle name="Normal 23 3 4" xfId="0"/>
    <cellStyle name="Normal 23 3 5" xfId="0"/>
    <cellStyle name="Normal 23 3 6" xfId="0"/>
    <cellStyle name="Normal 23 3 7" xfId="0"/>
    <cellStyle name="Normal 23 3 8" xfId="0"/>
    <cellStyle name="Normal 23 3 9" xfId="0"/>
    <cellStyle name="Normal 23 30" xfId="0"/>
    <cellStyle name="Normal 23 31" xfId="0"/>
    <cellStyle name="Normal 23 4" xfId="0"/>
    <cellStyle name="Normal 23 4 10" xfId="0"/>
    <cellStyle name="Normal 23 4 11" xfId="0"/>
    <cellStyle name="Normal 23 4 12" xfId="0"/>
    <cellStyle name="Normal 23 4 13" xfId="0"/>
    <cellStyle name="Normal 23 4 14" xfId="0"/>
    <cellStyle name="Normal 23 4 15" xfId="0"/>
    <cellStyle name="Normal 23 4 16" xfId="0"/>
    <cellStyle name="Normal 23 4 17" xfId="0"/>
    <cellStyle name="Normal 23 4 18" xfId="0"/>
    <cellStyle name="Normal 23 4 19" xfId="0"/>
    <cellStyle name="Normal 23 4 2" xfId="0"/>
    <cellStyle name="Normal 23 4 20" xfId="0"/>
    <cellStyle name="Normal 23 4 3" xfId="0"/>
    <cellStyle name="Normal 23 4 4" xfId="0"/>
    <cellStyle name="Normal 23 4 5" xfId="0"/>
    <cellStyle name="Normal 23 4 6" xfId="0"/>
    <cellStyle name="Normal 23 4 7" xfId="0"/>
    <cellStyle name="Normal 23 4 8" xfId="0"/>
    <cellStyle name="Normal 23 4 9" xfId="0"/>
    <cellStyle name="Normal 23 5" xfId="0"/>
    <cellStyle name="Normal 23 5 10" xfId="0"/>
    <cellStyle name="Normal 23 5 11" xfId="0"/>
    <cellStyle name="Normal 23 5 12" xfId="0"/>
    <cellStyle name="Normal 23 5 13" xfId="0"/>
    <cellStyle name="Normal 23 5 14" xfId="0"/>
    <cellStyle name="Normal 23 5 15" xfId="0"/>
    <cellStyle name="Normal 23 5 16" xfId="0"/>
    <cellStyle name="Normal 23 5 17" xfId="0"/>
    <cellStyle name="Normal 23 5 18" xfId="0"/>
    <cellStyle name="Normal 23 5 19" xfId="0"/>
    <cellStyle name="Normal 23 5 2" xfId="0"/>
    <cellStyle name="Normal 23 5 20" xfId="0"/>
    <cellStyle name="Normal 23 5 3" xfId="0"/>
    <cellStyle name="Normal 23 5 4" xfId="0"/>
    <cellStyle name="Normal 23 5 5" xfId="0"/>
    <cellStyle name="Normal 23 5 6" xfId="0"/>
    <cellStyle name="Normal 23 5 7" xfId="0"/>
    <cellStyle name="Normal 23 5 8" xfId="0"/>
    <cellStyle name="Normal 23 5 9" xfId="0"/>
    <cellStyle name="Normal 23 6" xfId="0"/>
    <cellStyle name="Normal 23 6 2" xfId="0"/>
    <cellStyle name="Normal 23 6 3" xfId="0"/>
    <cellStyle name="Normal 23 6 4" xfId="0"/>
    <cellStyle name="Normal 23 6 5" xfId="0"/>
    <cellStyle name="Normal 23 6 6" xfId="0"/>
    <cellStyle name="Normal 23 7" xfId="0"/>
    <cellStyle name="Normal 23 8" xfId="0"/>
    <cellStyle name="Normal 23 9" xfId="0"/>
    <cellStyle name="Normal 24" xfId="0"/>
    <cellStyle name="Normal 24 10" xfId="0"/>
    <cellStyle name="Normal 24 10 2" xfId="0"/>
    <cellStyle name="Normal 24 10 3" xfId="0"/>
    <cellStyle name="Normal 24 10 4" xfId="0"/>
    <cellStyle name="Normal 24 10 5" xfId="0"/>
    <cellStyle name="Normal 24 10 6" xfId="0"/>
    <cellStyle name="Normal 24 11" xfId="0"/>
    <cellStyle name="Normal 24 11 2" xfId="0"/>
    <cellStyle name="Normal 24 11 3" xfId="0"/>
    <cellStyle name="Normal 24 11 4" xfId="0"/>
    <cellStyle name="Normal 24 11 5" xfId="0"/>
    <cellStyle name="Normal 24 11 6" xfId="0"/>
    <cellStyle name="Normal 24 12" xfId="0"/>
    <cellStyle name="Normal 24 13" xfId="0"/>
    <cellStyle name="Normal 24 14" xfId="0"/>
    <cellStyle name="Normal 24 15" xfId="0"/>
    <cellStyle name="Normal 24 16" xfId="0"/>
    <cellStyle name="Normal 24 17" xfId="0"/>
    <cellStyle name="Normal 24 18" xfId="0"/>
    <cellStyle name="Normal 24 19" xfId="0"/>
    <cellStyle name="Normal 24 2" xfId="0"/>
    <cellStyle name="Normal 24 2 10" xfId="0"/>
    <cellStyle name="Normal 24 2 11" xfId="0"/>
    <cellStyle name="Normal 24 2 12" xfId="0"/>
    <cellStyle name="Normal 24 2 13" xfId="0"/>
    <cellStyle name="Normal 24 2 14" xfId="0"/>
    <cellStyle name="Normal 24 2 15" xfId="0"/>
    <cellStyle name="Normal 24 2 16" xfId="0"/>
    <cellStyle name="Normal 24 2 17" xfId="0"/>
    <cellStyle name="Normal 24 2 18" xfId="0"/>
    <cellStyle name="Normal 24 2 19" xfId="0"/>
    <cellStyle name="Normal 24 2 2" xfId="0"/>
    <cellStyle name="Normal 24 2 20" xfId="0"/>
    <cellStyle name="Normal 24 2 3" xfId="0"/>
    <cellStyle name="Normal 24 2 4" xfId="0"/>
    <cellStyle name="Normal 24 2 5" xfId="0"/>
    <cellStyle name="Normal 24 2 6" xfId="0"/>
    <cellStyle name="Normal 24 2 7" xfId="0"/>
    <cellStyle name="Normal 24 2 8" xfId="0"/>
    <cellStyle name="Normal 24 2 9" xfId="0"/>
    <cellStyle name="Normal 24 20" xfId="0"/>
    <cellStyle name="Normal 24 21" xfId="0"/>
    <cellStyle name="Normal 24 22" xfId="0"/>
    <cellStyle name="Normal 24 23" xfId="0"/>
    <cellStyle name="Normal 24 24" xfId="0"/>
    <cellStyle name="Normal 24 25" xfId="0"/>
    <cellStyle name="Normal 24 26" xfId="0"/>
    <cellStyle name="Normal 24 27" xfId="0"/>
    <cellStyle name="Normal 24 28" xfId="0"/>
    <cellStyle name="Normal 24 29" xfId="0"/>
    <cellStyle name="Normal 24 3" xfId="0"/>
    <cellStyle name="Normal 24 3 10" xfId="0"/>
    <cellStyle name="Normal 24 3 11" xfId="0"/>
    <cellStyle name="Normal 24 3 12" xfId="0"/>
    <cellStyle name="Normal 24 3 13" xfId="0"/>
    <cellStyle name="Normal 24 3 14" xfId="0"/>
    <cellStyle name="Normal 24 3 15" xfId="0"/>
    <cellStyle name="Normal 24 3 16" xfId="0"/>
    <cellStyle name="Normal 24 3 17" xfId="0"/>
    <cellStyle name="Normal 24 3 18" xfId="0"/>
    <cellStyle name="Normal 24 3 19" xfId="0"/>
    <cellStyle name="Normal 24 3 2" xfId="0"/>
    <cellStyle name="Normal 24 3 20" xfId="0"/>
    <cellStyle name="Normal 24 3 3" xfId="0"/>
    <cellStyle name="Normal 24 3 4" xfId="0"/>
    <cellStyle name="Normal 24 3 5" xfId="0"/>
    <cellStyle name="Normal 24 3 6" xfId="0"/>
    <cellStyle name="Normal 24 3 7" xfId="0"/>
    <cellStyle name="Normal 24 3 8" xfId="0"/>
    <cellStyle name="Normal 24 3 9" xfId="0"/>
    <cellStyle name="Normal 24 30" xfId="0"/>
    <cellStyle name="Normal 24 31" xfId="0"/>
    <cellStyle name="Normal 24 4" xfId="0"/>
    <cellStyle name="Normal 24 4 10" xfId="0"/>
    <cellStyle name="Normal 24 4 11" xfId="0"/>
    <cellStyle name="Normal 24 4 12" xfId="0"/>
    <cellStyle name="Normal 24 4 13" xfId="0"/>
    <cellStyle name="Normal 24 4 14" xfId="0"/>
    <cellStyle name="Normal 24 4 15" xfId="0"/>
    <cellStyle name="Normal 24 4 16" xfId="0"/>
    <cellStyle name="Normal 24 4 17" xfId="0"/>
    <cellStyle name="Normal 24 4 18" xfId="0"/>
    <cellStyle name="Normal 24 4 19" xfId="0"/>
    <cellStyle name="Normal 24 4 2" xfId="0"/>
    <cellStyle name="Normal 24 4 20" xfId="0"/>
    <cellStyle name="Normal 24 4 3" xfId="0"/>
    <cellStyle name="Normal 24 4 4" xfId="0"/>
    <cellStyle name="Normal 24 4 5" xfId="0"/>
    <cellStyle name="Normal 24 4 6" xfId="0"/>
    <cellStyle name="Normal 24 4 7" xfId="0"/>
    <cellStyle name="Normal 24 4 8" xfId="0"/>
    <cellStyle name="Normal 24 4 9" xfId="0"/>
    <cellStyle name="Normal 24 5" xfId="0"/>
    <cellStyle name="Normal 24 5 10" xfId="0"/>
    <cellStyle name="Normal 24 5 11" xfId="0"/>
    <cellStyle name="Normal 24 5 12" xfId="0"/>
    <cellStyle name="Normal 24 5 13" xfId="0"/>
    <cellStyle name="Normal 24 5 14" xfId="0"/>
    <cellStyle name="Normal 24 5 15" xfId="0"/>
    <cellStyle name="Normal 24 5 16" xfId="0"/>
    <cellStyle name="Normal 24 5 17" xfId="0"/>
    <cellStyle name="Normal 24 5 18" xfId="0"/>
    <cellStyle name="Normal 24 5 19" xfId="0"/>
    <cellStyle name="Normal 24 5 2" xfId="0"/>
    <cellStyle name="Normal 24 5 20" xfId="0"/>
    <cellStyle name="Normal 24 5 3" xfId="0"/>
    <cellStyle name="Normal 24 5 4" xfId="0"/>
    <cellStyle name="Normal 24 5 5" xfId="0"/>
    <cellStyle name="Normal 24 5 6" xfId="0"/>
    <cellStyle name="Normal 24 5 7" xfId="0"/>
    <cellStyle name="Normal 24 5 8" xfId="0"/>
    <cellStyle name="Normal 24 5 9" xfId="0"/>
    <cellStyle name="Normal 24 6" xfId="0"/>
    <cellStyle name="Normal 24 6 2" xfId="0"/>
    <cellStyle name="Normal 24 6 3" xfId="0"/>
    <cellStyle name="Normal 24 6 4" xfId="0"/>
    <cellStyle name="Normal 24 6 5" xfId="0"/>
    <cellStyle name="Normal 24 6 6" xfId="0"/>
    <cellStyle name="Normal 24 7" xfId="0"/>
    <cellStyle name="Normal 24 7 2" xfId="0"/>
    <cellStyle name="Normal 24 7 3" xfId="0"/>
    <cellStyle name="Normal 24 7 4" xfId="0"/>
    <cellStyle name="Normal 24 7 5" xfId="0"/>
    <cellStyle name="Normal 24 7 6" xfId="0"/>
    <cellStyle name="Normal 24 8" xfId="0"/>
    <cellStyle name="Normal 24 8 2" xfId="0"/>
    <cellStyle name="Normal 24 8 3" xfId="0"/>
    <cellStyle name="Normal 24 8 4" xfId="0"/>
    <cellStyle name="Normal 24 8 5" xfId="0"/>
    <cellStyle name="Normal 24 8 6" xfId="0"/>
    <cellStyle name="Normal 24 9" xfId="0"/>
    <cellStyle name="Normal 24 9 2" xfId="0"/>
    <cellStyle name="Normal 24 9 3" xfId="0"/>
    <cellStyle name="Normal 24 9 4" xfId="0"/>
    <cellStyle name="Normal 24 9 5" xfId="0"/>
    <cellStyle name="Normal 24 9 6" xfId="0"/>
    <cellStyle name="Normal 25 2" xfId="0"/>
    <cellStyle name="Normal 25 2 10" xfId="0"/>
    <cellStyle name="Normal 25 2 11" xfId="0"/>
    <cellStyle name="Normal 25 2 12" xfId="0"/>
    <cellStyle name="Normal 25 2 13" xfId="0"/>
    <cellStyle name="Normal 25 2 14" xfId="0"/>
    <cellStyle name="Normal 25 2 15" xfId="0"/>
    <cellStyle name="Normal 25 2 16" xfId="0"/>
    <cellStyle name="Normal 25 2 17" xfId="0"/>
    <cellStyle name="Normal 25 2 18" xfId="0"/>
    <cellStyle name="Normal 25 2 19" xfId="0"/>
    <cellStyle name="Normal 25 2 2" xfId="0"/>
    <cellStyle name="Normal 25 2 20" xfId="0"/>
    <cellStyle name="Normal 25 2 3" xfId="0"/>
    <cellStyle name="Normal 25 2 4" xfId="0"/>
    <cellStyle name="Normal 25 2 5" xfId="0"/>
    <cellStyle name="Normal 25 2 6" xfId="0"/>
    <cellStyle name="Normal 25 2 7" xfId="0"/>
    <cellStyle name="Normal 25 2 8" xfId="0"/>
    <cellStyle name="Normal 25 2 9" xfId="0"/>
    <cellStyle name="Normal 25 3" xfId="0"/>
    <cellStyle name="Normal 25 3 10" xfId="0"/>
    <cellStyle name="Normal 25 3 11" xfId="0"/>
    <cellStyle name="Normal 25 3 12" xfId="0"/>
    <cellStyle name="Normal 25 3 13" xfId="0"/>
    <cellStyle name="Normal 25 3 14" xfId="0"/>
    <cellStyle name="Normal 25 3 15" xfId="0"/>
    <cellStyle name="Normal 25 3 16" xfId="0"/>
    <cellStyle name="Normal 25 3 17" xfId="0"/>
    <cellStyle name="Normal 25 3 18" xfId="0"/>
    <cellStyle name="Normal 25 3 19" xfId="0"/>
    <cellStyle name="Normal 25 3 2" xfId="0"/>
    <cellStyle name="Normal 25 3 20" xfId="0"/>
    <cellStyle name="Normal 25 3 3" xfId="0"/>
    <cellStyle name="Normal 25 3 4" xfId="0"/>
    <cellStyle name="Normal 25 3 5" xfId="0"/>
    <cellStyle name="Normal 25 3 6" xfId="0"/>
    <cellStyle name="Normal 25 3 7" xfId="0"/>
    <cellStyle name="Normal 25 3 8" xfId="0"/>
    <cellStyle name="Normal 25 3 9" xfId="0"/>
    <cellStyle name="Normal 25 4" xfId="0"/>
    <cellStyle name="Normal 25 5" xfId="0"/>
    <cellStyle name="Normal 25 6" xfId="0"/>
    <cellStyle name="Normal 25 7" xfId="0"/>
    <cellStyle name="Normal 25 8" xfId="0"/>
    <cellStyle name="Normal 26" xfId="0"/>
    <cellStyle name="Normal 26 10" xfId="0"/>
    <cellStyle name="Normal 26 10 2" xfId="0"/>
    <cellStyle name="Normal 26 10 3" xfId="0"/>
    <cellStyle name="Normal 26 10 4" xfId="0"/>
    <cellStyle name="Normal 26 10 5" xfId="0"/>
    <cellStyle name="Normal 26 10 6" xfId="0"/>
    <cellStyle name="Normal 26 11" xfId="0"/>
    <cellStyle name="Normal 26 11 2" xfId="0"/>
    <cellStyle name="Normal 26 11 3" xfId="0"/>
    <cellStyle name="Normal 26 11 4" xfId="0"/>
    <cellStyle name="Normal 26 11 5" xfId="0"/>
    <cellStyle name="Normal 26 11 6" xfId="0"/>
    <cellStyle name="Normal 26 12" xfId="0"/>
    <cellStyle name="Normal 26 13" xfId="0"/>
    <cellStyle name="Normal 26 14" xfId="0"/>
    <cellStyle name="Normal 26 15" xfId="0"/>
    <cellStyle name="Normal 26 16" xfId="0"/>
    <cellStyle name="Normal 26 17" xfId="0"/>
    <cellStyle name="Normal 26 18" xfId="0"/>
    <cellStyle name="Normal 26 19" xfId="0"/>
    <cellStyle name="Normal 26 2" xfId="0"/>
    <cellStyle name="Normal 26 2 10" xfId="0"/>
    <cellStyle name="Normal 26 2 11" xfId="0"/>
    <cellStyle name="Normal 26 2 12" xfId="0"/>
    <cellStyle name="Normal 26 2 13" xfId="0"/>
    <cellStyle name="Normal 26 2 14" xfId="0"/>
    <cellStyle name="Normal 26 2 15" xfId="0"/>
    <cellStyle name="Normal 26 2 16" xfId="0"/>
    <cellStyle name="Normal 26 2 17" xfId="0"/>
    <cellStyle name="Normal 26 2 18" xfId="0"/>
    <cellStyle name="Normal 26 2 19" xfId="0"/>
    <cellStyle name="Normal 26 2 2" xfId="0"/>
    <cellStyle name="Normal 26 2 20" xfId="0"/>
    <cellStyle name="Normal 26 2 3" xfId="0"/>
    <cellStyle name="Normal 26 2 4" xfId="0"/>
    <cellStyle name="Normal 26 2 5" xfId="0"/>
    <cellStyle name="Normal 26 2 6" xfId="0"/>
    <cellStyle name="Normal 26 2 7" xfId="0"/>
    <cellStyle name="Normal 26 2 8" xfId="0"/>
    <cellStyle name="Normal 26 2 9" xfId="0"/>
    <cellStyle name="Normal 26 20" xfId="0"/>
    <cellStyle name="Normal 26 3" xfId="0"/>
    <cellStyle name="Normal 26 3 10" xfId="0"/>
    <cellStyle name="Normal 26 3 11" xfId="0"/>
    <cellStyle name="Normal 26 3 12" xfId="0"/>
    <cellStyle name="Normal 26 3 13" xfId="0"/>
    <cellStyle name="Normal 26 3 14" xfId="0"/>
    <cellStyle name="Normal 26 3 15" xfId="0"/>
    <cellStyle name="Normal 26 3 16" xfId="0"/>
    <cellStyle name="Normal 26 3 17" xfId="0"/>
    <cellStyle name="Normal 26 3 18" xfId="0"/>
    <cellStyle name="Normal 26 3 19" xfId="0"/>
    <cellStyle name="Normal 26 3 2" xfId="0"/>
    <cellStyle name="Normal 26 3 20" xfId="0"/>
    <cellStyle name="Normal 26 3 3" xfId="0"/>
    <cellStyle name="Normal 26 3 4" xfId="0"/>
    <cellStyle name="Normal 26 3 5" xfId="0"/>
    <cellStyle name="Normal 26 3 6" xfId="0"/>
    <cellStyle name="Normal 26 3 7" xfId="0"/>
    <cellStyle name="Normal 26 3 8" xfId="0"/>
    <cellStyle name="Normal 26 3 9" xfId="0"/>
    <cellStyle name="Normal 26 4" xfId="0"/>
    <cellStyle name="Normal 26 4 10" xfId="0"/>
    <cellStyle name="Normal 26 4 11" xfId="0"/>
    <cellStyle name="Normal 26 4 12" xfId="0"/>
    <cellStyle name="Normal 26 4 13" xfId="0"/>
    <cellStyle name="Normal 26 4 14" xfId="0"/>
    <cellStyle name="Normal 26 4 15" xfId="0"/>
    <cellStyle name="Normal 26 4 16" xfId="0"/>
    <cellStyle name="Normal 26 4 17" xfId="0"/>
    <cellStyle name="Normal 26 4 18" xfId="0"/>
    <cellStyle name="Normal 26 4 19" xfId="0"/>
    <cellStyle name="Normal 26 4 2" xfId="0"/>
    <cellStyle name="Normal 26 4 20" xfId="0"/>
    <cellStyle name="Normal 26 4 3" xfId="0"/>
    <cellStyle name="Normal 26 4 4" xfId="0"/>
    <cellStyle name="Normal 26 4 5" xfId="0"/>
    <cellStyle name="Normal 26 4 6" xfId="0"/>
    <cellStyle name="Normal 26 4 7" xfId="0"/>
    <cellStyle name="Normal 26 4 8" xfId="0"/>
    <cellStyle name="Normal 26 4 9" xfId="0"/>
    <cellStyle name="Normal 26 5" xfId="0"/>
    <cellStyle name="Normal 26 5 10" xfId="0"/>
    <cellStyle name="Normal 26 5 11" xfId="0"/>
    <cellStyle name="Normal 26 5 12" xfId="0"/>
    <cellStyle name="Normal 26 5 13" xfId="0"/>
    <cellStyle name="Normal 26 5 14" xfId="0"/>
    <cellStyle name="Normal 26 5 15" xfId="0"/>
    <cellStyle name="Normal 26 5 16" xfId="0"/>
    <cellStyle name="Normal 26 5 17" xfId="0"/>
    <cellStyle name="Normal 26 5 18" xfId="0"/>
    <cellStyle name="Normal 26 5 19" xfId="0"/>
    <cellStyle name="Normal 26 5 2" xfId="0"/>
    <cellStyle name="Normal 26 5 20" xfId="0"/>
    <cellStyle name="Normal 26 5 3" xfId="0"/>
    <cellStyle name="Normal 26 5 4" xfId="0"/>
    <cellStyle name="Normal 26 5 5" xfId="0"/>
    <cellStyle name="Normal 26 5 6" xfId="0"/>
    <cellStyle name="Normal 26 5 7" xfId="0"/>
    <cellStyle name="Normal 26 5 8" xfId="0"/>
    <cellStyle name="Normal 26 5 9" xfId="0"/>
    <cellStyle name="Normal 26 6" xfId="0"/>
    <cellStyle name="Normal 26 6 2" xfId="0"/>
    <cellStyle name="Normal 26 6 3" xfId="0"/>
    <cellStyle name="Normal 26 6 4" xfId="0"/>
    <cellStyle name="Normal 26 6 5" xfId="0"/>
    <cellStyle name="Normal 26 6 6" xfId="0"/>
    <cellStyle name="Normal 26 7" xfId="0"/>
    <cellStyle name="Normal 26 7 2" xfId="0"/>
    <cellStyle name="Normal 26 7 3" xfId="0"/>
    <cellStyle name="Normal 26 7 4" xfId="0"/>
    <cellStyle name="Normal 26 7 5" xfId="0"/>
    <cellStyle name="Normal 26 7 6" xfId="0"/>
    <cellStyle name="Normal 26 8" xfId="0"/>
    <cellStyle name="Normal 26 8 2" xfId="0"/>
    <cellStyle name="Normal 26 8 3" xfId="0"/>
    <cellStyle name="Normal 26 8 4" xfId="0"/>
    <cellStyle name="Normal 26 8 5" xfId="0"/>
    <cellStyle name="Normal 26 8 6" xfId="0"/>
    <cellStyle name="Normal 26 9" xfId="0"/>
    <cellStyle name="Normal 26 9 2" xfId="0"/>
    <cellStyle name="Normal 26 9 3" xfId="0"/>
    <cellStyle name="Normal 26 9 4" xfId="0"/>
    <cellStyle name="Normal 26 9 5" xfId="0"/>
    <cellStyle name="Normal 26 9 6" xfId="0"/>
    <cellStyle name="Normal 27" xfId="0"/>
    <cellStyle name="Normal 27 10" xfId="0"/>
    <cellStyle name="Normal 27 10 2" xfId="0"/>
    <cellStyle name="Normal 27 10 3" xfId="0"/>
    <cellStyle name="Normal 27 10 4" xfId="0"/>
    <cellStyle name="Normal 27 10 5" xfId="0"/>
    <cellStyle name="Normal 27 10 6" xfId="0"/>
    <cellStyle name="Normal 27 11" xfId="0"/>
    <cellStyle name="Normal 27 11 2" xfId="0"/>
    <cellStyle name="Normal 27 11 3" xfId="0"/>
    <cellStyle name="Normal 27 11 4" xfId="0"/>
    <cellStyle name="Normal 27 11 5" xfId="0"/>
    <cellStyle name="Normal 27 11 6" xfId="0"/>
    <cellStyle name="Normal 27 12" xfId="0"/>
    <cellStyle name="Normal 27 13" xfId="0"/>
    <cellStyle name="Normal 27 14" xfId="0"/>
    <cellStyle name="Normal 27 15" xfId="0"/>
    <cellStyle name="Normal 27 16" xfId="0"/>
    <cellStyle name="Normal 27 17" xfId="0"/>
    <cellStyle name="Normal 27 18" xfId="0"/>
    <cellStyle name="Normal 27 19" xfId="0"/>
    <cellStyle name="Normal 27 2" xfId="0"/>
    <cellStyle name="Normal 27 2 10" xfId="0"/>
    <cellStyle name="Normal 27 2 11" xfId="0"/>
    <cellStyle name="Normal 27 2 12" xfId="0"/>
    <cellStyle name="Normal 27 2 13" xfId="0"/>
    <cellStyle name="Normal 27 2 14" xfId="0"/>
    <cellStyle name="Normal 27 2 15" xfId="0"/>
    <cellStyle name="Normal 27 2 16" xfId="0"/>
    <cellStyle name="Normal 27 2 17" xfId="0"/>
    <cellStyle name="Normal 27 2 18" xfId="0"/>
    <cellStyle name="Normal 27 2 19" xfId="0"/>
    <cellStyle name="Normal 27 2 2" xfId="0"/>
    <cellStyle name="Normal 27 2 20" xfId="0"/>
    <cellStyle name="Normal 27 2 3" xfId="0"/>
    <cellStyle name="Normal 27 2 4" xfId="0"/>
    <cellStyle name="Normal 27 2 5" xfId="0"/>
    <cellStyle name="Normal 27 2 6" xfId="0"/>
    <cellStyle name="Normal 27 2 7" xfId="0"/>
    <cellStyle name="Normal 27 2 8" xfId="0"/>
    <cellStyle name="Normal 27 2 9" xfId="0"/>
    <cellStyle name="Normal 27 20" xfId="0"/>
    <cellStyle name="Normal 27 21" xfId="0"/>
    <cellStyle name="Normal 27 22" xfId="0"/>
    <cellStyle name="Normal 27 23" xfId="0"/>
    <cellStyle name="Normal 27 24" xfId="0"/>
    <cellStyle name="Normal 27 25" xfId="0"/>
    <cellStyle name="Normal 27 26" xfId="0"/>
    <cellStyle name="Normal 27 27" xfId="0"/>
    <cellStyle name="Normal 27 28" xfId="0"/>
    <cellStyle name="Normal 27 29" xfId="0"/>
    <cellStyle name="Normal 27 3" xfId="0"/>
    <cellStyle name="Normal 27 3 10" xfId="0"/>
    <cellStyle name="Normal 27 3 11" xfId="0"/>
    <cellStyle name="Normal 27 3 12" xfId="0"/>
    <cellStyle name="Normal 27 3 13" xfId="0"/>
    <cellStyle name="Normal 27 3 14" xfId="0"/>
    <cellStyle name="Normal 27 3 15" xfId="0"/>
    <cellStyle name="Normal 27 3 16" xfId="0"/>
    <cellStyle name="Normal 27 3 17" xfId="0"/>
    <cellStyle name="Normal 27 3 18" xfId="0"/>
    <cellStyle name="Normal 27 3 19" xfId="0"/>
    <cellStyle name="Normal 27 3 2" xfId="0"/>
    <cellStyle name="Normal 27 3 20" xfId="0"/>
    <cellStyle name="Normal 27 3 3" xfId="0"/>
    <cellStyle name="Normal 27 3 4" xfId="0"/>
    <cellStyle name="Normal 27 3 5" xfId="0"/>
    <cellStyle name="Normal 27 3 6" xfId="0"/>
    <cellStyle name="Normal 27 3 7" xfId="0"/>
    <cellStyle name="Normal 27 3 8" xfId="0"/>
    <cellStyle name="Normal 27 3 9" xfId="0"/>
    <cellStyle name="Normal 27 30" xfId="0"/>
    <cellStyle name="Normal 27 31" xfId="0"/>
    <cellStyle name="Normal 27 4" xfId="0"/>
    <cellStyle name="Normal 27 4 10" xfId="0"/>
    <cellStyle name="Normal 27 4 11" xfId="0"/>
    <cellStyle name="Normal 27 4 12" xfId="0"/>
    <cellStyle name="Normal 27 4 13" xfId="0"/>
    <cellStyle name="Normal 27 4 14" xfId="0"/>
    <cellStyle name="Normal 27 4 15" xfId="0"/>
    <cellStyle name="Normal 27 4 16" xfId="0"/>
    <cellStyle name="Normal 27 4 17" xfId="0"/>
    <cellStyle name="Normal 27 4 18" xfId="0"/>
    <cellStyle name="Normal 27 4 19" xfId="0"/>
    <cellStyle name="Normal 27 4 2" xfId="0"/>
    <cellStyle name="Normal 27 4 20" xfId="0"/>
    <cellStyle name="Normal 27 4 3" xfId="0"/>
    <cellStyle name="Normal 27 4 4" xfId="0"/>
    <cellStyle name="Normal 27 4 5" xfId="0"/>
    <cellStyle name="Normal 27 4 6" xfId="0"/>
    <cellStyle name="Normal 27 4 7" xfId="0"/>
    <cellStyle name="Normal 27 4 8" xfId="0"/>
    <cellStyle name="Normal 27 4 9" xfId="0"/>
    <cellStyle name="Normal 27 5" xfId="0"/>
    <cellStyle name="Normal 27 5 10" xfId="0"/>
    <cellStyle name="Normal 27 5 11" xfId="0"/>
    <cellStyle name="Normal 27 5 12" xfId="0"/>
    <cellStyle name="Normal 27 5 13" xfId="0"/>
    <cellStyle name="Normal 27 5 14" xfId="0"/>
    <cellStyle name="Normal 27 5 15" xfId="0"/>
    <cellStyle name="Normal 27 5 16" xfId="0"/>
    <cellStyle name="Normal 27 5 17" xfId="0"/>
    <cellStyle name="Normal 27 5 18" xfId="0"/>
    <cellStyle name="Normal 27 5 19" xfId="0"/>
    <cellStyle name="Normal 27 5 2" xfId="0"/>
    <cellStyle name="Normal 27 5 20" xfId="0"/>
    <cellStyle name="Normal 27 5 3" xfId="0"/>
    <cellStyle name="Normal 27 5 4" xfId="0"/>
    <cellStyle name="Normal 27 5 5" xfId="0"/>
    <cellStyle name="Normal 27 5 6" xfId="0"/>
    <cellStyle name="Normal 27 5 7" xfId="0"/>
    <cellStyle name="Normal 27 5 8" xfId="0"/>
    <cellStyle name="Normal 27 5 9" xfId="0"/>
    <cellStyle name="Normal 27 6" xfId="0"/>
    <cellStyle name="Normal 27 6 2" xfId="0"/>
    <cellStyle name="Normal 27 6 3" xfId="0"/>
    <cellStyle name="Normal 27 6 4" xfId="0"/>
    <cellStyle name="Normal 27 6 5" xfId="0"/>
    <cellStyle name="Normal 27 6 6" xfId="0"/>
    <cellStyle name="Normal 27 7" xfId="0"/>
    <cellStyle name="Normal 27 7 2" xfId="0"/>
    <cellStyle name="Normal 27 7 3" xfId="0"/>
    <cellStyle name="Normal 27 7 4" xfId="0"/>
    <cellStyle name="Normal 27 7 5" xfId="0"/>
    <cellStyle name="Normal 27 7 6" xfId="0"/>
    <cellStyle name="Normal 27 8" xfId="0"/>
    <cellStyle name="Normal 27 8 2" xfId="0"/>
    <cellStyle name="Normal 27 8 3" xfId="0"/>
    <cellStyle name="Normal 27 8 4" xfId="0"/>
    <cellStyle name="Normal 27 8 5" xfId="0"/>
    <cellStyle name="Normal 27 8 6" xfId="0"/>
    <cellStyle name="Normal 27 9" xfId="0"/>
    <cellStyle name="Normal 27 9 2" xfId="0"/>
    <cellStyle name="Normal 27 9 3" xfId="0"/>
    <cellStyle name="Normal 27 9 4" xfId="0"/>
    <cellStyle name="Normal 27 9 5" xfId="0"/>
    <cellStyle name="Normal 27 9 6" xfId="0"/>
    <cellStyle name="Normal 28" xfId="0"/>
    <cellStyle name="Normal 28 10" xfId="0"/>
    <cellStyle name="Normal 28 10 2" xfId="0"/>
    <cellStyle name="Normal 28 10 3" xfId="0"/>
    <cellStyle name="Normal 28 10 4" xfId="0"/>
    <cellStyle name="Normal 28 10 5" xfId="0"/>
    <cellStyle name="Normal 28 10 6" xfId="0"/>
    <cellStyle name="Normal 28 11" xfId="0"/>
    <cellStyle name="Normal 28 11 2" xfId="0"/>
    <cellStyle name="Normal 28 11 3" xfId="0"/>
    <cellStyle name="Normal 28 11 4" xfId="0"/>
    <cellStyle name="Normal 28 11 5" xfId="0"/>
    <cellStyle name="Normal 28 11 6" xfId="0"/>
    <cellStyle name="Normal 28 12" xfId="0"/>
    <cellStyle name="Normal 28 13" xfId="0"/>
    <cellStyle name="Normal 28 14" xfId="0"/>
    <cellStyle name="Normal 28 15" xfId="0"/>
    <cellStyle name="Normal 28 16" xfId="0"/>
    <cellStyle name="Normal 28 17" xfId="0"/>
    <cellStyle name="Normal 28 18" xfId="0"/>
    <cellStyle name="Normal 28 19" xfId="0"/>
    <cellStyle name="Normal 28 2" xfId="0"/>
    <cellStyle name="Normal 28 2 10" xfId="0"/>
    <cellStyle name="Normal 28 2 11" xfId="0"/>
    <cellStyle name="Normal 28 2 12" xfId="0"/>
    <cellStyle name="Normal 28 2 13" xfId="0"/>
    <cellStyle name="Normal 28 2 14" xfId="0"/>
    <cellStyle name="Normal 28 2 15" xfId="0"/>
    <cellStyle name="Normal 28 2 16" xfId="0"/>
    <cellStyle name="Normal 28 2 17" xfId="0"/>
    <cellStyle name="Normal 28 2 18" xfId="0"/>
    <cellStyle name="Normal 28 2 19" xfId="0"/>
    <cellStyle name="Normal 28 2 2" xfId="0"/>
    <cellStyle name="Normal 28 2 20" xfId="0"/>
    <cellStyle name="Normal 28 2 3" xfId="0"/>
    <cellStyle name="Normal 28 2 4" xfId="0"/>
    <cellStyle name="Normal 28 2 5" xfId="0"/>
    <cellStyle name="Normal 28 2 6" xfId="0"/>
    <cellStyle name="Normal 28 2 7" xfId="0"/>
    <cellStyle name="Normal 28 2 8" xfId="0"/>
    <cellStyle name="Normal 28 2 9" xfId="0"/>
    <cellStyle name="Normal 28 20" xfId="0"/>
    <cellStyle name="Normal 28 21" xfId="0"/>
    <cellStyle name="Normal 28 22" xfId="0"/>
    <cellStyle name="Normal 28 23" xfId="0"/>
    <cellStyle name="Normal 28 24" xfId="0"/>
    <cellStyle name="Normal 28 25" xfId="0"/>
    <cellStyle name="Normal 28 26" xfId="0"/>
    <cellStyle name="Normal 28 27" xfId="0"/>
    <cellStyle name="Normal 28 28" xfId="0"/>
    <cellStyle name="Normal 28 29" xfId="0"/>
    <cellStyle name="Normal 28 3" xfId="0"/>
    <cellStyle name="Normal 28 3 10" xfId="0"/>
    <cellStyle name="Normal 28 3 11" xfId="0"/>
    <cellStyle name="Normal 28 3 12" xfId="0"/>
    <cellStyle name="Normal 28 3 13" xfId="0"/>
    <cellStyle name="Normal 28 3 14" xfId="0"/>
    <cellStyle name="Normal 28 3 15" xfId="0"/>
    <cellStyle name="Normal 28 3 16" xfId="0"/>
    <cellStyle name="Normal 28 3 17" xfId="0"/>
    <cellStyle name="Normal 28 3 18" xfId="0"/>
    <cellStyle name="Normal 28 3 19" xfId="0"/>
    <cellStyle name="Normal 28 3 2" xfId="0"/>
    <cellStyle name="Normal 28 3 20" xfId="0"/>
    <cellStyle name="Normal 28 3 3" xfId="0"/>
    <cellStyle name="Normal 28 3 4" xfId="0"/>
    <cellStyle name="Normal 28 3 5" xfId="0"/>
    <cellStyle name="Normal 28 3 6" xfId="0"/>
    <cellStyle name="Normal 28 3 7" xfId="0"/>
    <cellStyle name="Normal 28 3 8" xfId="0"/>
    <cellStyle name="Normal 28 3 9" xfId="0"/>
    <cellStyle name="Normal 28 30" xfId="0"/>
    <cellStyle name="Normal 28 31" xfId="0"/>
    <cellStyle name="Normal 28 4" xfId="0"/>
    <cellStyle name="Normal 28 4 10" xfId="0"/>
    <cellStyle name="Normal 28 4 11" xfId="0"/>
    <cellStyle name="Normal 28 4 12" xfId="0"/>
    <cellStyle name="Normal 28 4 13" xfId="0"/>
    <cellStyle name="Normal 28 4 14" xfId="0"/>
    <cellStyle name="Normal 28 4 15" xfId="0"/>
    <cellStyle name="Normal 28 4 16" xfId="0"/>
    <cellStyle name="Normal 28 4 17" xfId="0"/>
    <cellStyle name="Normal 28 4 18" xfId="0"/>
    <cellStyle name="Normal 28 4 19" xfId="0"/>
    <cellStyle name="Normal 28 4 2" xfId="0"/>
    <cellStyle name="Normal 28 4 20" xfId="0"/>
    <cellStyle name="Normal 28 4 3" xfId="0"/>
    <cellStyle name="Normal 28 4 4" xfId="0"/>
    <cellStyle name="Normal 28 4 5" xfId="0"/>
    <cellStyle name="Normal 28 4 6" xfId="0"/>
    <cellStyle name="Normal 28 4 7" xfId="0"/>
    <cellStyle name="Normal 28 4 8" xfId="0"/>
    <cellStyle name="Normal 28 4 9" xfId="0"/>
    <cellStyle name="Normal 28 5" xfId="0"/>
    <cellStyle name="Normal 28 5 10" xfId="0"/>
    <cellStyle name="Normal 28 5 11" xfId="0"/>
    <cellStyle name="Normal 28 5 12" xfId="0"/>
    <cellStyle name="Normal 28 5 13" xfId="0"/>
    <cellStyle name="Normal 28 5 14" xfId="0"/>
    <cellStyle name="Normal 28 5 15" xfId="0"/>
    <cellStyle name="Normal 28 5 16" xfId="0"/>
    <cellStyle name="Normal 28 5 17" xfId="0"/>
    <cellStyle name="Normal 28 5 18" xfId="0"/>
    <cellStyle name="Normal 28 5 19" xfId="0"/>
    <cellStyle name="Normal 28 5 2" xfId="0"/>
    <cellStyle name="Normal 28 5 20" xfId="0"/>
    <cellStyle name="Normal 28 5 3" xfId="0"/>
    <cellStyle name="Normal 28 5 4" xfId="0"/>
    <cellStyle name="Normal 28 5 5" xfId="0"/>
    <cellStyle name="Normal 28 5 6" xfId="0"/>
    <cellStyle name="Normal 28 5 7" xfId="0"/>
    <cellStyle name="Normal 28 5 8" xfId="0"/>
    <cellStyle name="Normal 28 5 9" xfId="0"/>
    <cellStyle name="Normal 28 6" xfId="0"/>
    <cellStyle name="Normal 28 6 2" xfId="0"/>
    <cellStyle name="Normal 28 6 3" xfId="0"/>
    <cellStyle name="Normal 28 6 4" xfId="0"/>
    <cellStyle name="Normal 28 6 5" xfId="0"/>
    <cellStyle name="Normal 28 6 6" xfId="0"/>
    <cellStyle name="Normal 28 7" xfId="0"/>
    <cellStyle name="Normal 28 7 2" xfId="0"/>
    <cellStyle name="Normal 28 7 3" xfId="0"/>
    <cellStyle name="Normal 28 7 4" xfId="0"/>
    <cellStyle name="Normal 28 7 5" xfId="0"/>
    <cellStyle name="Normal 28 7 6" xfId="0"/>
    <cellStyle name="Normal 28 8" xfId="0"/>
    <cellStyle name="Normal 28 8 2" xfId="0"/>
    <cellStyle name="Normal 28 8 3" xfId="0"/>
    <cellStyle name="Normal 28 8 4" xfId="0"/>
    <cellStyle name="Normal 28 8 5" xfId="0"/>
    <cellStyle name="Normal 28 8 6" xfId="0"/>
    <cellStyle name="Normal 28 9" xfId="0"/>
    <cellStyle name="Normal 28 9 2" xfId="0"/>
    <cellStyle name="Normal 28 9 3" xfId="0"/>
    <cellStyle name="Normal 28 9 4" xfId="0"/>
    <cellStyle name="Normal 28 9 5" xfId="0"/>
    <cellStyle name="Normal 28 9 6" xfId="0"/>
    <cellStyle name="Normal 29 2" xfId="0"/>
    <cellStyle name="Normal 29 2 10" xfId="0"/>
    <cellStyle name="Normal 29 2 11" xfId="0"/>
    <cellStyle name="Normal 29 2 12" xfId="0"/>
    <cellStyle name="Normal 29 2 13" xfId="0"/>
    <cellStyle name="Normal 29 2 14" xfId="0"/>
    <cellStyle name="Normal 29 2 15" xfId="0"/>
    <cellStyle name="Normal 29 2 16" xfId="0"/>
    <cellStyle name="Normal 29 2 17" xfId="0"/>
    <cellStyle name="Normal 29 2 18" xfId="0"/>
    <cellStyle name="Normal 29 2 19" xfId="0"/>
    <cellStyle name="Normal 29 2 2" xfId="0"/>
    <cellStyle name="Normal 29 2 20" xfId="0"/>
    <cellStyle name="Normal 29 2 3" xfId="0"/>
    <cellStyle name="Normal 29 2 4" xfId="0"/>
    <cellStyle name="Normal 29 2 5" xfId="0"/>
    <cellStyle name="Normal 29 2 6" xfId="0"/>
    <cellStyle name="Normal 29 2 7" xfId="0"/>
    <cellStyle name="Normal 29 2 8" xfId="0"/>
    <cellStyle name="Normal 29 2 9" xfId="0"/>
    <cellStyle name="Normal 29 3" xfId="0"/>
    <cellStyle name="Normal 29 3 10" xfId="0"/>
    <cellStyle name="Normal 29 3 11" xfId="0"/>
    <cellStyle name="Normal 29 3 12" xfId="0"/>
    <cellStyle name="Normal 29 3 13" xfId="0"/>
    <cellStyle name="Normal 29 3 14" xfId="0"/>
    <cellStyle name="Normal 29 3 15" xfId="0"/>
    <cellStyle name="Normal 29 3 16" xfId="0"/>
    <cellStyle name="Normal 29 3 17" xfId="0"/>
    <cellStyle name="Normal 29 3 18" xfId="0"/>
    <cellStyle name="Normal 29 3 19" xfId="0"/>
    <cellStyle name="Normal 29 3 2" xfId="0"/>
    <cellStyle name="Normal 29 3 20" xfId="0"/>
    <cellStyle name="Normal 29 3 3" xfId="0"/>
    <cellStyle name="Normal 29 3 4" xfId="0"/>
    <cellStyle name="Normal 29 3 5" xfId="0"/>
    <cellStyle name="Normal 29 3 6" xfId="0"/>
    <cellStyle name="Normal 29 3 7" xfId="0"/>
    <cellStyle name="Normal 29 3 8" xfId="0"/>
    <cellStyle name="Normal 29 3 9" xfId="0"/>
    <cellStyle name="Normal 3 2" xfId="0"/>
    <cellStyle name="Normal 3 2 10" xfId="0"/>
    <cellStyle name="Normal 3 2 11" xfId="0"/>
    <cellStyle name="Normal 3 2 12" xfId="0"/>
    <cellStyle name="Normal 3 2 13" xfId="0"/>
    <cellStyle name="Normal 3 2 14" xfId="0"/>
    <cellStyle name="Normal 3 2 15" xfId="0"/>
    <cellStyle name="Normal 3 2 16" xfId="0"/>
    <cellStyle name="Normal 3 2 17" xfId="0"/>
    <cellStyle name="Normal 3 2 18" xfId="0"/>
    <cellStyle name="Normal 3 2 19" xfId="0"/>
    <cellStyle name="Normal 3 2 2" xfId="0"/>
    <cellStyle name="Normal 3 2 20" xfId="0"/>
    <cellStyle name="Normal 3 2 3" xfId="0"/>
    <cellStyle name="Normal 3 2 4" xfId="0"/>
    <cellStyle name="Normal 3 2 5" xfId="0"/>
    <cellStyle name="Normal 3 2 6" xfId="0"/>
    <cellStyle name="Normal 3 2 7" xfId="0"/>
    <cellStyle name="Normal 3 2 8" xfId="0"/>
    <cellStyle name="Normal 3 2 9" xfId="0"/>
    <cellStyle name="Normal 3 3" xfId="0"/>
    <cellStyle name="Normal 3 3 10" xfId="0"/>
    <cellStyle name="Normal 3 3 11" xfId="0"/>
    <cellStyle name="Normal 3 3 12" xfId="0"/>
    <cellStyle name="Normal 3 3 13" xfId="0"/>
    <cellStyle name="Normal 3 3 14" xfId="0"/>
    <cellStyle name="Normal 3 3 15" xfId="0"/>
    <cellStyle name="Normal 3 3 16" xfId="0"/>
    <cellStyle name="Normal 3 3 17" xfId="0"/>
    <cellStyle name="Normal 3 3 18" xfId="0"/>
    <cellStyle name="Normal 3 3 19" xfId="0"/>
    <cellStyle name="Normal 3 3 2" xfId="0"/>
    <cellStyle name="Normal 3 3 20" xfId="0"/>
    <cellStyle name="Normal 3 3 3" xfId="0"/>
    <cellStyle name="Normal 3 3 4" xfId="0"/>
    <cellStyle name="Normal 3 3 5" xfId="0"/>
    <cellStyle name="Normal 3 3 6" xfId="0"/>
    <cellStyle name="Normal 3 3 7" xfId="0"/>
    <cellStyle name="Normal 3 3 8" xfId="0"/>
    <cellStyle name="Normal 3 3 9" xfId="0"/>
    <cellStyle name="Normal 3 4" xfId="0"/>
    <cellStyle name="Normal 3 4 10" xfId="0"/>
    <cellStyle name="Normal 3 4 11" xfId="0"/>
    <cellStyle name="Normal 3 4 12" xfId="0"/>
    <cellStyle name="Normal 3 4 13" xfId="0"/>
    <cellStyle name="Normal 3 4 14" xfId="0"/>
    <cellStyle name="Normal 3 4 15" xfId="0"/>
    <cellStyle name="Normal 3 4 16" xfId="0"/>
    <cellStyle name="Normal 3 4 17" xfId="0"/>
    <cellStyle name="Normal 3 4 18" xfId="0"/>
    <cellStyle name="Normal 3 4 19" xfId="0"/>
    <cellStyle name="Normal 3 4 2" xfId="0"/>
    <cellStyle name="Normal 3 4 20" xfId="0"/>
    <cellStyle name="Normal 3 4 3" xfId="0"/>
    <cellStyle name="Normal 3 4 4" xfId="0"/>
    <cellStyle name="Normal 3 4 5" xfId="0"/>
    <cellStyle name="Normal 3 4 6" xfId="0"/>
    <cellStyle name="Normal 3 4 7" xfId="0"/>
    <cellStyle name="Normal 3 4 8" xfId="0"/>
    <cellStyle name="Normal 3 4 9" xfId="0"/>
    <cellStyle name="Normal 3 5" xfId="0"/>
    <cellStyle name="Normal 3 5 10" xfId="0"/>
    <cellStyle name="Normal 3 5 11" xfId="0"/>
    <cellStyle name="Normal 3 5 12" xfId="0"/>
    <cellStyle name="Normal 3 5 13" xfId="0"/>
    <cellStyle name="Normal 3 5 14" xfId="0"/>
    <cellStyle name="Normal 3 5 15" xfId="0"/>
    <cellStyle name="Normal 3 5 16" xfId="0"/>
    <cellStyle name="Normal 3 5 17" xfId="0"/>
    <cellStyle name="Normal 3 5 18" xfId="0"/>
    <cellStyle name="Normal 3 5 19" xfId="0"/>
    <cellStyle name="Normal 3 5 2" xfId="0"/>
    <cellStyle name="Normal 3 5 20" xfId="0"/>
    <cellStyle name="Normal 3 5 3" xfId="0"/>
    <cellStyle name="Normal 3 5 4" xfId="0"/>
    <cellStyle name="Normal 3 5 5" xfId="0"/>
    <cellStyle name="Normal 3 5 6" xfId="0"/>
    <cellStyle name="Normal 3 5 7" xfId="0"/>
    <cellStyle name="Normal 3 5 8" xfId="0"/>
    <cellStyle name="Normal 3 5 9" xfId="0"/>
    <cellStyle name="Normal 3 6" xfId="0"/>
    <cellStyle name="Normal 3 6 10" xfId="0"/>
    <cellStyle name="Normal 3 6 11" xfId="0"/>
    <cellStyle name="Normal 3 6 12" xfId="0"/>
    <cellStyle name="Normal 3 6 13" xfId="0"/>
    <cellStyle name="Normal 3 6 14" xfId="0"/>
    <cellStyle name="Normal 3 6 15" xfId="0"/>
    <cellStyle name="Normal 3 6 16" xfId="0"/>
    <cellStyle name="Normal 3 6 17" xfId="0"/>
    <cellStyle name="Normal 3 6 18" xfId="0"/>
    <cellStyle name="Normal 3 6 19" xfId="0"/>
    <cellStyle name="Normal 3 6 2" xfId="0"/>
    <cellStyle name="Normal 3 6 20" xfId="0"/>
    <cellStyle name="Normal 3 6 3" xfId="0"/>
    <cellStyle name="Normal 3 6 4" xfId="0"/>
    <cellStyle name="Normal 3 6 5" xfId="0"/>
    <cellStyle name="Normal 3 6 6" xfId="0"/>
    <cellStyle name="Normal 3 6 7" xfId="0"/>
    <cellStyle name="Normal 3 6 8" xfId="0"/>
    <cellStyle name="Normal 3 6 9" xfId="0"/>
    <cellStyle name="Normal 3 7" xfId="0"/>
    <cellStyle name="Normal 3 7 10" xfId="0"/>
    <cellStyle name="Normal 3 7 11" xfId="0"/>
    <cellStyle name="Normal 3 7 12" xfId="0"/>
    <cellStyle name="Normal 3 7 13" xfId="0"/>
    <cellStyle name="Normal 3 7 14" xfId="0"/>
    <cellStyle name="Normal 3 7 15" xfId="0"/>
    <cellStyle name="Normal 3 7 16" xfId="0"/>
    <cellStyle name="Normal 3 7 17" xfId="0"/>
    <cellStyle name="Normal 3 7 18" xfId="0"/>
    <cellStyle name="Normal 3 7 19" xfId="0"/>
    <cellStyle name="Normal 3 7 2" xfId="0"/>
    <cellStyle name="Normal 3 7 20" xfId="0"/>
    <cellStyle name="Normal 3 7 3" xfId="0"/>
    <cellStyle name="Normal 3 7 4" xfId="0"/>
    <cellStyle name="Normal 3 7 5" xfId="0"/>
    <cellStyle name="Normal 3 7 6" xfId="0"/>
    <cellStyle name="Normal 3 7 7" xfId="0"/>
    <cellStyle name="Normal 3 7 8" xfId="0"/>
    <cellStyle name="Normal 3 7 9" xfId="0"/>
    <cellStyle name="Normal 3 8" xfId="0"/>
    <cellStyle name="Normal 3 8 10" xfId="0"/>
    <cellStyle name="Normal 3 8 11" xfId="0"/>
    <cellStyle name="Normal 3 8 12" xfId="0"/>
    <cellStyle name="Normal 3 8 13" xfId="0"/>
    <cellStyle name="Normal 3 8 14" xfId="0"/>
    <cellStyle name="Normal 3 8 15" xfId="0"/>
    <cellStyle name="Normal 3 8 16" xfId="0"/>
    <cellStyle name="Normal 3 8 17" xfId="0"/>
    <cellStyle name="Normal 3 8 18" xfId="0"/>
    <cellStyle name="Normal 3 8 19" xfId="0"/>
    <cellStyle name="Normal 3 8 2" xfId="0"/>
    <cellStyle name="Normal 3 8 20" xfId="0"/>
    <cellStyle name="Normal 3 8 3" xfId="0"/>
    <cellStyle name="Normal 3 8 4" xfId="0"/>
    <cellStyle name="Normal 3 8 5" xfId="0"/>
    <cellStyle name="Normal 3 8 6" xfId="0"/>
    <cellStyle name="Normal 3 8 7" xfId="0"/>
    <cellStyle name="Normal 3 8 8" xfId="0"/>
    <cellStyle name="Normal 3 8 9" xfId="0"/>
    <cellStyle name="Normal 30 2" xfId="0"/>
    <cellStyle name="Normal 30 2 10" xfId="0"/>
    <cellStyle name="Normal 30 2 11" xfId="0"/>
    <cellStyle name="Normal 30 2 12" xfId="0"/>
    <cellStyle name="Normal 30 2 13" xfId="0"/>
    <cellStyle name="Normal 30 2 14" xfId="0"/>
    <cellStyle name="Normal 30 2 15" xfId="0"/>
    <cellStyle name="Normal 30 2 16" xfId="0"/>
    <cellStyle name="Normal 30 2 17" xfId="0"/>
    <cellStyle name="Normal 30 2 18" xfId="0"/>
    <cellStyle name="Normal 30 2 19" xfId="0"/>
    <cellStyle name="Normal 30 2 2" xfId="0"/>
    <cellStyle name="Normal 30 2 20" xfId="0"/>
    <cellStyle name="Normal 30 2 3" xfId="0"/>
    <cellStyle name="Normal 30 2 4" xfId="0"/>
    <cellStyle name="Normal 30 2 5" xfId="0"/>
    <cellStyle name="Normal 30 2 6" xfId="0"/>
    <cellStyle name="Normal 30 2 7" xfId="0"/>
    <cellStyle name="Normal 30 2 8" xfId="0"/>
    <cellStyle name="Normal 30 2 9" xfId="0"/>
    <cellStyle name="Normal 30 3" xfId="0"/>
    <cellStyle name="Normal 30 3 10" xfId="0"/>
    <cellStyle name="Normal 30 3 11" xfId="0"/>
    <cellStyle name="Normal 30 3 12" xfId="0"/>
    <cellStyle name="Normal 30 3 13" xfId="0"/>
    <cellStyle name="Normal 30 3 14" xfId="0"/>
    <cellStyle name="Normal 30 3 15" xfId="0"/>
    <cellStyle name="Normal 30 3 16" xfId="0"/>
    <cellStyle name="Normal 30 3 17" xfId="0"/>
    <cellStyle name="Normal 30 3 18" xfId="0"/>
    <cellStyle name="Normal 30 3 19" xfId="0"/>
    <cellStyle name="Normal 30 3 2" xfId="0"/>
    <cellStyle name="Normal 30 3 20" xfId="0"/>
    <cellStyle name="Normal 30 3 3" xfId="0"/>
    <cellStyle name="Normal 30 3 4" xfId="0"/>
    <cellStyle name="Normal 30 3 5" xfId="0"/>
    <cellStyle name="Normal 30 3 6" xfId="0"/>
    <cellStyle name="Normal 30 3 7" xfId="0"/>
    <cellStyle name="Normal 30 3 8" xfId="0"/>
    <cellStyle name="Normal 30 3 9" xfId="0"/>
    <cellStyle name="Normal 31 2" xfId="0"/>
    <cellStyle name="Normal 31 2 10" xfId="0"/>
    <cellStyle name="Normal 31 2 11" xfId="0"/>
    <cellStyle name="Normal 31 2 12" xfId="0"/>
    <cellStyle name="Normal 31 2 13" xfId="0"/>
    <cellStyle name="Normal 31 2 14" xfId="0"/>
    <cellStyle name="Normal 31 2 15" xfId="0"/>
    <cellStyle name="Normal 31 2 16" xfId="0"/>
    <cellStyle name="Normal 31 2 17" xfId="0"/>
    <cellStyle name="Normal 31 2 18" xfId="0"/>
    <cellStyle name="Normal 31 2 19" xfId="0"/>
    <cellStyle name="Normal 31 2 2" xfId="0"/>
    <cellStyle name="Normal 31 2 20" xfId="0"/>
    <cellStyle name="Normal 31 2 3" xfId="0"/>
    <cellStyle name="Normal 31 2 4" xfId="0"/>
    <cellStyle name="Normal 31 2 5" xfId="0"/>
    <cellStyle name="Normal 31 2 6" xfId="0"/>
    <cellStyle name="Normal 31 2 7" xfId="0"/>
    <cellStyle name="Normal 31 2 8" xfId="0"/>
    <cellStyle name="Normal 31 2 9" xfId="0"/>
    <cellStyle name="Normal 31 3" xfId="0"/>
    <cellStyle name="Normal 31 3 10" xfId="0"/>
    <cellStyle name="Normal 31 3 11" xfId="0"/>
    <cellStyle name="Normal 31 3 12" xfId="0"/>
    <cellStyle name="Normal 31 3 13" xfId="0"/>
    <cellStyle name="Normal 31 3 14" xfId="0"/>
    <cellStyle name="Normal 31 3 15" xfId="0"/>
    <cellStyle name="Normal 31 3 16" xfId="0"/>
    <cellStyle name="Normal 31 3 17" xfId="0"/>
    <cellStyle name="Normal 31 3 18" xfId="0"/>
    <cellStyle name="Normal 31 3 19" xfId="0"/>
    <cellStyle name="Normal 31 3 2" xfId="0"/>
    <cellStyle name="Normal 31 3 20" xfId="0"/>
    <cellStyle name="Normal 31 3 3" xfId="0"/>
    <cellStyle name="Normal 31 3 4" xfId="0"/>
    <cellStyle name="Normal 31 3 5" xfId="0"/>
    <cellStyle name="Normal 31 3 6" xfId="0"/>
    <cellStyle name="Normal 31 3 7" xfId="0"/>
    <cellStyle name="Normal 31 3 8" xfId="0"/>
    <cellStyle name="Normal 31 3 9" xfId="0"/>
    <cellStyle name="Normal 32 2" xfId="0"/>
    <cellStyle name="Normal 32 2 10" xfId="0"/>
    <cellStyle name="Normal 32 2 11" xfId="0"/>
    <cellStyle name="Normal 32 2 12" xfId="0"/>
    <cellStyle name="Normal 32 2 13" xfId="0"/>
    <cellStyle name="Normal 32 2 14" xfId="0"/>
    <cellStyle name="Normal 32 2 15" xfId="0"/>
    <cellStyle name="Normal 32 2 16" xfId="0"/>
    <cellStyle name="Normal 32 2 17" xfId="0"/>
    <cellStyle name="Normal 32 2 18" xfId="0"/>
    <cellStyle name="Normal 32 2 19" xfId="0"/>
    <cellStyle name="Normal 32 2 2" xfId="0"/>
    <cellStyle name="Normal 32 2 20" xfId="0"/>
    <cellStyle name="Normal 32 2 3" xfId="0"/>
    <cellStyle name="Normal 32 2 4" xfId="0"/>
    <cellStyle name="Normal 32 2 5" xfId="0"/>
    <cellStyle name="Normal 32 2 6" xfId="0"/>
    <cellStyle name="Normal 32 2 7" xfId="0"/>
    <cellStyle name="Normal 32 2 8" xfId="0"/>
    <cellStyle name="Normal 32 2 9" xfId="0"/>
    <cellStyle name="Normal 32 3" xfId="0"/>
    <cellStyle name="Normal 32 3 10" xfId="0"/>
    <cellStyle name="Normal 32 3 11" xfId="0"/>
    <cellStyle name="Normal 32 3 12" xfId="0"/>
    <cellStyle name="Normal 32 3 13" xfId="0"/>
    <cellStyle name="Normal 32 3 14" xfId="0"/>
    <cellStyle name="Normal 32 3 15" xfId="0"/>
    <cellStyle name="Normal 32 3 16" xfId="0"/>
    <cellStyle name="Normal 32 3 17" xfId="0"/>
    <cellStyle name="Normal 32 3 18" xfId="0"/>
    <cellStyle name="Normal 32 3 19" xfId="0"/>
    <cellStyle name="Normal 32 3 2" xfId="0"/>
    <cellStyle name="Normal 32 3 20" xfId="0"/>
    <cellStyle name="Normal 32 3 3" xfId="0"/>
    <cellStyle name="Normal 32 3 4" xfId="0"/>
    <cellStyle name="Normal 32 3 5" xfId="0"/>
    <cellStyle name="Normal 32 3 6" xfId="0"/>
    <cellStyle name="Normal 32 3 7" xfId="0"/>
    <cellStyle name="Normal 32 3 8" xfId="0"/>
    <cellStyle name="Normal 32 3 9" xfId="0"/>
    <cellStyle name="Normal 34 2" xfId="0"/>
    <cellStyle name="Normal 34 2 10" xfId="0"/>
    <cellStyle name="Normal 34 2 11" xfId="0"/>
    <cellStyle name="Normal 34 2 12" xfId="0"/>
    <cellStyle name="Normal 34 2 13" xfId="0"/>
    <cellStyle name="Normal 34 2 14" xfId="0"/>
    <cellStyle name="Normal 34 2 15" xfId="0"/>
    <cellStyle name="Normal 34 2 16" xfId="0"/>
    <cellStyle name="Normal 34 2 17" xfId="0"/>
    <cellStyle name="Normal 34 2 18" xfId="0"/>
    <cellStyle name="Normal 34 2 19" xfId="0"/>
    <cellStyle name="Normal 34 2 2" xfId="0"/>
    <cellStyle name="Normal 34 2 20" xfId="0"/>
    <cellStyle name="Normal 34 2 3" xfId="0"/>
    <cellStyle name="Normal 34 2 4" xfId="0"/>
    <cellStyle name="Normal 34 2 5" xfId="0"/>
    <cellStyle name="Normal 34 2 6" xfId="0"/>
    <cellStyle name="Normal 34 2 7" xfId="0"/>
    <cellStyle name="Normal 34 2 8" xfId="0"/>
    <cellStyle name="Normal 34 2 9" xfId="0"/>
    <cellStyle name="Normal 34 3" xfId="0"/>
    <cellStyle name="Normal 34 3 10" xfId="0"/>
    <cellStyle name="Normal 34 3 11" xfId="0"/>
    <cellStyle name="Normal 34 3 12" xfId="0"/>
    <cellStyle name="Normal 34 3 13" xfId="0"/>
    <cellStyle name="Normal 34 3 14" xfId="0"/>
    <cellStyle name="Normal 34 3 15" xfId="0"/>
    <cellStyle name="Normal 34 3 16" xfId="0"/>
    <cellStyle name="Normal 34 3 17" xfId="0"/>
    <cellStyle name="Normal 34 3 18" xfId="0"/>
    <cellStyle name="Normal 34 3 19" xfId="0"/>
    <cellStyle name="Normal 34 3 2" xfId="0"/>
    <cellStyle name="Normal 34 3 20" xfId="0"/>
    <cellStyle name="Normal 34 3 3" xfId="0"/>
    <cellStyle name="Normal 34 3 4" xfId="0"/>
    <cellStyle name="Normal 34 3 5" xfId="0"/>
    <cellStyle name="Normal 34 3 6" xfId="0"/>
    <cellStyle name="Normal 34 3 7" xfId="0"/>
    <cellStyle name="Normal 34 3 8" xfId="0"/>
    <cellStyle name="Normal 34 3 9" xfId="0"/>
    <cellStyle name="Normal 35" xfId="0"/>
    <cellStyle name="Normal 35 10" xfId="0"/>
    <cellStyle name="Normal 35 11" xfId="0"/>
    <cellStyle name="Normal 35 2" xfId="0"/>
    <cellStyle name="Normal 35 2 10" xfId="0"/>
    <cellStyle name="Normal 35 2 11" xfId="0"/>
    <cellStyle name="Normal 35 2 12" xfId="0"/>
    <cellStyle name="Normal 35 2 13" xfId="0"/>
    <cellStyle name="Normal 35 2 14" xfId="0"/>
    <cellStyle name="Normal 35 2 15" xfId="0"/>
    <cellStyle name="Normal 35 2 16" xfId="0"/>
    <cellStyle name="Normal 35 2 17" xfId="0"/>
    <cellStyle name="Normal 35 2 18" xfId="0"/>
    <cellStyle name="Normal 35 2 19" xfId="0"/>
    <cellStyle name="Normal 35 2 2" xfId="0"/>
    <cellStyle name="Normal 35 2 20" xfId="0"/>
    <cellStyle name="Normal 35 2 3" xfId="0"/>
    <cellStyle name="Normal 35 2 4" xfId="0"/>
    <cellStyle name="Normal 35 2 5" xfId="0"/>
    <cellStyle name="Normal 35 2 6" xfId="0"/>
    <cellStyle name="Normal 35 2 7" xfId="0"/>
    <cellStyle name="Normal 35 2 8" xfId="0"/>
    <cellStyle name="Normal 35 2 9" xfId="0"/>
    <cellStyle name="Normal 35 3" xfId="0"/>
    <cellStyle name="Normal 35 3 10" xfId="0"/>
    <cellStyle name="Normal 35 3 11" xfId="0"/>
    <cellStyle name="Normal 35 3 12" xfId="0"/>
    <cellStyle name="Normal 35 3 13" xfId="0"/>
    <cellStyle name="Normal 35 3 14" xfId="0"/>
    <cellStyle name="Normal 35 3 15" xfId="0"/>
    <cellStyle name="Normal 35 3 16" xfId="0"/>
    <cellStyle name="Normal 35 3 17" xfId="0"/>
    <cellStyle name="Normal 35 3 18" xfId="0"/>
    <cellStyle name="Normal 35 3 19" xfId="0"/>
    <cellStyle name="Normal 35 3 2" xfId="0"/>
    <cellStyle name="Normal 35 3 20" xfId="0"/>
    <cellStyle name="Normal 35 3 3" xfId="0"/>
    <cellStyle name="Normal 35 3 4" xfId="0"/>
    <cellStyle name="Normal 35 3 5" xfId="0"/>
    <cellStyle name="Normal 35 3 6" xfId="0"/>
    <cellStyle name="Normal 35 3 7" xfId="0"/>
    <cellStyle name="Normal 35 3 8" xfId="0"/>
    <cellStyle name="Normal 35 3 9" xfId="0"/>
    <cellStyle name="Normal 35 4" xfId="0"/>
    <cellStyle name="Normal 35 4 10" xfId="0"/>
    <cellStyle name="Normal 35 4 11" xfId="0"/>
    <cellStyle name="Normal 35 4 12" xfId="0"/>
    <cellStyle name="Normal 35 4 13" xfId="0"/>
    <cellStyle name="Normal 35 4 14" xfId="0"/>
    <cellStyle name="Normal 35 4 15" xfId="0"/>
    <cellStyle name="Normal 35 4 16" xfId="0"/>
    <cellStyle name="Normal 35 4 17" xfId="0"/>
    <cellStyle name="Normal 35 4 18" xfId="0"/>
    <cellStyle name="Normal 35 4 19" xfId="0"/>
    <cellStyle name="Normal 35 4 2" xfId="0"/>
    <cellStyle name="Normal 35 4 20" xfId="0"/>
    <cellStyle name="Normal 35 4 3" xfId="0"/>
    <cellStyle name="Normal 35 4 4" xfId="0"/>
    <cellStyle name="Normal 35 4 5" xfId="0"/>
    <cellStyle name="Normal 35 4 6" xfId="0"/>
    <cellStyle name="Normal 35 4 7" xfId="0"/>
    <cellStyle name="Normal 35 4 8" xfId="0"/>
    <cellStyle name="Normal 35 4 9" xfId="0"/>
    <cellStyle name="Normal 35 5" xfId="0"/>
    <cellStyle name="Normal 35 5 10" xfId="0"/>
    <cellStyle name="Normal 35 5 11" xfId="0"/>
    <cellStyle name="Normal 35 5 12" xfId="0"/>
    <cellStyle name="Normal 35 5 13" xfId="0"/>
    <cellStyle name="Normal 35 5 14" xfId="0"/>
    <cellStyle name="Normal 35 5 15" xfId="0"/>
    <cellStyle name="Normal 35 5 16" xfId="0"/>
    <cellStyle name="Normal 35 5 17" xfId="0"/>
    <cellStyle name="Normal 35 5 18" xfId="0"/>
    <cellStyle name="Normal 35 5 19" xfId="0"/>
    <cellStyle name="Normal 35 5 2" xfId="0"/>
    <cellStyle name="Normal 35 5 20" xfId="0"/>
    <cellStyle name="Normal 35 5 3" xfId="0"/>
    <cellStyle name="Normal 35 5 4" xfId="0"/>
    <cellStyle name="Normal 35 5 5" xfId="0"/>
    <cellStyle name="Normal 35 5 6" xfId="0"/>
    <cellStyle name="Normal 35 5 7" xfId="0"/>
    <cellStyle name="Normal 35 5 8" xfId="0"/>
    <cellStyle name="Normal 35 5 9" xfId="0"/>
    <cellStyle name="Normal 35 6" xfId="0"/>
    <cellStyle name="Normal 35 6 2" xfId="0"/>
    <cellStyle name="Normal 35 6 3" xfId="0"/>
    <cellStyle name="Normal 35 6 4" xfId="0"/>
    <cellStyle name="Normal 35 6 5" xfId="0"/>
    <cellStyle name="Normal 35 6 6" xfId="0"/>
    <cellStyle name="Normal 35 7" xfId="0"/>
    <cellStyle name="Normal 35 7 2" xfId="0"/>
    <cellStyle name="Normal 35 7 3" xfId="0"/>
    <cellStyle name="Normal 35 7 4" xfId="0"/>
    <cellStyle name="Normal 35 7 5" xfId="0"/>
    <cellStyle name="Normal 35 7 6" xfId="0"/>
    <cellStyle name="Normal 35 8" xfId="0"/>
    <cellStyle name="Normal 35 9" xfId="0"/>
    <cellStyle name="Normal 36" xfId="0"/>
    <cellStyle name="Normal 36 10" xfId="0"/>
    <cellStyle name="Normal 36 11" xfId="0"/>
    <cellStyle name="Normal 36 2" xfId="0"/>
    <cellStyle name="Normal 36 2 10" xfId="0"/>
    <cellStyle name="Normal 36 2 11" xfId="0"/>
    <cellStyle name="Normal 36 2 12" xfId="0"/>
    <cellStyle name="Normal 36 2 13" xfId="0"/>
    <cellStyle name="Normal 36 2 14" xfId="0"/>
    <cellStyle name="Normal 36 2 15" xfId="0"/>
    <cellStyle name="Normal 36 2 16" xfId="0"/>
    <cellStyle name="Normal 36 2 17" xfId="0"/>
    <cellStyle name="Normal 36 2 18" xfId="0"/>
    <cellStyle name="Normal 36 2 19" xfId="0"/>
    <cellStyle name="Normal 36 2 2" xfId="0"/>
    <cellStyle name="Normal 36 2 20" xfId="0"/>
    <cellStyle name="Normal 36 2 3" xfId="0"/>
    <cellStyle name="Normal 36 2 4" xfId="0"/>
    <cellStyle name="Normal 36 2 5" xfId="0"/>
    <cellStyle name="Normal 36 2 6" xfId="0"/>
    <cellStyle name="Normal 36 2 7" xfId="0"/>
    <cellStyle name="Normal 36 2 8" xfId="0"/>
    <cellStyle name="Normal 36 2 9" xfId="0"/>
    <cellStyle name="Normal 36 3" xfId="0"/>
    <cellStyle name="Normal 36 3 10" xfId="0"/>
    <cellStyle name="Normal 36 3 11" xfId="0"/>
    <cellStyle name="Normal 36 3 12" xfId="0"/>
    <cellStyle name="Normal 36 3 13" xfId="0"/>
    <cellStyle name="Normal 36 3 14" xfId="0"/>
    <cellStyle name="Normal 36 3 15" xfId="0"/>
    <cellStyle name="Normal 36 3 16" xfId="0"/>
    <cellStyle name="Normal 36 3 17" xfId="0"/>
    <cellStyle name="Normal 36 3 18" xfId="0"/>
    <cellStyle name="Normal 36 3 19" xfId="0"/>
    <cellStyle name="Normal 36 3 2" xfId="0"/>
    <cellStyle name="Normal 36 3 20" xfId="0"/>
    <cellStyle name="Normal 36 3 3" xfId="0"/>
    <cellStyle name="Normal 36 3 4" xfId="0"/>
    <cellStyle name="Normal 36 3 5" xfId="0"/>
    <cellStyle name="Normal 36 3 6" xfId="0"/>
    <cellStyle name="Normal 36 3 7" xfId="0"/>
    <cellStyle name="Normal 36 3 8" xfId="0"/>
    <cellStyle name="Normal 36 3 9" xfId="0"/>
    <cellStyle name="Normal 36 4" xfId="0"/>
    <cellStyle name="Normal 36 4 10" xfId="0"/>
    <cellStyle name="Normal 36 4 11" xfId="0"/>
    <cellStyle name="Normal 36 4 12" xfId="0"/>
    <cellStyle name="Normal 36 4 13" xfId="0"/>
    <cellStyle name="Normal 36 4 14" xfId="0"/>
    <cellStyle name="Normal 36 4 15" xfId="0"/>
    <cellStyle name="Normal 36 4 16" xfId="0"/>
    <cellStyle name="Normal 36 4 17" xfId="0"/>
    <cellStyle name="Normal 36 4 18" xfId="0"/>
    <cellStyle name="Normal 36 4 19" xfId="0"/>
    <cellStyle name="Normal 36 4 2" xfId="0"/>
    <cellStyle name="Normal 36 4 20" xfId="0"/>
    <cellStyle name="Normal 36 4 3" xfId="0"/>
    <cellStyle name="Normal 36 4 4" xfId="0"/>
    <cellStyle name="Normal 36 4 5" xfId="0"/>
    <cellStyle name="Normal 36 4 6" xfId="0"/>
    <cellStyle name="Normal 36 4 7" xfId="0"/>
    <cellStyle name="Normal 36 4 8" xfId="0"/>
    <cellStyle name="Normal 36 4 9" xfId="0"/>
    <cellStyle name="Normal 36 5" xfId="0"/>
    <cellStyle name="Normal 36 5 10" xfId="0"/>
    <cellStyle name="Normal 36 5 11" xfId="0"/>
    <cellStyle name="Normal 36 5 12" xfId="0"/>
    <cellStyle name="Normal 36 5 13" xfId="0"/>
    <cellStyle name="Normal 36 5 14" xfId="0"/>
    <cellStyle name="Normal 36 5 15" xfId="0"/>
    <cellStyle name="Normal 36 5 16" xfId="0"/>
    <cellStyle name="Normal 36 5 17" xfId="0"/>
    <cellStyle name="Normal 36 5 18" xfId="0"/>
    <cellStyle name="Normal 36 5 19" xfId="0"/>
    <cellStyle name="Normal 36 5 2" xfId="0"/>
    <cellStyle name="Normal 36 5 20" xfId="0"/>
    <cellStyle name="Normal 36 5 3" xfId="0"/>
    <cellStyle name="Normal 36 5 4" xfId="0"/>
    <cellStyle name="Normal 36 5 5" xfId="0"/>
    <cellStyle name="Normal 36 5 6" xfId="0"/>
    <cellStyle name="Normal 36 5 7" xfId="0"/>
    <cellStyle name="Normal 36 5 8" xfId="0"/>
    <cellStyle name="Normal 36 5 9" xfId="0"/>
    <cellStyle name="Normal 36 6" xfId="0"/>
    <cellStyle name="Normal 36 6 2" xfId="0"/>
    <cellStyle name="Normal 36 6 3" xfId="0"/>
    <cellStyle name="Normal 36 6 4" xfId="0"/>
    <cellStyle name="Normal 36 6 5" xfId="0"/>
    <cellStyle name="Normal 36 6 6" xfId="0"/>
    <cellStyle name="Normal 36 7" xfId="0"/>
    <cellStyle name="Normal 36 7 2" xfId="0"/>
    <cellStyle name="Normal 36 7 3" xfId="0"/>
    <cellStyle name="Normal 36 7 4" xfId="0"/>
    <cellStyle name="Normal 36 7 5" xfId="0"/>
    <cellStyle name="Normal 36 7 6" xfId="0"/>
    <cellStyle name="Normal 36 8" xfId="0"/>
    <cellStyle name="Normal 36 9" xfId="0"/>
    <cellStyle name="Normal 37" xfId="0"/>
    <cellStyle name="Normal 37 10" xfId="0"/>
    <cellStyle name="Normal 37 10 2" xfId="0"/>
    <cellStyle name="Normal 37 10 3" xfId="0"/>
    <cellStyle name="Normal 37 10 4" xfId="0"/>
    <cellStyle name="Normal 37 10 5" xfId="0"/>
    <cellStyle name="Normal 37 10 6" xfId="0"/>
    <cellStyle name="Normal 37 11" xfId="0"/>
    <cellStyle name="Normal 37 11 2" xfId="0"/>
    <cellStyle name="Normal 37 11 3" xfId="0"/>
    <cellStyle name="Normal 37 11 4" xfId="0"/>
    <cellStyle name="Normal 37 11 5" xfId="0"/>
    <cellStyle name="Normal 37 11 6" xfId="0"/>
    <cellStyle name="Normal 37 12" xfId="0"/>
    <cellStyle name="Normal 37 13" xfId="0"/>
    <cellStyle name="Normal 37 14" xfId="0"/>
    <cellStyle name="Normal 37 15" xfId="0"/>
    <cellStyle name="Normal 37 16" xfId="0"/>
    <cellStyle name="Normal 37 17" xfId="0"/>
    <cellStyle name="Normal 37 18" xfId="0"/>
    <cellStyle name="Normal 37 19" xfId="0"/>
    <cellStyle name="Normal 37 2" xfId="0"/>
    <cellStyle name="Normal 37 2 10" xfId="0"/>
    <cellStyle name="Normal 37 2 11" xfId="0"/>
    <cellStyle name="Normal 37 2 12" xfId="0"/>
    <cellStyle name="Normal 37 2 13" xfId="0"/>
    <cellStyle name="Normal 37 2 14" xfId="0"/>
    <cellStyle name="Normal 37 2 15" xfId="0"/>
    <cellStyle name="Normal 37 2 16" xfId="0"/>
    <cellStyle name="Normal 37 2 17" xfId="0"/>
    <cellStyle name="Normal 37 2 18" xfId="0"/>
    <cellStyle name="Normal 37 2 19" xfId="0"/>
    <cellStyle name="Normal 37 2 2" xfId="0"/>
    <cellStyle name="Normal 37 2 20" xfId="0"/>
    <cellStyle name="Normal 37 2 3" xfId="0"/>
    <cellStyle name="Normal 37 2 4" xfId="0"/>
    <cellStyle name="Normal 37 2 5" xfId="0"/>
    <cellStyle name="Normal 37 2 6" xfId="0"/>
    <cellStyle name="Normal 37 2 7" xfId="0"/>
    <cellStyle name="Normal 37 2 8" xfId="0"/>
    <cellStyle name="Normal 37 2 9" xfId="0"/>
    <cellStyle name="Normal 37 20" xfId="0"/>
    <cellStyle name="Normal 37 21" xfId="0"/>
    <cellStyle name="Normal 37 22" xfId="0"/>
    <cellStyle name="Normal 37 23" xfId="0"/>
    <cellStyle name="Normal 37 24" xfId="0"/>
    <cellStyle name="Normal 37 25" xfId="0"/>
    <cellStyle name="Normal 37 26" xfId="0"/>
    <cellStyle name="Normal 37 27" xfId="0"/>
    <cellStyle name="Normal 37 28" xfId="0"/>
    <cellStyle name="Normal 37 29" xfId="0"/>
    <cellStyle name="Normal 37 3" xfId="0"/>
    <cellStyle name="Normal 37 3 10" xfId="0"/>
    <cellStyle name="Normal 37 3 11" xfId="0"/>
    <cellStyle name="Normal 37 3 12" xfId="0"/>
    <cellStyle name="Normal 37 3 13" xfId="0"/>
    <cellStyle name="Normal 37 3 14" xfId="0"/>
    <cellStyle name="Normal 37 3 15" xfId="0"/>
    <cellStyle name="Normal 37 3 16" xfId="0"/>
    <cellStyle name="Normal 37 3 17" xfId="0"/>
    <cellStyle name="Normal 37 3 18" xfId="0"/>
    <cellStyle name="Normal 37 3 19" xfId="0"/>
    <cellStyle name="Normal 37 3 2" xfId="0"/>
    <cellStyle name="Normal 37 3 20" xfId="0"/>
    <cellStyle name="Normal 37 3 3" xfId="0"/>
    <cellStyle name="Normal 37 3 4" xfId="0"/>
    <cellStyle name="Normal 37 3 5" xfId="0"/>
    <cellStyle name="Normal 37 3 6" xfId="0"/>
    <cellStyle name="Normal 37 3 7" xfId="0"/>
    <cellStyle name="Normal 37 3 8" xfId="0"/>
    <cellStyle name="Normal 37 3 9" xfId="0"/>
    <cellStyle name="Normal 37 30" xfId="0"/>
    <cellStyle name="Normal 37 31" xfId="0"/>
    <cellStyle name="Normal 37 4" xfId="0"/>
    <cellStyle name="Normal 37 4 10" xfId="0"/>
    <cellStyle name="Normal 37 4 11" xfId="0"/>
    <cellStyle name="Normal 37 4 12" xfId="0"/>
    <cellStyle name="Normal 37 4 13" xfId="0"/>
    <cellStyle name="Normal 37 4 14" xfId="0"/>
    <cellStyle name="Normal 37 4 15" xfId="0"/>
    <cellStyle name="Normal 37 4 16" xfId="0"/>
    <cellStyle name="Normal 37 4 17" xfId="0"/>
    <cellStyle name="Normal 37 4 18" xfId="0"/>
    <cellStyle name="Normal 37 4 19" xfId="0"/>
    <cellStyle name="Normal 37 4 2" xfId="0"/>
    <cellStyle name="Normal 37 4 20" xfId="0"/>
    <cellStyle name="Normal 37 4 3" xfId="0"/>
    <cellStyle name="Normal 37 4 4" xfId="0"/>
    <cellStyle name="Normal 37 4 5" xfId="0"/>
    <cellStyle name="Normal 37 4 6" xfId="0"/>
    <cellStyle name="Normal 37 4 7" xfId="0"/>
    <cellStyle name="Normal 37 4 8" xfId="0"/>
    <cellStyle name="Normal 37 4 9" xfId="0"/>
    <cellStyle name="Normal 37 5" xfId="0"/>
    <cellStyle name="Normal 37 5 10" xfId="0"/>
    <cellStyle name="Normal 37 5 11" xfId="0"/>
    <cellStyle name="Normal 37 5 12" xfId="0"/>
    <cellStyle name="Normal 37 5 13" xfId="0"/>
    <cellStyle name="Normal 37 5 14" xfId="0"/>
    <cellStyle name="Normal 37 5 15" xfId="0"/>
    <cellStyle name="Normal 37 5 16" xfId="0"/>
    <cellStyle name="Normal 37 5 17" xfId="0"/>
    <cellStyle name="Normal 37 5 18" xfId="0"/>
    <cellStyle name="Normal 37 5 19" xfId="0"/>
    <cellStyle name="Normal 37 5 2" xfId="0"/>
    <cellStyle name="Normal 37 5 20" xfId="0"/>
    <cellStyle name="Normal 37 5 3" xfId="0"/>
    <cellStyle name="Normal 37 5 4" xfId="0"/>
    <cellStyle name="Normal 37 5 5" xfId="0"/>
    <cellStyle name="Normal 37 5 6" xfId="0"/>
    <cellStyle name="Normal 37 5 7" xfId="0"/>
    <cellStyle name="Normal 37 5 8" xfId="0"/>
    <cellStyle name="Normal 37 5 9" xfId="0"/>
    <cellStyle name="Normal 37 6" xfId="0"/>
    <cellStyle name="Normal 37 6 2" xfId="0"/>
    <cellStyle name="Normal 37 6 3" xfId="0"/>
    <cellStyle name="Normal 37 6 4" xfId="0"/>
    <cellStyle name="Normal 37 6 5" xfId="0"/>
    <cellStyle name="Normal 37 6 6" xfId="0"/>
    <cellStyle name="Normal 37 7" xfId="0"/>
    <cellStyle name="Normal 37 7 2" xfId="0"/>
    <cellStyle name="Normal 37 7 3" xfId="0"/>
    <cellStyle name="Normal 37 7 4" xfId="0"/>
    <cellStyle name="Normal 37 7 5" xfId="0"/>
    <cellStyle name="Normal 37 7 6" xfId="0"/>
    <cellStyle name="Normal 37 8" xfId="0"/>
    <cellStyle name="Normal 37 8 2" xfId="0"/>
    <cellStyle name="Normal 37 8 3" xfId="0"/>
    <cellStyle name="Normal 37 8 4" xfId="0"/>
    <cellStyle name="Normal 37 8 5" xfId="0"/>
    <cellStyle name="Normal 37 8 6" xfId="0"/>
    <cellStyle name="Normal 37 9" xfId="0"/>
    <cellStyle name="Normal 37 9 2" xfId="0"/>
    <cellStyle name="Normal 37 9 3" xfId="0"/>
    <cellStyle name="Normal 37 9 4" xfId="0"/>
    <cellStyle name="Normal 37 9 5" xfId="0"/>
    <cellStyle name="Normal 37 9 6" xfId="0"/>
    <cellStyle name="Normal 39" xfId="0"/>
    <cellStyle name="Normal 39 10" xfId="0"/>
    <cellStyle name="Normal 39 11" xfId="0"/>
    <cellStyle name="Normal 39 2" xfId="0"/>
    <cellStyle name="Normal 39 2 10" xfId="0"/>
    <cellStyle name="Normal 39 2 11" xfId="0"/>
    <cellStyle name="Normal 39 2 12" xfId="0"/>
    <cellStyle name="Normal 39 2 13" xfId="0"/>
    <cellStyle name="Normal 39 2 14" xfId="0"/>
    <cellStyle name="Normal 39 2 15" xfId="0"/>
    <cellStyle name="Normal 39 2 16" xfId="0"/>
    <cellStyle name="Normal 39 2 17" xfId="0"/>
    <cellStyle name="Normal 39 2 18" xfId="0"/>
    <cellStyle name="Normal 39 2 19" xfId="0"/>
    <cellStyle name="Normal 39 2 2" xfId="0"/>
    <cellStyle name="Normal 39 2 20" xfId="0"/>
    <cellStyle name="Normal 39 2 3" xfId="0"/>
    <cellStyle name="Normal 39 2 4" xfId="0"/>
    <cellStyle name="Normal 39 2 5" xfId="0"/>
    <cellStyle name="Normal 39 2 6" xfId="0"/>
    <cellStyle name="Normal 39 2 7" xfId="0"/>
    <cellStyle name="Normal 39 2 8" xfId="0"/>
    <cellStyle name="Normal 39 2 9" xfId="0"/>
    <cellStyle name="Normal 39 3" xfId="0"/>
    <cellStyle name="Normal 39 3 10" xfId="0"/>
    <cellStyle name="Normal 39 3 11" xfId="0"/>
    <cellStyle name="Normal 39 3 12" xfId="0"/>
    <cellStyle name="Normal 39 3 13" xfId="0"/>
    <cellStyle name="Normal 39 3 14" xfId="0"/>
    <cellStyle name="Normal 39 3 15" xfId="0"/>
    <cellStyle name="Normal 39 3 16" xfId="0"/>
    <cellStyle name="Normal 39 3 17" xfId="0"/>
    <cellStyle name="Normal 39 3 18" xfId="0"/>
    <cellStyle name="Normal 39 3 19" xfId="0"/>
    <cellStyle name="Normal 39 3 2" xfId="0"/>
    <cellStyle name="Normal 39 3 20" xfId="0"/>
    <cellStyle name="Normal 39 3 3" xfId="0"/>
    <cellStyle name="Normal 39 3 4" xfId="0"/>
    <cellStyle name="Normal 39 3 5" xfId="0"/>
    <cellStyle name="Normal 39 3 6" xfId="0"/>
    <cellStyle name="Normal 39 3 7" xfId="0"/>
    <cellStyle name="Normal 39 3 8" xfId="0"/>
    <cellStyle name="Normal 39 3 9" xfId="0"/>
    <cellStyle name="Normal 39 4" xfId="0"/>
    <cellStyle name="Normal 39 4 10" xfId="0"/>
    <cellStyle name="Normal 39 4 11" xfId="0"/>
    <cellStyle name="Normal 39 4 12" xfId="0"/>
    <cellStyle name="Normal 39 4 13" xfId="0"/>
    <cellStyle name="Normal 39 4 14" xfId="0"/>
    <cellStyle name="Normal 39 4 15" xfId="0"/>
    <cellStyle name="Normal 39 4 16" xfId="0"/>
    <cellStyle name="Normal 39 4 17" xfId="0"/>
    <cellStyle name="Normal 39 4 18" xfId="0"/>
    <cellStyle name="Normal 39 4 19" xfId="0"/>
    <cellStyle name="Normal 39 4 2" xfId="0"/>
    <cellStyle name="Normal 39 4 20" xfId="0"/>
    <cellStyle name="Normal 39 4 3" xfId="0"/>
    <cellStyle name="Normal 39 4 4" xfId="0"/>
    <cellStyle name="Normal 39 4 5" xfId="0"/>
    <cellStyle name="Normal 39 4 6" xfId="0"/>
    <cellStyle name="Normal 39 4 7" xfId="0"/>
    <cellStyle name="Normal 39 4 8" xfId="0"/>
    <cellStyle name="Normal 39 4 9" xfId="0"/>
    <cellStyle name="Normal 39 5" xfId="0"/>
    <cellStyle name="Normal 39 5 10" xfId="0"/>
    <cellStyle name="Normal 39 5 11" xfId="0"/>
    <cellStyle name="Normal 39 5 12" xfId="0"/>
    <cellStyle name="Normal 39 5 13" xfId="0"/>
    <cellStyle name="Normal 39 5 14" xfId="0"/>
    <cellStyle name="Normal 39 5 15" xfId="0"/>
    <cellStyle name="Normal 39 5 16" xfId="0"/>
    <cellStyle name="Normal 39 5 17" xfId="0"/>
    <cellStyle name="Normal 39 5 18" xfId="0"/>
    <cellStyle name="Normal 39 5 19" xfId="0"/>
    <cellStyle name="Normal 39 5 2" xfId="0"/>
    <cellStyle name="Normal 39 5 20" xfId="0"/>
    <cellStyle name="Normal 39 5 3" xfId="0"/>
    <cellStyle name="Normal 39 5 4" xfId="0"/>
    <cellStyle name="Normal 39 5 5" xfId="0"/>
    <cellStyle name="Normal 39 5 6" xfId="0"/>
    <cellStyle name="Normal 39 5 7" xfId="0"/>
    <cellStyle name="Normal 39 5 8" xfId="0"/>
    <cellStyle name="Normal 39 5 9" xfId="0"/>
    <cellStyle name="Normal 39 6" xfId="0"/>
    <cellStyle name="Normal 39 6 2" xfId="0"/>
    <cellStyle name="Normal 39 6 3" xfId="0"/>
    <cellStyle name="Normal 39 6 4" xfId="0"/>
    <cellStyle name="Normal 39 6 5" xfId="0"/>
    <cellStyle name="Normal 39 6 6" xfId="0"/>
    <cellStyle name="Normal 39 7" xfId="0"/>
    <cellStyle name="Normal 39 7 2" xfId="0"/>
    <cellStyle name="Normal 39 7 3" xfId="0"/>
    <cellStyle name="Normal 39 7 4" xfId="0"/>
    <cellStyle name="Normal 39 7 5" xfId="0"/>
    <cellStyle name="Normal 39 7 6" xfId="0"/>
    <cellStyle name="Normal 39 8" xfId="0"/>
    <cellStyle name="Normal 39 9" xfId="0"/>
    <cellStyle name="Normal 4" xfId="0"/>
    <cellStyle name="Normal 4 3" xfId="0"/>
    <cellStyle name="Normal 40" xfId="0"/>
    <cellStyle name="Normal 40 10" xfId="0"/>
    <cellStyle name="Normal 40 11" xfId="0"/>
    <cellStyle name="Normal 40 2" xfId="0"/>
    <cellStyle name="Normal 40 2 10" xfId="0"/>
    <cellStyle name="Normal 40 2 11" xfId="0"/>
    <cellStyle name="Normal 40 2 12" xfId="0"/>
    <cellStyle name="Normal 40 2 13" xfId="0"/>
    <cellStyle name="Normal 40 2 14" xfId="0"/>
    <cellStyle name="Normal 40 2 15" xfId="0"/>
    <cellStyle name="Normal 40 2 16" xfId="0"/>
    <cellStyle name="Normal 40 2 17" xfId="0"/>
    <cellStyle name="Normal 40 2 18" xfId="0"/>
    <cellStyle name="Normal 40 2 19" xfId="0"/>
    <cellStyle name="Normal 40 2 2" xfId="0"/>
    <cellStyle name="Normal 40 2 20" xfId="0"/>
    <cellStyle name="Normal 40 2 3" xfId="0"/>
    <cellStyle name="Normal 40 2 4" xfId="0"/>
    <cellStyle name="Normal 40 2 5" xfId="0"/>
    <cellStyle name="Normal 40 2 6" xfId="0"/>
    <cellStyle name="Normal 40 2 7" xfId="0"/>
    <cellStyle name="Normal 40 2 8" xfId="0"/>
    <cellStyle name="Normal 40 2 9" xfId="0"/>
    <cellStyle name="Normal 40 3" xfId="0"/>
    <cellStyle name="Normal 40 3 10" xfId="0"/>
    <cellStyle name="Normal 40 3 11" xfId="0"/>
    <cellStyle name="Normal 40 3 12" xfId="0"/>
    <cellStyle name="Normal 40 3 13" xfId="0"/>
    <cellStyle name="Normal 40 3 14" xfId="0"/>
    <cellStyle name="Normal 40 3 15" xfId="0"/>
    <cellStyle name="Normal 40 3 16" xfId="0"/>
    <cellStyle name="Normal 40 3 17" xfId="0"/>
    <cellStyle name="Normal 40 3 18" xfId="0"/>
    <cellStyle name="Normal 40 3 19" xfId="0"/>
    <cellStyle name="Normal 40 3 2" xfId="0"/>
    <cellStyle name="Normal 40 3 20" xfId="0"/>
    <cellStyle name="Normal 40 3 3" xfId="0"/>
    <cellStyle name="Normal 40 3 4" xfId="0"/>
    <cellStyle name="Normal 40 3 5" xfId="0"/>
    <cellStyle name="Normal 40 3 6" xfId="0"/>
    <cellStyle name="Normal 40 3 7" xfId="0"/>
    <cellStyle name="Normal 40 3 8" xfId="0"/>
    <cellStyle name="Normal 40 3 9" xfId="0"/>
    <cellStyle name="Normal 40 4" xfId="0"/>
    <cellStyle name="Normal 40 4 10" xfId="0"/>
    <cellStyle name="Normal 40 4 11" xfId="0"/>
    <cellStyle name="Normal 40 4 12" xfId="0"/>
    <cellStyle name="Normal 40 4 13" xfId="0"/>
    <cellStyle name="Normal 40 4 14" xfId="0"/>
    <cellStyle name="Normal 40 4 15" xfId="0"/>
    <cellStyle name="Normal 40 4 16" xfId="0"/>
    <cellStyle name="Normal 40 4 17" xfId="0"/>
    <cellStyle name="Normal 40 4 18" xfId="0"/>
    <cellStyle name="Normal 40 4 19" xfId="0"/>
    <cellStyle name="Normal 40 4 2" xfId="0"/>
    <cellStyle name="Normal 40 4 20" xfId="0"/>
    <cellStyle name="Normal 40 4 3" xfId="0"/>
    <cellStyle name="Normal 40 4 4" xfId="0"/>
    <cellStyle name="Normal 40 4 5" xfId="0"/>
    <cellStyle name="Normal 40 4 6" xfId="0"/>
    <cellStyle name="Normal 40 4 7" xfId="0"/>
    <cellStyle name="Normal 40 4 8" xfId="0"/>
    <cellStyle name="Normal 40 4 9" xfId="0"/>
    <cellStyle name="Normal 40 5" xfId="0"/>
    <cellStyle name="Normal 40 5 10" xfId="0"/>
    <cellStyle name="Normal 40 5 11" xfId="0"/>
    <cellStyle name="Normal 40 5 12" xfId="0"/>
    <cellStyle name="Normal 40 5 13" xfId="0"/>
    <cellStyle name="Normal 40 5 14" xfId="0"/>
    <cellStyle name="Normal 40 5 15" xfId="0"/>
    <cellStyle name="Normal 40 5 16" xfId="0"/>
    <cellStyle name="Normal 40 5 17" xfId="0"/>
    <cellStyle name="Normal 40 5 18" xfId="0"/>
    <cellStyle name="Normal 40 5 19" xfId="0"/>
    <cellStyle name="Normal 40 5 2" xfId="0"/>
    <cellStyle name="Normal 40 5 20" xfId="0"/>
    <cellStyle name="Normal 40 5 3" xfId="0"/>
    <cellStyle name="Normal 40 5 4" xfId="0"/>
    <cellStyle name="Normal 40 5 5" xfId="0"/>
    <cellStyle name="Normal 40 5 6" xfId="0"/>
    <cellStyle name="Normal 40 5 7" xfId="0"/>
    <cellStyle name="Normal 40 5 8" xfId="0"/>
    <cellStyle name="Normal 40 5 9" xfId="0"/>
    <cellStyle name="Normal 40 6" xfId="0"/>
    <cellStyle name="Normal 40 6 2" xfId="0"/>
    <cellStyle name="Normal 40 6 3" xfId="0"/>
    <cellStyle name="Normal 40 6 4" xfId="0"/>
    <cellStyle name="Normal 40 6 5" xfId="0"/>
    <cellStyle name="Normal 40 6 6" xfId="0"/>
    <cellStyle name="Normal 40 7" xfId="0"/>
    <cellStyle name="Normal 40 7 2" xfId="0"/>
    <cellStyle name="Normal 40 7 3" xfId="0"/>
    <cellStyle name="Normal 40 7 4" xfId="0"/>
    <cellStyle name="Normal 40 7 5" xfId="0"/>
    <cellStyle name="Normal 40 7 6" xfId="0"/>
    <cellStyle name="Normal 40 8" xfId="0"/>
    <cellStyle name="Normal 40 9" xfId="0"/>
    <cellStyle name="Normal 42 2" xfId="0"/>
    <cellStyle name="Normal 42 2 10" xfId="0"/>
    <cellStyle name="Normal 42 2 11" xfId="0"/>
    <cellStyle name="Normal 42 2 12" xfId="0"/>
    <cellStyle name="Normal 42 2 13" xfId="0"/>
    <cellStyle name="Normal 42 2 14" xfId="0"/>
    <cellStyle name="Normal 42 2 15" xfId="0"/>
    <cellStyle name="Normal 42 2 16" xfId="0"/>
    <cellStyle name="Normal 42 2 17" xfId="0"/>
    <cellStyle name="Normal 42 2 18" xfId="0"/>
    <cellStyle name="Normal 42 2 19" xfId="0"/>
    <cellStyle name="Normal 42 2 2" xfId="0"/>
    <cellStyle name="Normal 42 2 20" xfId="0"/>
    <cellStyle name="Normal 42 2 3" xfId="0"/>
    <cellStyle name="Normal 42 2 4" xfId="0"/>
    <cellStyle name="Normal 42 2 5" xfId="0"/>
    <cellStyle name="Normal 42 2 6" xfId="0"/>
    <cellStyle name="Normal 42 2 7" xfId="0"/>
    <cellStyle name="Normal 42 2 8" xfId="0"/>
    <cellStyle name="Normal 42 2 9" xfId="0"/>
    <cellStyle name="Normal 42 3" xfId="0"/>
    <cellStyle name="Normal 42 3 10" xfId="0"/>
    <cellStyle name="Normal 42 3 11" xfId="0"/>
    <cellStyle name="Normal 42 3 12" xfId="0"/>
    <cellStyle name="Normal 42 3 13" xfId="0"/>
    <cellStyle name="Normal 42 3 14" xfId="0"/>
    <cellStyle name="Normal 42 3 15" xfId="0"/>
    <cellStyle name="Normal 42 3 16" xfId="0"/>
    <cellStyle name="Normal 42 3 17" xfId="0"/>
    <cellStyle name="Normal 42 3 18" xfId="0"/>
    <cellStyle name="Normal 42 3 19" xfId="0"/>
    <cellStyle name="Normal 42 3 2" xfId="0"/>
    <cellStyle name="Normal 42 3 20" xfId="0"/>
    <cellStyle name="Normal 42 3 3" xfId="0"/>
    <cellStyle name="Normal 42 3 4" xfId="0"/>
    <cellStyle name="Normal 42 3 5" xfId="0"/>
    <cellStyle name="Normal 42 3 6" xfId="0"/>
    <cellStyle name="Normal 42 3 7" xfId="0"/>
    <cellStyle name="Normal 42 3 8" xfId="0"/>
    <cellStyle name="Normal 42 3 9" xfId="0"/>
    <cellStyle name="Normal 43" xfId="0"/>
    <cellStyle name="Normal 43 10" xfId="0"/>
    <cellStyle name="Normal 43 10 2" xfId="0"/>
    <cellStyle name="Normal 43 10 3" xfId="0"/>
    <cellStyle name="Normal 43 10 4" xfId="0"/>
    <cellStyle name="Normal 43 10 5" xfId="0"/>
    <cellStyle name="Normal 43 10 6" xfId="0"/>
    <cellStyle name="Normal 43 11" xfId="0"/>
    <cellStyle name="Normal 43 11 2" xfId="0"/>
    <cellStyle name="Normal 43 11 3" xfId="0"/>
    <cellStyle name="Normal 43 11 4" xfId="0"/>
    <cellStyle name="Normal 43 11 5" xfId="0"/>
    <cellStyle name="Normal 43 11 6" xfId="0"/>
    <cellStyle name="Normal 43 12" xfId="0"/>
    <cellStyle name="Normal 43 13" xfId="0"/>
    <cellStyle name="Normal 43 14" xfId="0"/>
    <cellStyle name="Normal 43 15" xfId="0"/>
    <cellStyle name="Normal 43 16" xfId="0"/>
    <cellStyle name="Normal 43 17" xfId="0"/>
    <cellStyle name="Normal 43 18" xfId="0"/>
    <cellStyle name="Normal 43 19" xfId="0"/>
    <cellStyle name="Normal 43 2" xfId="0"/>
    <cellStyle name="Normal 43 2 10" xfId="0"/>
    <cellStyle name="Normal 43 2 11" xfId="0"/>
    <cellStyle name="Normal 43 2 12" xfId="0"/>
    <cellStyle name="Normal 43 2 13" xfId="0"/>
    <cellStyle name="Normal 43 2 14" xfId="0"/>
    <cellStyle name="Normal 43 2 15" xfId="0"/>
    <cellStyle name="Normal 43 2 16" xfId="0"/>
    <cellStyle name="Normal 43 2 17" xfId="0"/>
    <cellStyle name="Normal 43 2 18" xfId="0"/>
    <cellStyle name="Normal 43 2 19" xfId="0"/>
    <cellStyle name="Normal 43 2 2" xfId="0"/>
    <cellStyle name="Normal 43 2 20" xfId="0"/>
    <cellStyle name="Normal 43 2 3" xfId="0"/>
    <cellStyle name="Normal 43 2 4" xfId="0"/>
    <cellStyle name="Normal 43 2 5" xfId="0"/>
    <cellStyle name="Normal 43 2 6" xfId="0"/>
    <cellStyle name="Normal 43 2 7" xfId="0"/>
    <cellStyle name="Normal 43 2 8" xfId="0"/>
    <cellStyle name="Normal 43 2 9" xfId="0"/>
    <cellStyle name="Normal 43 20" xfId="0"/>
    <cellStyle name="Normal 43 21" xfId="0"/>
    <cellStyle name="Normal 43 22" xfId="0"/>
    <cellStyle name="Normal 43 23" xfId="0"/>
    <cellStyle name="Normal 43 24" xfId="0"/>
    <cellStyle name="Normal 43 25" xfId="0"/>
    <cellStyle name="Normal 43 26" xfId="0"/>
    <cellStyle name="Normal 43 27" xfId="0"/>
    <cellStyle name="Normal 43 28" xfId="0"/>
    <cellStyle name="Normal 43 29" xfId="0"/>
    <cellStyle name="Normal 43 3" xfId="0"/>
    <cellStyle name="Normal 43 3 10" xfId="0"/>
    <cellStyle name="Normal 43 3 11" xfId="0"/>
    <cellStyle name="Normal 43 3 12" xfId="0"/>
    <cellStyle name="Normal 43 3 13" xfId="0"/>
    <cellStyle name="Normal 43 3 14" xfId="0"/>
    <cellStyle name="Normal 43 3 15" xfId="0"/>
    <cellStyle name="Normal 43 3 16" xfId="0"/>
    <cellStyle name="Normal 43 3 17" xfId="0"/>
    <cellStyle name="Normal 43 3 18" xfId="0"/>
    <cellStyle name="Normal 43 3 19" xfId="0"/>
    <cellStyle name="Normal 43 3 2" xfId="0"/>
    <cellStyle name="Normal 43 3 20" xfId="0"/>
    <cellStyle name="Normal 43 3 3" xfId="0"/>
    <cellStyle name="Normal 43 3 4" xfId="0"/>
    <cellStyle name="Normal 43 3 5" xfId="0"/>
    <cellStyle name="Normal 43 3 6" xfId="0"/>
    <cellStyle name="Normal 43 3 7" xfId="0"/>
    <cellStyle name="Normal 43 3 8" xfId="0"/>
    <cellStyle name="Normal 43 3 9" xfId="0"/>
    <cellStyle name="Normal 43 30" xfId="0"/>
    <cellStyle name="Normal 43 31" xfId="0"/>
    <cellStyle name="Normal 43 4" xfId="0"/>
    <cellStyle name="Normal 43 4 10" xfId="0"/>
    <cellStyle name="Normal 43 4 11" xfId="0"/>
    <cellStyle name="Normal 43 4 12" xfId="0"/>
    <cellStyle name="Normal 43 4 13" xfId="0"/>
    <cellStyle name="Normal 43 4 14" xfId="0"/>
    <cellStyle name="Normal 43 4 15" xfId="0"/>
    <cellStyle name="Normal 43 4 16" xfId="0"/>
    <cellStyle name="Normal 43 4 17" xfId="0"/>
    <cellStyle name="Normal 43 4 18" xfId="0"/>
    <cellStyle name="Normal 43 4 19" xfId="0"/>
    <cellStyle name="Normal 43 4 2" xfId="0"/>
    <cellStyle name="Normal 43 4 20" xfId="0"/>
    <cellStyle name="Normal 43 4 3" xfId="0"/>
    <cellStyle name="Normal 43 4 4" xfId="0"/>
    <cellStyle name="Normal 43 4 5" xfId="0"/>
    <cellStyle name="Normal 43 4 6" xfId="0"/>
    <cellStyle name="Normal 43 4 7" xfId="0"/>
    <cellStyle name="Normal 43 4 8" xfId="0"/>
    <cellStyle name="Normal 43 4 9" xfId="0"/>
    <cellStyle name="Normal 43 5" xfId="0"/>
    <cellStyle name="Normal 43 5 10" xfId="0"/>
    <cellStyle name="Normal 43 5 11" xfId="0"/>
    <cellStyle name="Normal 43 5 12" xfId="0"/>
    <cellStyle name="Normal 43 5 13" xfId="0"/>
    <cellStyle name="Normal 43 5 14" xfId="0"/>
    <cellStyle name="Normal 43 5 15" xfId="0"/>
    <cellStyle name="Normal 43 5 16" xfId="0"/>
    <cellStyle name="Normal 43 5 17" xfId="0"/>
    <cellStyle name="Normal 43 5 18" xfId="0"/>
    <cellStyle name="Normal 43 5 19" xfId="0"/>
    <cellStyle name="Normal 43 5 2" xfId="0"/>
    <cellStyle name="Normal 43 5 20" xfId="0"/>
    <cellStyle name="Normal 43 5 3" xfId="0"/>
    <cellStyle name="Normal 43 5 4" xfId="0"/>
    <cellStyle name="Normal 43 5 5" xfId="0"/>
    <cellStyle name="Normal 43 5 6" xfId="0"/>
    <cellStyle name="Normal 43 5 7" xfId="0"/>
    <cellStyle name="Normal 43 5 8" xfId="0"/>
    <cellStyle name="Normal 43 5 9" xfId="0"/>
    <cellStyle name="Normal 43 6" xfId="0"/>
    <cellStyle name="Normal 43 6 2" xfId="0"/>
    <cellStyle name="Normal 43 6 3" xfId="0"/>
    <cellStyle name="Normal 43 6 4" xfId="0"/>
    <cellStyle name="Normal 43 6 5" xfId="0"/>
    <cellStyle name="Normal 43 6 6" xfId="0"/>
    <cellStyle name="Normal 43 7" xfId="0"/>
    <cellStyle name="Normal 43 7 2" xfId="0"/>
    <cellStyle name="Normal 43 7 3" xfId="0"/>
    <cellStyle name="Normal 43 7 4" xfId="0"/>
    <cellStyle name="Normal 43 7 5" xfId="0"/>
    <cellStyle name="Normal 43 7 6" xfId="0"/>
    <cellStyle name="Normal 43 8" xfId="0"/>
    <cellStyle name="Normal 43 8 2" xfId="0"/>
    <cellStyle name="Normal 43 8 3" xfId="0"/>
    <cellStyle name="Normal 43 8 4" xfId="0"/>
    <cellStyle name="Normal 43 8 5" xfId="0"/>
    <cellStyle name="Normal 43 8 6" xfId="0"/>
    <cellStyle name="Normal 43 9" xfId="0"/>
    <cellStyle name="Normal 43 9 2" xfId="0"/>
    <cellStyle name="Normal 43 9 3" xfId="0"/>
    <cellStyle name="Normal 43 9 4" xfId="0"/>
    <cellStyle name="Normal 43 9 5" xfId="0"/>
    <cellStyle name="Normal 43 9 6" xfId="0"/>
    <cellStyle name="Normal 44" xfId="0"/>
    <cellStyle name="Normal 44 10" xfId="0"/>
    <cellStyle name="Normal 44 10 2" xfId="0"/>
    <cellStyle name="Normal 44 10 3" xfId="0"/>
    <cellStyle name="Normal 44 10 4" xfId="0"/>
    <cellStyle name="Normal 44 10 5" xfId="0"/>
    <cellStyle name="Normal 44 10 6" xfId="0"/>
    <cellStyle name="Normal 44 11" xfId="0"/>
    <cellStyle name="Normal 44 11 2" xfId="0"/>
    <cellStyle name="Normal 44 11 3" xfId="0"/>
    <cellStyle name="Normal 44 11 4" xfId="0"/>
    <cellStyle name="Normal 44 11 5" xfId="0"/>
    <cellStyle name="Normal 44 11 6" xfId="0"/>
    <cellStyle name="Normal 44 12" xfId="0"/>
    <cellStyle name="Normal 44 13" xfId="0"/>
    <cellStyle name="Normal 44 14" xfId="0"/>
    <cellStyle name="Normal 44 15" xfId="0"/>
    <cellStyle name="Normal 44 16" xfId="0"/>
    <cellStyle name="Normal 44 17" xfId="0"/>
    <cellStyle name="Normal 44 18" xfId="0"/>
    <cellStyle name="Normal 44 19" xfId="0"/>
    <cellStyle name="Normal 44 2" xfId="0"/>
    <cellStyle name="Normal 44 2 10" xfId="0"/>
    <cellStyle name="Normal 44 2 11" xfId="0"/>
    <cellStyle name="Normal 44 2 12" xfId="0"/>
    <cellStyle name="Normal 44 2 13" xfId="0"/>
    <cellStyle name="Normal 44 2 14" xfId="0"/>
    <cellStyle name="Normal 44 2 15" xfId="0"/>
    <cellStyle name="Normal 44 2 16" xfId="0"/>
    <cellStyle name="Normal 44 2 17" xfId="0"/>
    <cellStyle name="Normal 44 2 18" xfId="0"/>
    <cellStyle name="Normal 44 2 19" xfId="0"/>
    <cellStyle name="Normal 44 2 2" xfId="0"/>
    <cellStyle name="Normal 44 2 20" xfId="0"/>
    <cellStyle name="Normal 44 2 3" xfId="0"/>
    <cellStyle name="Normal 44 2 4" xfId="0"/>
    <cellStyle name="Normal 44 2 5" xfId="0"/>
    <cellStyle name="Normal 44 2 6" xfId="0"/>
    <cellStyle name="Normal 44 2 7" xfId="0"/>
    <cellStyle name="Normal 44 2 8" xfId="0"/>
    <cellStyle name="Normal 44 2 9" xfId="0"/>
    <cellStyle name="Normal 44 20" xfId="0"/>
    <cellStyle name="Normal 44 21" xfId="0"/>
    <cellStyle name="Normal 44 22" xfId="0"/>
    <cellStyle name="Normal 44 23" xfId="0"/>
    <cellStyle name="Normal 44 24" xfId="0"/>
    <cellStyle name="Normal 44 25" xfId="0"/>
    <cellStyle name="Normal 44 26" xfId="0"/>
    <cellStyle name="Normal 44 27" xfId="0"/>
    <cellStyle name="Normal 44 28" xfId="0"/>
    <cellStyle name="Normal 44 29" xfId="0"/>
    <cellStyle name="Normal 44 3" xfId="0"/>
    <cellStyle name="Normal 44 3 10" xfId="0"/>
    <cellStyle name="Normal 44 3 11" xfId="0"/>
    <cellStyle name="Normal 44 3 12" xfId="0"/>
    <cellStyle name="Normal 44 3 13" xfId="0"/>
    <cellStyle name="Normal 44 3 14" xfId="0"/>
    <cellStyle name="Normal 44 3 15" xfId="0"/>
    <cellStyle name="Normal 44 3 16" xfId="0"/>
    <cellStyle name="Normal 44 3 17" xfId="0"/>
    <cellStyle name="Normal 44 3 18" xfId="0"/>
    <cellStyle name="Normal 44 3 19" xfId="0"/>
    <cellStyle name="Normal 44 3 2" xfId="0"/>
    <cellStyle name="Normal 44 3 20" xfId="0"/>
    <cellStyle name="Normal 44 3 3" xfId="0"/>
    <cellStyle name="Normal 44 3 4" xfId="0"/>
    <cellStyle name="Normal 44 3 5" xfId="0"/>
    <cellStyle name="Normal 44 3 6" xfId="0"/>
    <cellStyle name="Normal 44 3 7" xfId="0"/>
    <cellStyle name="Normal 44 3 8" xfId="0"/>
    <cellStyle name="Normal 44 3 9" xfId="0"/>
    <cellStyle name="Normal 44 30" xfId="0"/>
    <cellStyle name="Normal 44 31" xfId="0"/>
    <cellStyle name="Normal 44 4" xfId="0"/>
    <cellStyle name="Normal 44 4 10" xfId="0"/>
    <cellStyle name="Normal 44 4 11" xfId="0"/>
    <cellStyle name="Normal 44 4 12" xfId="0"/>
    <cellStyle name="Normal 44 4 13" xfId="0"/>
    <cellStyle name="Normal 44 4 14" xfId="0"/>
    <cellStyle name="Normal 44 4 15" xfId="0"/>
    <cellStyle name="Normal 44 4 16" xfId="0"/>
    <cellStyle name="Normal 44 4 17" xfId="0"/>
    <cellStyle name="Normal 44 4 18" xfId="0"/>
    <cellStyle name="Normal 44 4 19" xfId="0"/>
    <cellStyle name="Normal 44 4 2" xfId="0"/>
    <cellStyle name="Normal 44 4 20" xfId="0"/>
    <cellStyle name="Normal 44 4 3" xfId="0"/>
    <cellStyle name="Normal 44 4 4" xfId="0"/>
    <cellStyle name="Normal 44 4 5" xfId="0"/>
    <cellStyle name="Normal 44 4 6" xfId="0"/>
    <cellStyle name="Normal 44 4 7" xfId="0"/>
    <cellStyle name="Normal 44 4 8" xfId="0"/>
    <cellStyle name="Normal 44 4 9" xfId="0"/>
    <cellStyle name="Normal 44 5" xfId="0"/>
    <cellStyle name="Normal 44 5 10" xfId="0"/>
    <cellStyle name="Normal 44 5 11" xfId="0"/>
    <cellStyle name="Normal 44 5 12" xfId="0"/>
    <cellStyle name="Normal 44 5 13" xfId="0"/>
    <cellStyle name="Normal 44 5 14" xfId="0"/>
    <cellStyle name="Normal 44 5 15" xfId="0"/>
    <cellStyle name="Normal 44 5 16" xfId="0"/>
    <cellStyle name="Normal 44 5 17" xfId="0"/>
    <cellStyle name="Normal 44 5 18" xfId="0"/>
    <cellStyle name="Normal 44 5 19" xfId="0"/>
    <cellStyle name="Normal 44 5 2" xfId="0"/>
    <cellStyle name="Normal 44 5 20" xfId="0"/>
    <cellStyle name="Normal 44 5 3" xfId="0"/>
    <cellStyle name="Normal 44 5 4" xfId="0"/>
    <cellStyle name="Normal 44 5 5" xfId="0"/>
    <cellStyle name="Normal 44 5 6" xfId="0"/>
    <cellStyle name="Normal 44 5 7" xfId="0"/>
    <cellStyle name="Normal 44 5 8" xfId="0"/>
    <cellStyle name="Normal 44 5 9" xfId="0"/>
    <cellStyle name="Normal 44 6" xfId="0"/>
    <cellStyle name="Normal 44 6 2" xfId="0"/>
    <cellStyle name="Normal 44 6 3" xfId="0"/>
    <cellStyle name="Normal 44 6 4" xfId="0"/>
    <cellStyle name="Normal 44 6 5" xfId="0"/>
    <cellStyle name="Normal 44 6 6" xfId="0"/>
    <cellStyle name="Normal 44 7" xfId="0"/>
    <cellStyle name="Normal 44 7 2" xfId="0"/>
    <cellStyle name="Normal 44 7 3" xfId="0"/>
    <cellStyle name="Normal 44 7 4" xfId="0"/>
    <cellStyle name="Normal 44 7 5" xfId="0"/>
    <cellStyle name="Normal 44 7 6" xfId="0"/>
    <cellStyle name="Normal 44 8" xfId="0"/>
    <cellStyle name="Normal 44 8 2" xfId="0"/>
    <cellStyle name="Normal 44 8 3" xfId="0"/>
    <cellStyle name="Normal 44 8 4" xfId="0"/>
    <cellStyle name="Normal 44 8 5" xfId="0"/>
    <cellStyle name="Normal 44 8 6" xfId="0"/>
    <cellStyle name="Normal 44 9" xfId="0"/>
    <cellStyle name="Normal 44 9 2" xfId="0"/>
    <cellStyle name="Normal 44 9 3" xfId="0"/>
    <cellStyle name="Normal 44 9 4" xfId="0"/>
    <cellStyle name="Normal 44 9 5" xfId="0"/>
    <cellStyle name="Normal 44 9 6" xfId="0"/>
    <cellStyle name="Normal 49" xfId="0"/>
    <cellStyle name="Normal 49 10" xfId="0"/>
    <cellStyle name="Normal 49 10 2" xfId="0"/>
    <cellStyle name="Normal 49 10 3" xfId="0"/>
    <cellStyle name="Normal 49 10 4" xfId="0"/>
    <cellStyle name="Normal 49 10 5" xfId="0"/>
    <cellStyle name="Normal 49 10 6" xfId="0"/>
    <cellStyle name="Normal 49 11" xfId="0"/>
    <cellStyle name="Normal 49 11 2" xfId="0"/>
    <cellStyle name="Normal 49 11 3" xfId="0"/>
    <cellStyle name="Normal 49 11 4" xfId="0"/>
    <cellStyle name="Normal 49 11 5" xfId="0"/>
    <cellStyle name="Normal 49 11 6" xfId="0"/>
    <cellStyle name="Normal 49 12" xfId="0"/>
    <cellStyle name="Normal 49 13" xfId="0"/>
    <cellStyle name="Normal 49 14" xfId="0"/>
    <cellStyle name="Normal 49 15" xfId="0"/>
    <cellStyle name="Normal 49 16" xfId="0"/>
    <cellStyle name="Normal 49 17" xfId="0"/>
    <cellStyle name="Normal 49 18" xfId="0"/>
    <cellStyle name="Normal 49 19" xfId="0"/>
    <cellStyle name="Normal 49 2" xfId="0"/>
    <cellStyle name="Normal 49 2 10" xfId="0"/>
    <cellStyle name="Normal 49 2 11" xfId="0"/>
    <cellStyle name="Normal 49 2 12" xfId="0"/>
    <cellStyle name="Normal 49 2 13" xfId="0"/>
    <cellStyle name="Normal 49 2 14" xfId="0"/>
    <cellStyle name="Normal 49 2 15" xfId="0"/>
    <cellStyle name="Normal 49 2 16" xfId="0"/>
    <cellStyle name="Normal 49 2 17" xfId="0"/>
    <cellStyle name="Normal 49 2 18" xfId="0"/>
    <cellStyle name="Normal 49 2 19" xfId="0"/>
    <cellStyle name="Normal 49 2 2" xfId="0"/>
    <cellStyle name="Normal 49 2 20" xfId="0"/>
    <cellStyle name="Normal 49 2 3" xfId="0"/>
    <cellStyle name="Normal 49 2 4" xfId="0"/>
    <cellStyle name="Normal 49 2 5" xfId="0"/>
    <cellStyle name="Normal 49 2 6" xfId="0"/>
    <cellStyle name="Normal 49 2 7" xfId="0"/>
    <cellStyle name="Normal 49 2 8" xfId="0"/>
    <cellStyle name="Normal 49 2 9" xfId="0"/>
    <cellStyle name="Normal 49 20" xfId="0"/>
    <cellStyle name="Normal 49 21" xfId="0"/>
    <cellStyle name="Normal 49 22" xfId="0"/>
    <cellStyle name="Normal 49 23" xfId="0"/>
    <cellStyle name="Normal 49 24" xfId="0"/>
    <cellStyle name="Normal 49 25" xfId="0"/>
    <cellStyle name="Normal 49 26" xfId="0"/>
    <cellStyle name="Normal 49 27" xfId="0"/>
    <cellStyle name="Normal 49 28" xfId="0"/>
    <cellStyle name="Normal 49 29" xfId="0"/>
    <cellStyle name="Normal 49 3" xfId="0"/>
    <cellStyle name="Normal 49 3 10" xfId="0"/>
    <cellStyle name="Normal 49 3 11" xfId="0"/>
    <cellStyle name="Normal 49 3 12" xfId="0"/>
    <cellStyle name="Normal 49 3 13" xfId="0"/>
    <cellStyle name="Normal 49 3 14" xfId="0"/>
    <cellStyle name="Normal 49 3 15" xfId="0"/>
    <cellStyle name="Normal 49 3 16" xfId="0"/>
    <cellStyle name="Normal 49 3 17" xfId="0"/>
    <cellStyle name="Normal 49 3 18" xfId="0"/>
    <cellStyle name="Normal 49 3 19" xfId="0"/>
    <cellStyle name="Normal 49 3 2" xfId="0"/>
    <cellStyle name="Normal 49 3 20" xfId="0"/>
    <cellStyle name="Normal 49 3 3" xfId="0"/>
    <cellStyle name="Normal 49 3 4" xfId="0"/>
    <cellStyle name="Normal 49 3 5" xfId="0"/>
    <cellStyle name="Normal 49 3 6" xfId="0"/>
    <cellStyle name="Normal 49 3 7" xfId="0"/>
    <cellStyle name="Normal 49 3 8" xfId="0"/>
    <cellStyle name="Normal 49 3 9" xfId="0"/>
    <cellStyle name="Normal 49 30" xfId="0"/>
    <cellStyle name="Normal 49 31" xfId="0"/>
    <cellStyle name="Normal 49 4" xfId="0"/>
    <cellStyle name="Normal 49 4 10" xfId="0"/>
    <cellStyle name="Normal 49 4 11" xfId="0"/>
    <cellStyle name="Normal 49 4 12" xfId="0"/>
    <cellStyle name="Normal 49 4 13" xfId="0"/>
    <cellStyle name="Normal 49 4 14" xfId="0"/>
    <cellStyle name="Normal 49 4 15" xfId="0"/>
    <cellStyle name="Normal 49 4 16" xfId="0"/>
    <cellStyle name="Normal 49 4 17" xfId="0"/>
    <cellStyle name="Normal 49 4 18" xfId="0"/>
    <cellStyle name="Normal 49 4 19" xfId="0"/>
    <cellStyle name="Normal 49 4 2" xfId="0"/>
    <cellStyle name="Normal 49 4 20" xfId="0"/>
    <cellStyle name="Normal 49 4 3" xfId="0"/>
    <cellStyle name="Normal 49 4 4" xfId="0"/>
    <cellStyle name="Normal 49 4 5" xfId="0"/>
    <cellStyle name="Normal 49 4 6" xfId="0"/>
    <cellStyle name="Normal 49 4 7" xfId="0"/>
    <cellStyle name="Normal 49 4 8" xfId="0"/>
    <cellStyle name="Normal 49 4 9" xfId="0"/>
    <cellStyle name="Normal 49 5" xfId="0"/>
    <cellStyle name="Normal 49 5 10" xfId="0"/>
    <cellStyle name="Normal 49 5 11" xfId="0"/>
    <cellStyle name="Normal 49 5 12" xfId="0"/>
    <cellStyle name="Normal 49 5 13" xfId="0"/>
    <cellStyle name="Normal 49 5 14" xfId="0"/>
    <cellStyle name="Normal 49 5 15" xfId="0"/>
    <cellStyle name="Normal 49 5 16" xfId="0"/>
    <cellStyle name="Normal 49 5 17" xfId="0"/>
    <cellStyle name="Normal 49 5 18" xfId="0"/>
    <cellStyle name="Normal 49 5 19" xfId="0"/>
    <cellStyle name="Normal 49 5 2" xfId="0"/>
    <cellStyle name="Normal 49 5 20" xfId="0"/>
    <cellStyle name="Normal 49 5 3" xfId="0"/>
    <cellStyle name="Normal 49 5 4" xfId="0"/>
    <cellStyle name="Normal 49 5 5" xfId="0"/>
    <cellStyle name="Normal 49 5 6" xfId="0"/>
    <cellStyle name="Normal 49 5 7" xfId="0"/>
    <cellStyle name="Normal 49 5 8" xfId="0"/>
    <cellStyle name="Normal 49 5 9" xfId="0"/>
    <cellStyle name="Normal 49 6" xfId="0"/>
    <cellStyle name="Normal 49 6 2" xfId="0"/>
    <cellStyle name="Normal 49 6 3" xfId="0"/>
    <cellStyle name="Normal 49 6 4" xfId="0"/>
    <cellStyle name="Normal 49 6 5" xfId="0"/>
    <cellStyle name="Normal 49 6 6" xfId="0"/>
    <cellStyle name="Normal 49 7" xfId="0"/>
    <cellStyle name="Normal 49 7 2" xfId="0"/>
    <cellStyle name="Normal 49 7 3" xfId="0"/>
    <cellStyle name="Normal 49 7 4" xfId="0"/>
    <cellStyle name="Normal 49 7 5" xfId="0"/>
    <cellStyle name="Normal 49 7 6" xfId="0"/>
    <cellStyle name="Normal 49 8" xfId="0"/>
    <cellStyle name="Normal 49 8 2" xfId="0"/>
    <cellStyle name="Normal 49 8 3" xfId="0"/>
    <cellStyle name="Normal 49 8 4" xfId="0"/>
    <cellStyle name="Normal 49 8 5" xfId="0"/>
    <cellStyle name="Normal 49 8 6" xfId="0"/>
    <cellStyle name="Normal 49 9" xfId="0"/>
    <cellStyle name="Normal 49 9 2" xfId="0"/>
    <cellStyle name="Normal 49 9 3" xfId="0"/>
    <cellStyle name="Normal 49 9 4" xfId="0"/>
    <cellStyle name="Normal 49 9 5" xfId="0"/>
    <cellStyle name="Normal 49 9 6" xfId="0"/>
    <cellStyle name="Normal 50 2" xfId="0"/>
    <cellStyle name="Normal 50 2 10" xfId="0"/>
    <cellStyle name="Normal 50 2 11" xfId="0"/>
    <cellStyle name="Normal 50 2 12" xfId="0"/>
    <cellStyle name="Normal 50 2 13" xfId="0"/>
    <cellStyle name="Normal 50 2 14" xfId="0"/>
    <cellStyle name="Normal 50 2 15" xfId="0"/>
    <cellStyle name="Normal 50 2 16" xfId="0"/>
    <cellStyle name="Normal 50 2 17" xfId="0"/>
    <cellStyle name="Normal 50 2 18" xfId="0"/>
    <cellStyle name="Normal 50 2 19" xfId="0"/>
    <cellStyle name="Normal 50 2 2" xfId="0"/>
    <cellStyle name="Normal 50 2 20" xfId="0"/>
    <cellStyle name="Normal 50 2 3" xfId="0"/>
    <cellStyle name="Normal 50 2 4" xfId="0"/>
    <cellStyle name="Normal 50 2 5" xfId="0"/>
    <cellStyle name="Normal 50 2 6" xfId="0"/>
    <cellStyle name="Normal 50 2 7" xfId="0"/>
    <cellStyle name="Normal 50 2 8" xfId="0"/>
    <cellStyle name="Normal 50 2 9" xfId="0"/>
    <cellStyle name="Normal 50 3" xfId="0"/>
    <cellStyle name="Normal 50 3 10" xfId="0"/>
    <cellStyle name="Normal 50 3 11" xfId="0"/>
    <cellStyle name="Normal 50 3 12" xfId="0"/>
    <cellStyle name="Normal 50 3 13" xfId="0"/>
    <cellStyle name="Normal 50 3 14" xfId="0"/>
    <cellStyle name="Normal 50 3 15" xfId="0"/>
    <cellStyle name="Normal 50 3 16" xfId="0"/>
    <cellStyle name="Normal 50 3 17" xfId="0"/>
    <cellStyle name="Normal 50 3 18" xfId="0"/>
    <cellStyle name="Normal 50 3 19" xfId="0"/>
    <cellStyle name="Normal 50 3 2" xfId="0"/>
    <cellStyle name="Normal 50 3 20" xfId="0"/>
    <cellStyle name="Normal 50 3 3" xfId="0"/>
    <cellStyle name="Normal 50 3 4" xfId="0"/>
    <cellStyle name="Normal 50 3 5" xfId="0"/>
    <cellStyle name="Normal 50 3 6" xfId="0"/>
    <cellStyle name="Normal 50 3 7" xfId="0"/>
    <cellStyle name="Normal 50 3 8" xfId="0"/>
    <cellStyle name="Normal 50 3 9" xfId="0"/>
    <cellStyle name="Normal 51 2" xfId="0"/>
    <cellStyle name="Normal 51 2 10" xfId="0"/>
    <cellStyle name="Normal 51 2 11" xfId="0"/>
    <cellStyle name="Normal 51 2 12" xfId="0"/>
    <cellStyle name="Normal 51 2 13" xfId="0"/>
    <cellStyle name="Normal 51 2 14" xfId="0"/>
    <cellStyle name="Normal 51 2 15" xfId="0"/>
    <cellStyle name="Normal 51 2 16" xfId="0"/>
    <cellStyle name="Normal 51 2 17" xfId="0"/>
    <cellStyle name="Normal 51 2 18" xfId="0"/>
    <cellStyle name="Normal 51 2 19" xfId="0"/>
    <cellStyle name="Normal 51 2 2" xfId="0"/>
    <cellStyle name="Normal 51 2 20" xfId="0"/>
    <cellStyle name="Normal 51 2 3" xfId="0"/>
    <cellStyle name="Normal 51 2 4" xfId="0"/>
    <cellStyle name="Normal 51 2 5" xfId="0"/>
    <cellStyle name="Normal 51 2 6" xfId="0"/>
    <cellStyle name="Normal 51 2 7" xfId="0"/>
    <cellStyle name="Normal 51 2 8" xfId="0"/>
    <cellStyle name="Normal 51 2 9" xfId="0"/>
    <cellStyle name="Normal 51 3" xfId="0"/>
    <cellStyle name="Normal 51 3 10" xfId="0"/>
    <cellStyle name="Normal 51 3 11" xfId="0"/>
    <cellStyle name="Normal 51 3 12" xfId="0"/>
    <cellStyle name="Normal 51 3 13" xfId="0"/>
    <cellStyle name="Normal 51 3 14" xfId="0"/>
    <cellStyle name="Normal 51 3 15" xfId="0"/>
    <cellStyle name="Normal 51 3 16" xfId="0"/>
    <cellStyle name="Normal 51 3 17" xfId="0"/>
    <cellStyle name="Normal 51 3 18" xfId="0"/>
    <cellStyle name="Normal 51 3 19" xfId="0"/>
    <cellStyle name="Normal 51 3 2" xfId="0"/>
    <cellStyle name="Normal 51 3 20" xfId="0"/>
    <cellStyle name="Normal 51 3 3" xfId="0"/>
    <cellStyle name="Normal 51 3 4" xfId="0"/>
    <cellStyle name="Normal 51 3 5" xfId="0"/>
    <cellStyle name="Normal 51 3 6" xfId="0"/>
    <cellStyle name="Normal 51 3 7" xfId="0"/>
    <cellStyle name="Normal 51 3 8" xfId="0"/>
    <cellStyle name="Normal 51 3 9" xfId="0"/>
    <cellStyle name="Normal 52" xfId="0"/>
    <cellStyle name="Normal 52 10" xfId="0"/>
    <cellStyle name="Normal 52 10 2" xfId="0"/>
    <cellStyle name="Normal 52 10 3" xfId="0"/>
    <cellStyle name="Normal 52 10 4" xfId="0"/>
    <cellStyle name="Normal 52 10 5" xfId="0"/>
    <cellStyle name="Normal 52 10 6" xfId="0"/>
    <cellStyle name="Normal 52 11" xfId="0"/>
    <cellStyle name="Normal 52 11 2" xfId="0"/>
    <cellStyle name="Normal 52 11 3" xfId="0"/>
    <cellStyle name="Normal 52 11 4" xfId="0"/>
    <cellStyle name="Normal 52 11 5" xfId="0"/>
    <cellStyle name="Normal 52 11 6" xfId="0"/>
    <cellStyle name="Normal 52 12" xfId="0"/>
    <cellStyle name="Normal 52 13" xfId="0"/>
    <cellStyle name="Normal 52 14" xfId="0"/>
    <cellStyle name="Normal 52 15" xfId="0"/>
    <cellStyle name="Normal 52 16" xfId="0"/>
    <cellStyle name="Normal 52 17" xfId="0"/>
    <cellStyle name="Normal 52 18" xfId="0"/>
    <cellStyle name="Normal 52 19" xfId="0"/>
    <cellStyle name="Normal 52 2" xfId="0"/>
    <cellStyle name="Normal 52 2 10" xfId="0"/>
    <cellStyle name="Normal 52 2 11" xfId="0"/>
    <cellStyle name="Normal 52 2 12" xfId="0"/>
    <cellStyle name="Normal 52 2 13" xfId="0"/>
    <cellStyle name="Normal 52 2 14" xfId="0"/>
    <cellStyle name="Normal 52 2 15" xfId="0"/>
    <cellStyle name="Normal 52 2 16" xfId="0"/>
    <cellStyle name="Normal 52 2 17" xfId="0"/>
    <cellStyle name="Normal 52 2 18" xfId="0"/>
    <cellStyle name="Normal 52 2 19" xfId="0"/>
    <cellStyle name="Normal 52 2 2" xfId="0"/>
    <cellStyle name="Normal 52 2 20" xfId="0"/>
    <cellStyle name="Normal 52 2 3" xfId="0"/>
    <cellStyle name="Normal 52 2 4" xfId="0"/>
    <cellStyle name="Normal 52 2 5" xfId="0"/>
    <cellStyle name="Normal 52 2 6" xfId="0"/>
    <cellStyle name="Normal 52 2 7" xfId="0"/>
    <cellStyle name="Normal 52 2 8" xfId="0"/>
    <cellStyle name="Normal 52 2 9" xfId="0"/>
    <cellStyle name="Normal 52 20" xfId="0"/>
    <cellStyle name="Normal 52 21" xfId="0"/>
    <cellStyle name="Normal 52 22" xfId="0"/>
    <cellStyle name="Normal 52 23" xfId="0"/>
    <cellStyle name="Normal 52 24" xfId="0"/>
    <cellStyle name="Normal 52 25" xfId="0"/>
    <cellStyle name="Normal 52 26" xfId="0"/>
    <cellStyle name="Normal 52 27" xfId="0"/>
    <cellStyle name="Normal 52 28" xfId="0"/>
    <cellStyle name="Normal 52 29" xfId="0"/>
    <cellStyle name="Normal 52 3" xfId="0"/>
    <cellStyle name="Normal 52 3 10" xfId="0"/>
    <cellStyle name="Normal 52 3 11" xfId="0"/>
    <cellStyle name="Normal 52 3 12" xfId="0"/>
    <cellStyle name="Normal 52 3 13" xfId="0"/>
    <cellStyle name="Normal 52 3 14" xfId="0"/>
    <cellStyle name="Normal 52 3 15" xfId="0"/>
    <cellStyle name="Normal 52 3 16" xfId="0"/>
    <cellStyle name="Normal 52 3 17" xfId="0"/>
    <cellStyle name="Normal 52 3 18" xfId="0"/>
    <cellStyle name="Normal 52 3 19" xfId="0"/>
    <cellStyle name="Normal 52 3 2" xfId="0"/>
    <cellStyle name="Normal 52 3 20" xfId="0"/>
    <cellStyle name="Normal 52 3 3" xfId="0"/>
    <cellStyle name="Normal 52 3 4" xfId="0"/>
    <cellStyle name="Normal 52 3 5" xfId="0"/>
    <cellStyle name="Normal 52 3 6" xfId="0"/>
    <cellStyle name="Normal 52 3 7" xfId="0"/>
    <cellStyle name="Normal 52 3 8" xfId="0"/>
    <cellStyle name="Normal 52 3 9" xfId="0"/>
    <cellStyle name="Normal 52 30" xfId="0"/>
    <cellStyle name="Normal 52 31" xfId="0"/>
    <cellStyle name="Normal 52 4" xfId="0"/>
    <cellStyle name="Normal 52 4 10" xfId="0"/>
    <cellStyle name="Normal 52 4 11" xfId="0"/>
    <cellStyle name="Normal 52 4 12" xfId="0"/>
    <cellStyle name="Normal 52 4 13" xfId="0"/>
    <cellStyle name="Normal 52 4 14" xfId="0"/>
    <cellStyle name="Normal 52 4 15" xfId="0"/>
    <cellStyle name="Normal 52 4 16" xfId="0"/>
    <cellStyle name="Normal 52 4 17" xfId="0"/>
    <cellStyle name="Normal 52 4 18" xfId="0"/>
    <cellStyle name="Normal 52 4 19" xfId="0"/>
    <cellStyle name="Normal 52 4 2" xfId="0"/>
    <cellStyle name="Normal 52 4 20" xfId="0"/>
    <cellStyle name="Normal 52 4 3" xfId="0"/>
    <cellStyle name="Normal 52 4 4" xfId="0"/>
    <cellStyle name="Normal 52 4 5" xfId="0"/>
    <cellStyle name="Normal 52 4 6" xfId="0"/>
    <cellStyle name="Normal 52 4 7" xfId="0"/>
    <cellStyle name="Normal 52 4 8" xfId="0"/>
    <cellStyle name="Normal 52 4 9" xfId="0"/>
    <cellStyle name="Normal 52 5" xfId="0"/>
    <cellStyle name="Normal 52 5 10" xfId="0"/>
    <cellStyle name="Normal 52 5 11" xfId="0"/>
    <cellStyle name="Normal 52 5 12" xfId="0"/>
    <cellStyle name="Normal 52 5 13" xfId="0"/>
    <cellStyle name="Normal 52 5 14" xfId="0"/>
    <cellStyle name="Normal 52 5 15" xfId="0"/>
    <cellStyle name="Normal 52 5 16" xfId="0"/>
    <cellStyle name="Normal 52 5 17" xfId="0"/>
    <cellStyle name="Normal 52 5 18" xfId="0"/>
    <cellStyle name="Normal 52 5 19" xfId="0"/>
    <cellStyle name="Normal 52 5 2" xfId="0"/>
    <cellStyle name="Normal 52 5 20" xfId="0"/>
    <cellStyle name="Normal 52 5 3" xfId="0"/>
    <cellStyle name="Normal 52 5 4" xfId="0"/>
    <cellStyle name="Normal 52 5 5" xfId="0"/>
    <cellStyle name="Normal 52 5 6" xfId="0"/>
    <cellStyle name="Normal 52 5 7" xfId="0"/>
    <cellStyle name="Normal 52 5 8" xfId="0"/>
    <cellStyle name="Normal 52 5 9" xfId="0"/>
    <cellStyle name="Normal 52 6" xfId="0"/>
    <cellStyle name="Normal 52 6 2" xfId="0"/>
    <cellStyle name="Normal 52 6 3" xfId="0"/>
    <cellStyle name="Normal 52 6 4" xfId="0"/>
    <cellStyle name="Normal 52 6 5" xfId="0"/>
    <cellStyle name="Normal 52 6 6" xfId="0"/>
    <cellStyle name="Normal 52 7" xfId="0"/>
    <cellStyle name="Normal 52 7 2" xfId="0"/>
    <cellStyle name="Normal 52 7 3" xfId="0"/>
    <cellStyle name="Normal 52 7 4" xfId="0"/>
    <cellStyle name="Normal 52 7 5" xfId="0"/>
    <cellStyle name="Normal 52 7 6" xfId="0"/>
    <cellStyle name="Normal 52 8" xfId="0"/>
    <cellStyle name="Normal 52 8 2" xfId="0"/>
    <cellStyle name="Normal 52 8 3" xfId="0"/>
    <cellStyle name="Normal 52 8 4" xfId="0"/>
    <cellStyle name="Normal 52 8 5" xfId="0"/>
    <cellStyle name="Normal 52 8 6" xfId="0"/>
    <cellStyle name="Normal 52 9" xfId="0"/>
    <cellStyle name="Normal 52 9 2" xfId="0"/>
    <cellStyle name="Normal 52 9 3" xfId="0"/>
    <cellStyle name="Normal 52 9 4" xfId="0"/>
    <cellStyle name="Normal 52 9 5" xfId="0"/>
    <cellStyle name="Normal 52 9 6" xfId="0"/>
    <cellStyle name="Normal 53 2" xfId="0"/>
    <cellStyle name="Normal 53 2 10" xfId="0"/>
    <cellStyle name="Normal 53 2 11" xfId="0"/>
    <cellStyle name="Normal 53 2 12" xfId="0"/>
    <cellStyle name="Normal 53 2 13" xfId="0"/>
    <cellStyle name="Normal 53 2 14" xfId="0"/>
    <cellStyle name="Normal 53 2 15" xfId="0"/>
    <cellStyle name="Normal 53 2 16" xfId="0"/>
    <cellStyle name="Normal 53 2 17" xfId="0"/>
    <cellStyle name="Normal 53 2 18" xfId="0"/>
    <cellStyle name="Normal 53 2 19" xfId="0"/>
    <cellStyle name="Normal 53 2 2" xfId="0"/>
    <cellStyle name="Normal 53 2 20" xfId="0"/>
    <cellStyle name="Normal 53 2 3" xfId="0"/>
    <cellStyle name="Normal 53 2 4" xfId="0"/>
    <cellStyle name="Normal 53 2 5" xfId="0"/>
    <cellStyle name="Normal 53 2 6" xfId="0"/>
    <cellStyle name="Normal 53 2 7" xfId="0"/>
    <cellStyle name="Normal 53 2 8" xfId="0"/>
    <cellStyle name="Normal 53 2 9" xfId="0"/>
    <cellStyle name="Normal 53 3" xfId="0"/>
    <cellStyle name="Normal 53 3 10" xfId="0"/>
    <cellStyle name="Normal 53 3 11" xfId="0"/>
    <cellStyle name="Normal 53 3 12" xfId="0"/>
    <cellStyle name="Normal 53 3 13" xfId="0"/>
    <cellStyle name="Normal 53 3 14" xfId="0"/>
    <cellStyle name="Normal 53 3 15" xfId="0"/>
    <cellStyle name="Normal 53 3 16" xfId="0"/>
    <cellStyle name="Normal 53 3 17" xfId="0"/>
    <cellStyle name="Normal 53 3 18" xfId="0"/>
    <cellStyle name="Normal 53 3 19" xfId="0"/>
    <cellStyle name="Normal 53 3 2" xfId="0"/>
    <cellStyle name="Normal 53 3 20" xfId="0"/>
    <cellStyle name="Normal 53 3 3" xfId="0"/>
    <cellStyle name="Normal 53 3 4" xfId="0"/>
    <cellStyle name="Normal 53 3 5" xfId="0"/>
    <cellStyle name="Normal 53 3 6" xfId="0"/>
    <cellStyle name="Normal 53 3 7" xfId="0"/>
    <cellStyle name="Normal 53 3 8" xfId="0"/>
    <cellStyle name="Normal 53 3 9" xfId="0"/>
    <cellStyle name="Normal 54 2" xfId="0"/>
    <cellStyle name="Normal 54 2 10" xfId="0"/>
    <cellStyle name="Normal 54 2 11" xfId="0"/>
    <cellStyle name="Normal 54 2 12" xfId="0"/>
    <cellStyle name="Normal 54 2 13" xfId="0"/>
    <cellStyle name="Normal 54 2 14" xfId="0"/>
    <cellStyle name="Normal 54 2 15" xfId="0"/>
    <cellStyle name="Normal 54 2 16" xfId="0"/>
    <cellStyle name="Normal 54 2 17" xfId="0"/>
    <cellStyle name="Normal 54 2 18" xfId="0"/>
    <cellStyle name="Normal 54 2 19" xfId="0"/>
    <cellStyle name="Normal 54 2 2" xfId="0"/>
    <cellStyle name="Normal 54 2 20" xfId="0"/>
    <cellStyle name="Normal 54 2 3" xfId="0"/>
    <cellStyle name="Normal 54 2 4" xfId="0"/>
    <cellStyle name="Normal 54 2 5" xfId="0"/>
    <cellStyle name="Normal 54 2 6" xfId="0"/>
    <cellStyle name="Normal 54 2 7" xfId="0"/>
    <cellStyle name="Normal 54 2 8" xfId="0"/>
    <cellStyle name="Normal 54 2 9" xfId="0"/>
    <cellStyle name="Normal 54 3" xfId="0"/>
    <cellStyle name="Normal 54 3 10" xfId="0"/>
    <cellStyle name="Normal 54 3 11" xfId="0"/>
    <cellStyle name="Normal 54 3 12" xfId="0"/>
    <cellStyle name="Normal 54 3 13" xfId="0"/>
    <cellStyle name="Normal 54 3 14" xfId="0"/>
    <cellStyle name="Normal 54 3 15" xfId="0"/>
    <cellStyle name="Normal 54 3 16" xfId="0"/>
    <cellStyle name="Normal 54 3 17" xfId="0"/>
    <cellStyle name="Normal 54 3 18" xfId="0"/>
    <cellStyle name="Normal 54 3 19" xfId="0"/>
    <cellStyle name="Normal 54 3 2" xfId="0"/>
    <cellStyle name="Normal 54 3 20" xfId="0"/>
    <cellStyle name="Normal 54 3 3" xfId="0"/>
    <cellStyle name="Normal 54 3 4" xfId="0"/>
    <cellStyle name="Normal 54 3 5" xfId="0"/>
    <cellStyle name="Normal 54 3 6" xfId="0"/>
    <cellStyle name="Normal 54 3 7" xfId="0"/>
    <cellStyle name="Normal 54 3 8" xfId="0"/>
    <cellStyle name="Normal 54 3 9" xfId="0"/>
    <cellStyle name="Normal 56" xfId="0"/>
    <cellStyle name="Normal 56 10" xfId="0"/>
    <cellStyle name="Normal 56 10 2" xfId="0"/>
    <cellStyle name="Normal 56 10 3" xfId="0"/>
    <cellStyle name="Normal 56 10 4" xfId="0"/>
    <cellStyle name="Normal 56 10 5" xfId="0"/>
    <cellStyle name="Normal 56 10 6" xfId="0"/>
    <cellStyle name="Normal 56 11" xfId="0"/>
    <cellStyle name="Normal 56 11 2" xfId="0"/>
    <cellStyle name="Normal 56 11 3" xfId="0"/>
    <cellStyle name="Normal 56 11 4" xfId="0"/>
    <cellStyle name="Normal 56 11 5" xfId="0"/>
    <cellStyle name="Normal 56 11 6" xfId="0"/>
    <cellStyle name="Normal 56 12" xfId="0"/>
    <cellStyle name="Normal 56 13" xfId="0"/>
    <cellStyle name="Normal 56 14" xfId="0"/>
    <cellStyle name="Normal 56 15" xfId="0"/>
    <cellStyle name="Normal 56 16" xfId="0"/>
    <cellStyle name="Normal 56 17" xfId="0"/>
    <cellStyle name="Normal 56 18" xfId="0"/>
    <cellStyle name="Normal 56 19" xfId="0"/>
    <cellStyle name="Normal 56 2" xfId="0"/>
    <cellStyle name="Normal 56 2 10" xfId="0"/>
    <cellStyle name="Normal 56 2 11" xfId="0"/>
    <cellStyle name="Normal 56 2 12" xfId="0"/>
    <cellStyle name="Normal 56 2 13" xfId="0"/>
    <cellStyle name="Normal 56 2 14" xfId="0"/>
    <cellStyle name="Normal 56 2 15" xfId="0"/>
    <cellStyle name="Normal 56 2 16" xfId="0"/>
    <cellStyle name="Normal 56 2 17" xfId="0"/>
    <cellStyle name="Normal 56 2 18" xfId="0"/>
    <cellStyle name="Normal 56 2 19" xfId="0"/>
    <cellStyle name="Normal 56 2 2" xfId="0"/>
    <cellStyle name="Normal 56 2 20" xfId="0"/>
    <cellStyle name="Normal 56 2 3" xfId="0"/>
    <cellStyle name="Normal 56 2 4" xfId="0"/>
    <cellStyle name="Normal 56 2 5" xfId="0"/>
    <cellStyle name="Normal 56 2 6" xfId="0"/>
    <cellStyle name="Normal 56 2 7" xfId="0"/>
    <cellStyle name="Normal 56 2 8" xfId="0"/>
    <cellStyle name="Normal 56 2 9" xfId="0"/>
    <cellStyle name="Normal 56 20" xfId="0"/>
    <cellStyle name="Normal 56 21" xfId="0"/>
    <cellStyle name="Normal 56 22" xfId="0"/>
    <cellStyle name="Normal 56 23" xfId="0"/>
    <cellStyle name="Normal 56 24" xfId="0"/>
    <cellStyle name="Normal 56 25" xfId="0"/>
    <cellStyle name="Normal 56 26" xfId="0"/>
    <cellStyle name="Normal 56 27" xfId="0"/>
    <cellStyle name="Normal 56 28" xfId="0"/>
    <cellStyle name="Normal 56 29" xfId="0"/>
    <cellStyle name="Normal 56 3" xfId="0"/>
    <cellStyle name="Normal 56 3 10" xfId="0"/>
    <cellStyle name="Normal 56 3 11" xfId="0"/>
    <cellStyle name="Normal 56 3 12" xfId="0"/>
    <cellStyle name="Normal 56 3 13" xfId="0"/>
    <cellStyle name="Normal 56 3 14" xfId="0"/>
    <cellStyle name="Normal 56 3 15" xfId="0"/>
    <cellStyle name="Normal 56 3 16" xfId="0"/>
    <cellStyle name="Normal 56 3 17" xfId="0"/>
    <cellStyle name="Normal 56 3 18" xfId="0"/>
    <cellStyle name="Normal 56 3 19" xfId="0"/>
    <cellStyle name="Normal 56 3 2" xfId="0"/>
    <cellStyle name="Normal 56 3 20" xfId="0"/>
    <cellStyle name="Normal 56 3 3" xfId="0"/>
    <cellStyle name="Normal 56 3 4" xfId="0"/>
    <cellStyle name="Normal 56 3 5" xfId="0"/>
    <cellStyle name="Normal 56 3 6" xfId="0"/>
    <cellStyle name="Normal 56 3 7" xfId="0"/>
    <cellStyle name="Normal 56 3 8" xfId="0"/>
    <cellStyle name="Normal 56 3 9" xfId="0"/>
    <cellStyle name="Normal 56 30" xfId="0"/>
    <cellStyle name="Normal 56 31" xfId="0"/>
    <cellStyle name="Normal 56 4" xfId="0"/>
    <cellStyle name="Normal 56 4 10" xfId="0"/>
    <cellStyle name="Normal 56 4 11" xfId="0"/>
    <cellStyle name="Normal 56 4 12" xfId="0"/>
    <cellStyle name="Normal 56 4 13" xfId="0"/>
    <cellStyle name="Normal 56 4 14" xfId="0"/>
    <cellStyle name="Normal 56 4 15" xfId="0"/>
    <cellStyle name="Normal 56 4 16" xfId="0"/>
    <cellStyle name="Normal 56 4 17" xfId="0"/>
    <cellStyle name="Normal 56 4 18" xfId="0"/>
    <cellStyle name="Normal 56 4 19" xfId="0"/>
    <cellStyle name="Normal 56 4 2" xfId="0"/>
    <cellStyle name="Normal 56 4 20" xfId="0"/>
    <cellStyle name="Normal 56 4 3" xfId="0"/>
    <cellStyle name="Normal 56 4 4" xfId="0"/>
    <cellStyle name="Normal 56 4 5" xfId="0"/>
    <cellStyle name="Normal 56 4 6" xfId="0"/>
    <cellStyle name="Normal 56 4 7" xfId="0"/>
    <cellStyle name="Normal 56 4 8" xfId="0"/>
    <cellStyle name="Normal 56 4 9" xfId="0"/>
    <cellStyle name="Normal 56 5" xfId="0"/>
    <cellStyle name="Normal 56 5 10" xfId="0"/>
    <cellStyle name="Normal 56 5 11" xfId="0"/>
    <cellStyle name="Normal 56 5 12" xfId="0"/>
    <cellStyle name="Normal 56 5 13" xfId="0"/>
    <cellStyle name="Normal 56 5 14" xfId="0"/>
    <cellStyle name="Normal 56 5 15" xfId="0"/>
    <cellStyle name="Normal 56 5 16" xfId="0"/>
    <cellStyle name="Normal 56 5 17" xfId="0"/>
    <cellStyle name="Normal 56 5 18" xfId="0"/>
    <cellStyle name="Normal 56 5 19" xfId="0"/>
    <cellStyle name="Normal 56 5 2" xfId="0"/>
    <cellStyle name="Normal 56 5 20" xfId="0"/>
    <cellStyle name="Normal 56 5 3" xfId="0"/>
    <cellStyle name="Normal 56 5 4" xfId="0"/>
    <cellStyle name="Normal 56 5 5" xfId="0"/>
    <cellStyle name="Normal 56 5 6" xfId="0"/>
    <cellStyle name="Normal 56 5 7" xfId="0"/>
    <cellStyle name="Normal 56 5 8" xfId="0"/>
    <cellStyle name="Normal 56 5 9" xfId="0"/>
    <cellStyle name="Normal 56 6" xfId="0"/>
    <cellStyle name="Normal 56 6 2" xfId="0"/>
    <cellStyle name="Normal 56 6 3" xfId="0"/>
    <cellStyle name="Normal 56 6 4" xfId="0"/>
    <cellStyle name="Normal 56 6 5" xfId="0"/>
    <cellStyle name="Normal 56 6 6" xfId="0"/>
    <cellStyle name="Normal 56 7" xfId="0"/>
    <cellStyle name="Normal 56 7 2" xfId="0"/>
    <cellStyle name="Normal 56 7 3" xfId="0"/>
    <cellStyle name="Normal 56 7 4" xfId="0"/>
    <cellStyle name="Normal 56 7 5" xfId="0"/>
    <cellStyle name="Normal 56 7 6" xfId="0"/>
    <cellStyle name="Normal 56 8" xfId="0"/>
    <cellStyle name="Normal 56 8 2" xfId="0"/>
    <cellStyle name="Normal 56 8 3" xfId="0"/>
    <cellStyle name="Normal 56 8 4" xfId="0"/>
    <cellStyle name="Normal 56 8 5" xfId="0"/>
    <cellStyle name="Normal 56 8 6" xfId="0"/>
    <cellStyle name="Normal 56 9" xfId="0"/>
    <cellStyle name="Normal 56 9 2" xfId="0"/>
    <cellStyle name="Normal 56 9 3" xfId="0"/>
    <cellStyle name="Normal 56 9 4" xfId="0"/>
    <cellStyle name="Normal 56 9 5" xfId="0"/>
    <cellStyle name="Normal 56 9 6" xfId="0"/>
    <cellStyle name="Normal 57 2" xfId="0"/>
    <cellStyle name="Normal 57 2 10" xfId="0"/>
    <cellStyle name="Normal 57 2 11" xfId="0"/>
    <cellStyle name="Normal 57 2 12" xfId="0"/>
    <cellStyle name="Normal 57 2 13" xfId="0"/>
    <cellStyle name="Normal 57 2 14" xfId="0"/>
    <cellStyle name="Normal 57 2 15" xfId="0"/>
    <cellStyle name="Normal 57 2 16" xfId="0"/>
    <cellStyle name="Normal 57 2 17" xfId="0"/>
    <cellStyle name="Normal 57 2 18" xfId="0"/>
    <cellStyle name="Normal 57 2 19" xfId="0"/>
    <cellStyle name="Normal 57 2 2" xfId="0"/>
    <cellStyle name="Normal 57 2 20" xfId="0"/>
    <cellStyle name="Normal 57 2 3" xfId="0"/>
    <cellStyle name="Normal 57 2 4" xfId="0"/>
    <cellStyle name="Normal 57 2 5" xfId="0"/>
    <cellStyle name="Normal 57 2 6" xfId="0"/>
    <cellStyle name="Normal 57 2 7" xfId="0"/>
    <cellStyle name="Normal 57 2 8" xfId="0"/>
    <cellStyle name="Normal 57 2 9" xfId="0"/>
    <cellStyle name="Normal 57 3" xfId="0"/>
    <cellStyle name="Normal 57 3 10" xfId="0"/>
    <cellStyle name="Normal 57 3 11" xfId="0"/>
    <cellStyle name="Normal 57 3 12" xfId="0"/>
    <cellStyle name="Normal 57 3 13" xfId="0"/>
    <cellStyle name="Normal 57 3 14" xfId="0"/>
    <cellStyle name="Normal 57 3 15" xfId="0"/>
    <cellStyle name="Normal 57 3 16" xfId="0"/>
    <cellStyle name="Normal 57 3 17" xfId="0"/>
    <cellStyle name="Normal 57 3 18" xfId="0"/>
    <cellStyle name="Normal 57 3 19" xfId="0"/>
    <cellStyle name="Normal 57 3 2" xfId="0"/>
    <cellStyle name="Normal 57 3 20" xfId="0"/>
    <cellStyle name="Normal 57 3 3" xfId="0"/>
    <cellStyle name="Normal 57 3 4" xfId="0"/>
    <cellStyle name="Normal 57 3 5" xfId="0"/>
    <cellStyle name="Normal 57 3 6" xfId="0"/>
    <cellStyle name="Normal 57 3 7" xfId="0"/>
    <cellStyle name="Normal 57 3 8" xfId="0"/>
    <cellStyle name="Normal 57 3 9" xfId="0"/>
    <cellStyle name="Normal 58 2" xfId="0"/>
    <cellStyle name="Normal 58 2 10" xfId="0"/>
    <cellStyle name="Normal 58 2 11" xfId="0"/>
    <cellStyle name="Normal 58 2 12" xfId="0"/>
    <cellStyle name="Normal 58 2 13" xfId="0"/>
    <cellStyle name="Normal 58 2 14" xfId="0"/>
    <cellStyle name="Normal 58 2 15" xfId="0"/>
    <cellStyle name="Normal 58 2 16" xfId="0"/>
    <cellStyle name="Normal 58 2 17" xfId="0"/>
    <cellStyle name="Normal 58 2 18" xfId="0"/>
    <cellStyle name="Normal 58 2 19" xfId="0"/>
    <cellStyle name="Normal 58 2 2" xfId="0"/>
    <cellStyle name="Normal 58 2 20" xfId="0"/>
    <cellStyle name="Normal 58 2 3" xfId="0"/>
    <cellStyle name="Normal 58 2 4" xfId="0"/>
    <cellStyle name="Normal 58 2 5" xfId="0"/>
    <cellStyle name="Normal 58 2 6" xfId="0"/>
    <cellStyle name="Normal 58 2 7" xfId="0"/>
    <cellStyle name="Normal 58 2 8" xfId="0"/>
    <cellStyle name="Normal 58 2 9" xfId="0"/>
    <cellStyle name="Normal 58 3" xfId="0"/>
    <cellStyle name="Normal 58 3 10" xfId="0"/>
    <cellStyle name="Normal 58 3 11" xfId="0"/>
    <cellStyle name="Normal 58 3 12" xfId="0"/>
    <cellStyle name="Normal 58 3 13" xfId="0"/>
    <cellStyle name="Normal 58 3 14" xfId="0"/>
    <cellStyle name="Normal 58 3 15" xfId="0"/>
    <cellStyle name="Normal 58 3 16" xfId="0"/>
    <cellStyle name="Normal 58 3 17" xfId="0"/>
    <cellStyle name="Normal 58 3 18" xfId="0"/>
    <cellStyle name="Normal 58 3 19" xfId="0"/>
    <cellStyle name="Normal 58 3 2" xfId="0"/>
    <cellStyle name="Normal 58 3 20" xfId="0"/>
    <cellStyle name="Normal 58 3 3" xfId="0"/>
    <cellStyle name="Normal 58 3 4" xfId="0"/>
    <cellStyle name="Normal 58 3 5" xfId="0"/>
    <cellStyle name="Normal 58 3 6" xfId="0"/>
    <cellStyle name="Normal 58 3 7" xfId="0"/>
    <cellStyle name="Normal 58 3 8" xfId="0"/>
    <cellStyle name="Normal 58 3 9" xfId="0"/>
    <cellStyle name="Normal 59" xfId="0"/>
    <cellStyle name="Normal 59 10" xfId="0"/>
    <cellStyle name="Normal 59 10 2" xfId="0"/>
    <cellStyle name="Normal 59 10 3" xfId="0"/>
    <cellStyle name="Normal 59 10 4" xfId="0"/>
    <cellStyle name="Normal 59 10 5" xfId="0"/>
    <cellStyle name="Normal 59 10 6" xfId="0"/>
    <cellStyle name="Normal 59 11" xfId="0"/>
    <cellStyle name="Normal 59 11 2" xfId="0"/>
    <cellStyle name="Normal 59 11 3" xfId="0"/>
    <cellStyle name="Normal 59 11 4" xfId="0"/>
    <cellStyle name="Normal 59 11 5" xfId="0"/>
    <cellStyle name="Normal 59 11 6" xfId="0"/>
    <cellStyle name="Normal 59 12" xfId="0"/>
    <cellStyle name="Normal 59 13" xfId="0"/>
    <cellStyle name="Normal 59 14" xfId="0"/>
    <cellStyle name="Normal 59 15" xfId="0"/>
    <cellStyle name="Normal 59 16" xfId="0"/>
    <cellStyle name="Normal 59 17" xfId="0"/>
    <cellStyle name="Normal 59 18" xfId="0"/>
    <cellStyle name="Normal 59 19" xfId="0"/>
    <cellStyle name="Normal 59 2" xfId="0"/>
    <cellStyle name="Normal 59 2 10" xfId="0"/>
    <cellStyle name="Normal 59 2 11" xfId="0"/>
    <cellStyle name="Normal 59 2 12" xfId="0"/>
    <cellStyle name="Normal 59 2 13" xfId="0"/>
    <cellStyle name="Normal 59 2 14" xfId="0"/>
    <cellStyle name="Normal 59 2 15" xfId="0"/>
    <cellStyle name="Normal 59 2 16" xfId="0"/>
    <cellStyle name="Normal 59 2 17" xfId="0"/>
    <cellStyle name="Normal 59 2 18" xfId="0"/>
    <cellStyle name="Normal 59 2 19" xfId="0"/>
    <cellStyle name="Normal 59 2 2" xfId="0"/>
    <cellStyle name="Normal 59 2 20" xfId="0"/>
    <cellStyle name="Normal 59 2 3" xfId="0"/>
    <cellStyle name="Normal 59 2 4" xfId="0"/>
    <cellStyle name="Normal 59 2 5" xfId="0"/>
    <cellStyle name="Normal 59 2 6" xfId="0"/>
    <cellStyle name="Normal 59 2 7" xfId="0"/>
    <cellStyle name="Normal 59 2 8" xfId="0"/>
    <cellStyle name="Normal 59 2 9" xfId="0"/>
    <cellStyle name="Normal 59 20" xfId="0"/>
    <cellStyle name="Normal 59 21" xfId="0"/>
    <cellStyle name="Normal 59 22" xfId="0"/>
    <cellStyle name="Normal 59 23" xfId="0"/>
    <cellStyle name="Normal 59 24" xfId="0"/>
    <cellStyle name="Normal 59 25" xfId="0"/>
    <cellStyle name="Normal 59 26" xfId="0"/>
    <cellStyle name="Normal 59 27" xfId="0"/>
    <cellStyle name="Normal 59 28" xfId="0"/>
    <cellStyle name="Normal 59 29" xfId="0"/>
    <cellStyle name="Normal 59 3" xfId="0"/>
    <cellStyle name="Normal 59 3 10" xfId="0"/>
    <cellStyle name="Normal 59 3 11" xfId="0"/>
    <cellStyle name="Normal 59 3 12" xfId="0"/>
    <cellStyle name="Normal 59 3 13" xfId="0"/>
    <cellStyle name="Normal 59 3 14" xfId="0"/>
    <cellStyle name="Normal 59 3 15" xfId="0"/>
    <cellStyle name="Normal 59 3 16" xfId="0"/>
    <cellStyle name="Normal 59 3 17" xfId="0"/>
    <cellStyle name="Normal 59 3 18" xfId="0"/>
    <cellStyle name="Normal 59 3 19" xfId="0"/>
    <cellStyle name="Normal 59 3 2" xfId="0"/>
    <cellStyle name="Normal 59 3 20" xfId="0"/>
    <cellStyle name="Normal 59 3 3" xfId="0"/>
    <cellStyle name="Normal 59 3 4" xfId="0"/>
    <cellStyle name="Normal 59 3 5" xfId="0"/>
    <cellStyle name="Normal 59 3 6" xfId="0"/>
    <cellStyle name="Normal 59 3 7" xfId="0"/>
    <cellStyle name="Normal 59 3 8" xfId="0"/>
    <cellStyle name="Normal 59 3 9" xfId="0"/>
    <cellStyle name="Normal 59 30" xfId="0"/>
    <cellStyle name="Normal 59 31" xfId="0"/>
    <cellStyle name="Normal 59 4" xfId="0"/>
    <cellStyle name="Normal 59 4 10" xfId="0"/>
    <cellStyle name="Normal 59 4 11" xfId="0"/>
    <cellStyle name="Normal 59 4 12" xfId="0"/>
    <cellStyle name="Normal 59 4 13" xfId="0"/>
    <cellStyle name="Normal 59 4 14" xfId="0"/>
    <cellStyle name="Normal 59 4 15" xfId="0"/>
    <cellStyle name="Normal 59 4 16" xfId="0"/>
    <cellStyle name="Normal 59 4 17" xfId="0"/>
    <cellStyle name="Normal 59 4 18" xfId="0"/>
    <cellStyle name="Normal 59 4 19" xfId="0"/>
    <cellStyle name="Normal 59 4 2" xfId="0"/>
    <cellStyle name="Normal 59 4 20" xfId="0"/>
    <cellStyle name="Normal 59 4 3" xfId="0"/>
    <cellStyle name="Normal 59 4 4" xfId="0"/>
    <cellStyle name="Normal 59 4 5" xfId="0"/>
    <cellStyle name="Normal 59 4 6" xfId="0"/>
    <cellStyle name="Normal 59 4 7" xfId="0"/>
    <cellStyle name="Normal 59 4 8" xfId="0"/>
    <cellStyle name="Normal 59 4 9" xfId="0"/>
    <cellStyle name="Normal 59 5" xfId="0"/>
    <cellStyle name="Normal 59 5 10" xfId="0"/>
    <cellStyle name="Normal 59 5 11" xfId="0"/>
    <cellStyle name="Normal 59 5 12" xfId="0"/>
    <cellStyle name="Normal 59 5 13" xfId="0"/>
    <cellStyle name="Normal 59 5 14" xfId="0"/>
    <cellStyle name="Normal 59 5 15" xfId="0"/>
    <cellStyle name="Normal 59 5 16" xfId="0"/>
    <cellStyle name="Normal 59 5 17" xfId="0"/>
    <cellStyle name="Normal 59 5 18" xfId="0"/>
    <cellStyle name="Normal 59 5 19" xfId="0"/>
    <cellStyle name="Normal 59 5 2" xfId="0"/>
    <cellStyle name="Normal 59 5 20" xfId="0"/>
    <cellStyle name="Normal 59 5 3" xfId="0"/>
    <cellStyle name="Normal 59 5 4" xfId="0"/>
    <cellStyle name="Normal 59 5 5" xfId="0"/>
    <cellStyle name="Normal 59 5 6" xfId="0"/>
    <cellStyle name="Normal 59 5 7" xfId="0"/>
    <cellStyle name="Normal 59 5 8" xfId="0"/>
    <cellStyle name="Normal 59 5 9" xfId="0"/>
    <cellStyle name="Normal 59 6" xfId="0"/>
    <cellStyle name="Normal 59 6 2" xfId="0"/>
    <cellStyle name="Normal 59 6 3" xfId="0"/>
    <cellStyle name="Normal 59 6 4" xfId="0"/>
    <cellStyle name="Normal 59 6 5" xfId="0"/>
    <cellStyle name="Normal 59 6 6" xfId="0"/>
    <cellStyle name="Normal 59 7" xfId="0"/>
    <cellStyle name="Normal 59 7 2" xfId="0"/>
    <cellStyle name="Normal 59 7 3" xfId="0"/>
    <cellStyle name="Normal 59 7 4" xfId="0"/>
    <cellStyle name="Normal 59 7 5" xfId="0"/>
    <cellStyle name="Normal 59 7 6" xfId="0"/>
    <cellStyle name="Normal 59 8" xfId="0"/>
    <cellStyle name="Normal 59 8 2" xfId="0"/>
    <cellStyle name="Normal 59 8 3" xfId="0"/>
    <cellStyle name="Normal 59 8 4" xfId="0"/>
    <cellStyle name="Normal 59 8 5" xfId="0"/>
    <cellStyle name="Normal 59 8 6" xfId="0"/>
    <cellStyle name="Normal 59 9" xfId="0"/>
    <cellStyle name="Normal 59 9 2" xfId="0"/>
    <cellStyle name="Normal 59 9 3" xfId="0"/>
    <cellStyle name="Normal 59 9 4" xfId="0"/>
    <cellStyle name="Normal 59 9 5" xfId="0"/>
    <cellStyle name="Normal 59 9 6" xfId="0"/>
    <cellStyle name="Normal 60" xfId="0"/>
    <cellStyle name="Normal 60 10" xfId="0"/>
    <cellStyle name="Normal 60 10 2" xfId="0"/>
    <cellStyle name="Normal 60 10 3" xfId="0"/>
    <cellStyle name="Normal 60 10 4" xfId="0"/>
    <cellStyle name="Normal 60 10 5" xfId="0"/>
    <cellStyle name="Normal 60 10 6" xfId="0"/>
    <cellStyle name="Normal 60 11" xfId="0"/>
    <cellStyle name="Normal 60 11 2" xfId="0"/>
    <cellStyle name="Normal 60 11 3" xfId="0"/>
    <cellStyle name="Normal 60 11 4" xfId="0"/>
    <cellStyle name="Normal 60 11 5" xfId="0"/>
    <cellStyle name="Normal 60 11 6" xfId="0"/>
    <cellStyle name="Normal 60 12" xfId="0"/>
    <cellStyle name="Normal 60 13" xfId="0"/>
    <cellStyle name="Normal 60 14" xfId="0"/>
    <cellStyle name="Normal 60 15" xfId="0"/>
    <cellStyle name="Normal 60 16" xfId="0"/>
    <cellStyle name="Normal 60 17" xfId="0"/>
    <cellStyle name="Normal 60 18" xfId="0"/>
    <cellStyle name="Normal 60 19" xfId="0"/>
    <cellStyle name="Normal 60 2" xfId="0"/>
    <cellStyle name="Normal 60 2 10" xfId="0"/>
    <cellStyle name="Normal 60 2 11" xfId="0"/>
    <cellStyle name="Normal 60 2 12" xfId="0"/>
    <cellStyle name="Normal 60 2 13" xfId="0"/>
    <cellStyle name="Normal 60 2 14" xfId="0"/>
    <cellStyle name="Normal 60 2 15" xfId="0"/>
    <cellStyle name="Normal 60 2 16" xfId="0"/>
    <cellStyle name="Normal 60 2 17" xfId="0"/>
    <cellStyle name="Normal 60 2 18" xfId="0"/>
    <cellStyle name="Normal 60 2 19" xfId="0"/>
    <cellStyle name="Normal 60 2 2" xfId="0"/>
    <cellStyle name="Normal 60 2 20" xfId="0"/>
    <cellStyle name="Normal 60 2 3" xfId="0"/>
    <cellStyle name="Normal 60 2 4" xfId="0"/>
    <cellStyle name="Normal 60 2 5" xfId="0"/>
    <cellStyle name="Normal 60 2 6" xfId="0"/>
    <cellStyle name="Normal 60 2 7" xfId="0"/>
    <cellStyle name="Normal 60 2 8" xfId="0"/>
    <cellStyle name="Normal 60 2 9" xfId="0"/>
    <cellStyle name="Normal 60 20" xfId="0"/>
    <cellStyle name="Normal 60 21" xfId="0"/>
    <cellStyle name="Normal 60 22" xfId="0"/>
    <cellStyle name="Normal 60 23" xfId="0"/>
    <cellStyle name="Normal 60 24" xfId="0"/>
    <cellStyle name="Normal 60 25" xfId="0"/>
    <cellStyle name="Normal 60 26" xfId="0"/>
    <cellStyle name="Normal 60 27" xfId="0"/>
    <cellStyle name="Normal 60 28" xfId="0"/>
    <cellStyle name="Normal 60 29" xfId="0"/>
    <cellStyle name="Normal 60 3" xfId="0"/>
    <cellStyle name="Normal 60 3 10" xfId="0"/>
    <cellStyle name="Normal 60 3 11" xfId="0"/>
    <cellStyle name="Normal 60 3 12" xfId="0"/>
    <cellStyle name="Normal 60 3 13" xfId="0"/>
    <cellStyle name="Normal 60 3 14" xfId="0"/>
    <cellStyle name="Normal 60 3 15" xfId="0"/>
    <cellStyle name="Normal 60 3 16" xfId="0"/>
    <cellStyle name="Normal 60 3 17" xfId="0"/>
    <cellStyle name="Normal 60 3 18" xfId="0"/>
    <cellStyle name="Normal 60 3 19" xfId="0"/>
    <cellStyle name="Normal 60 3 2" xfId="0"/>
    <cellStyle name="Normal 60 3 20" xfId="0"/>
    <cellStyle name="Normal 60 3 3" xfId="0"/>
    <cellStyle name="Normal 60 3 4" xfId="0"/>
    <cellStyle name="Normal 60 3 5" xfId="0"/>
    <cellStyle name="Normal 60 3 6" xfId="0"/>
    <cellStyle name="Normal 60 3 7" xfId="0"/>
    <cellStyle name="Normal 60 3 8" xfId="0"/>
    <cellStyle name="Normal 60 3 9" xfId="0"/>
    <cellStyle name="Normal 60 30" xfId="0"/>
    <cellStyle name="Normal 60 31" xfId="0"/>
    <cellStyle name="Normal 60 4" xfId="0"/>
    <cellStyle name="Normal 60 4 10" xfId="0"/>
    <cellStyle name="Normal 60 4 11" xfId="0"/>
    <cellStyle name="Normal 60 4 12" xfId="0"/>
    <cellStyle name="Normal 60 4 13" xfId="0"/>
    <cellStyle name="Normal 60 4 14" xfId="0"/>
    <cellStyle name="Normal 60 4 15" xfId="0"/>
    <cellStyle name="Normal 60 4 16" xfId="0"/>
    <cellStyle name="Normal 60 4 17" xfId="0"/>
    <cellStyle name="Normal 60 4 18" xfId="0"/>
    <cellStyle name="Normal 60 4 19" xfId="0"/>
    <cellStyle name="Normal 60 4 2" xfId="0"/>
    <cellStyle name="Normal 60 4 20" xfId="0"/>
    <cellStyle name="Normal 60 4 3" xfId="0"/>
    <cellStyle name="Normal 60 4 4" xfId="0"/>
    <cellStyle name="Normal 60 4 5" xfId="0"/>
    <cellStyle name="Normal 60 4 6" xfId="0"/>
    <cellStyle name="Normal 60 4 7" xfId="0"/>
    <cellStyle name="Normal 60 4 8" xfId="0"/>
    <cellStyle name="Normal 60 4 9" xfId="0"/>
    <cellStyle name="Normal 60 5" xfId="0"/>
    <cellStyle name="Normal 60 5 10" xfId="0"/>
    <cellStyle name="Normal 60 5 11" xfId="0"/>
    <cellStyle name="Normal 60 5 12" xfId="0"/>
    <cellStyle name="Normal 60 5 13" xfId="0"/>
    <cellStyle name="Normal 60 5 14" xfId="0"/>
    <cellStyle name="Normal 60 5 15" xfId="0"/>
    <cellStyle name="Normal 60 5 16" xfId="0"/>
    <cellStyle name="Normal 60 5 17" xfId="0"/>
    <cellStyle name="Normal 60 5 18" xfId="0"/>
    <cellStyle name="Normal 60 5 19" xfId="0"/>
    <cellStyle name="Normal 60 5 2" xfId="0"/>
    <cellStyle name="Normal 60 5 20" xfId="0"/>
    <cellStyle name="Normal 60 5 3" xfId="0"/>
    <cellStyle name="Normal 60 5 4" xfId="0"/>
    <cellStyle name="Normal 60 5 5" xfId="0"/>
    <cellStyle name="Normal 60 5 6" xfId="0"/>
    <cellStyle name="Normal 60 5 7" xfId="0"/>
    <cellStyle name="Normal 60 5 8" xfId="0"/>
    <cellStyle name="Normal 60 5 9" xfId="0"/>
    <cellStyle name="Normal 60 6" xfId="0"/>
    <cellStyle name="Normal 60 6 2" xfId="0"/>
    <cellStyle name="Normal 60 6 3" xfId="0"/>
    <cellStyle name="Normal 60 6 4" xfId="0"/>
    <cellStyle name="Normal 60 6 5" xfId="0"/>
    <cellStyle name="Normal 60 6 6" xfId="0"/>
    <cellStyle name="Normal 60 7" xfId="0"/>
    <cellStyle name="Normal 60 7 2" xfId="0"/>
    <cellStyle name="Normal 60 7 3" xfId="0"/>
    <cellStyle name="Normal 60 7 4" xfId="0"/>
    <cellStyle name="Normal 60 7 5" xfId="0"/>
    <cellStyle name="Normal 60 7 6" xfId="0"/>
    <cellStyle name="Normal 60 8" xfId="0"/>
    <cellStyle name="Normal 60 8 2" xfId="0"/>
    <cellStyle name="Normal 60 8 3" xfId="0"/>
    <cellStyle name="Normal 60 8 4" xfId="0"/>
    <cellStyle name="Normal 60 8 5" xfId="0"/>
    <cellStyle name="Normal 60 8 6" xfId="0"/>
    <cellStyle name="Normal 60 9" xfId="0"/>
    <cellStyle name="Normal 60 9 2" xfId="0"/>
    <cellStyle name="Normal 60 9 3" xfId="0"/>
    <cellStyle name="Normal 60 9 4" xfId="0"/>
    <cellStyle name="Normal 60 9 5" xfId="0"/>
    <cellStyle name="Normal 60 9 6" xfId="0"/>
    <cellStyle name="Normal 61 2" xfId="0"/>
    <cellStyle name="Normal 61 2 10" xfId="0"/>
    <cellStyle name="Normal 61 2 11" xfId="0"/>
    <cellStyle name="Normal 61 2 12" xfId="0"/>
    <cellStyle name="Normal 61 2 13" xfId="0"/>
    <cellStyle name="Normal 61 2 14" xfId="0"/>
    <cellStyle name="Normal 61 2 15" xfId="0"/>
    <cellStyle name="Normal 61 2 16" xfId="0"/>
    <cellStyle name="Normal 61 2 17" xfId="0"/>
    <cellStyle name="Normal 61 2 18" xfId="0"/>
    <cellStyle name="Normal 61 2 19" xfId="0"/>
    <cellStyle name="Normal 61 2 2" xfId="0"/>
    <cellStyle name="Normal 61 2 20" xfId="0"/>
    <cellStyle name="Normal 61 2 3" xfId="0"/>
    <cellStyle name="Normal 61 2 4" xfId="0"/>
    <cellStyle name="Normal 61 2 5" xfId="0"/>
    <cellStyle name="Normal 61 2 6" xfId="0"/>
    <cellStyle name="Normal 61 2 7" xfId="0"/>
    <cellStyle name="Normal 61 2 8" xfId="0"/>
    <cellStyle name="Normal 61 2 9" xfId="0"/>
    <cellStyle name="Normal 61 3" xfId="0"/>
    <cellStyle name="Normal 61 3 10" xfId="0"/>
    <cellStyle name="Normal 61 3 11" xfId="0"/>
    <cellStyle name="Normal 61 3 12" xfId="0"/>
    <cellStyle name="Normal 61 3 13" xfId="0"/>
    <cellStyle name="Normal 61 3 14" xfId="0"/>
    <cellStyle name="Normal 61 3 15" xfId="0"/>
    <cellStyle name="Normal 61 3 16" xfId="0"/>
    <cellStyle name="Normal 61 3 17" xfId="0"/>
    <cellStyle name="Normal 61 3 18" xfId="0"/>
    <cellStyle name="Normal 61 3 19" xfId="0"/>
    <cellStyle name="Normal 61 3 2" xfId="0"/>
    <cellStyle name="Normal 61 3 20" xfId="0"/>
    <cellStyle name="Normal 61 3 3" xfId="0"/>
    <cellStyle name="Normal 61 3 4" xfId="0"/>
    <cellStyle name="Normal 61 3 5" xfId="0"/>
    <cellStyle name="Normal 61 3 6" xfId="0"/>
    <cellStyle name="Normal 61 3 7" xfId="0"/>
    <cellStyle name="Normal 61 3 8" xfId="0"/>
    <cellStyle name="Normal 61 3 9" xfId="0"/>
    <cellStyle name="Normal 62" xfId="0"/>
    <cellStyle name="Normal 62 10" xfId="0"/>
    <cellStyle name="Normal 62 10 2" xfId="0"/>
    <cellStyle name="Normal 62 10 3" xfId="0"/>
    <cellStyle name="Normal 62 10 4" xfId="0"/>
    <cellStyle name="Normal 62 10 5" xfId="0"/>
    <cellStyle name="Normal 62 10 6" xfId="0"/>
    <cellStyle name="Normal 62 11" xfId="0"/>
    <cellStyle name="Normal 62 11 2" xfId="0"/>
    <cellStyle name="Normal 62 11 3" xfId="0"/>
    <cellStyle name="Normal 62 11 4" xfId="0"/>
    <cellStyle name="Normal 62 11 5" xfId="0"/>
    <cellStyle name="Normal 62 11 6" xfId="0"/>
    <cellStyle name="Normal 62 12" xfId="0"/>
    <cellStyle name="Normal 62 12 2" xfId="0"/>
    <cellStyle name="Normal 62 12 3" xfId="0"/>
    <cellStyle name="Normal 62 12 4" xfId="0"/>
    <cellStyle name="Normal 62 12 5" xfId="0"/>
    <cellStyle name="Normal 62 12 6" xfId="0"/>
    <cellStyle name="Normal 62 13" xfId="0"/>
    <cellStyle name="Normal 62 13 2" xfId="0"/>
    <cellStyle name="Normal 62 13 3" xfId="0"/>
    <cellStyle name="Normal 62 13 4" xfId="0"/>
    <cellStyle name="Normal 62 13 5" xfId="0"/>
    <cellStyle name="Normal 62 13 6" xfId="0"/>
    <cellStyle name="Normal 62 14" xfId="0"/>
    <cellStyle name="Normal 62 14 2" xfId="0"/>
    <cellStyle name="Normal 62 14 3" xfId="0"/>
    <cellStyle name="Normal 62 14 4" xfId="0"/>
    <cellStyle name="Normal 62 14 5" xfId="0"/>
    <cellStyle name="Normal 62 14 6" xfId="0"/>
    <cellStyle name="Normal 62 15" xfId="0"/>
    <cellStyle name="Normal 62 15 2" xfId="0"/>
    <cellStyle name="Normal 62 15 3" xfId="0"/>
    <cellStyle name="Normal 62 15 4" xfId="0"/>
    <cellStyle name="Normal 62 15 5" xfId="0"/>
    <cellStyle name="Normal 62 15 6" xfId="0"/>
    <cellStyle name="Normal 62 16" xfId="0"/>
    <cellStyle name="Normal 62 17" xfId="0"/>
    <cellStyle name="Normal 62 18" xfId="0"/>
    <cellStyle name="Normal 62 19" xfId="0"/>
    <cellStyle name="Normal 62 2" xfId="0"/>
    <cellStyle name="Normal 62 2 10" xfId="0"/>
    <cellStyle name="Normal 62 2 11" xfId="0"/>
    <cellStyle name="Normal 62 2 12" xfId="0"/>
    <cellStyle name="Normal 62 2 13" xfId="0"/>
    <cellStyle name="Normal 62 2 14" xfId="0"/>
    <cellStyle name="Normal 62 2 15" xfId="0"/>
    <cellStyle name="Normal 62 2 16" xfId="0"/>
    <cellStyle name="Normal 62 2 17" xfId="0"/>
    <cellStyle name="Normal 62 2 18" xfId="0"/>
    <cellStyle name="Normal 62 2 19" xfId="0"/>
    <cellStyle name="Normal 62 2 2" xfId="0"/>
    <cellStyle name="Normal 62 2 20" xfId="0"/>
    <cellStyle name="Normal 62 2 3" xfId="0"/>
    <cellStyle name="Normal 62 2 4" xfId="0"/>
    <cellStyle name="Normal 62 2 5" xfId="0"/>
    <cellStyle name="Normal 62 2 6" xfId="0"/>
    <cellStyle name="Normal 62 2 7" xfId="0"/>
    <cellStyle name="Normal 62 2 8" xfId="0"/>
    <cellStyle name="Normal 62 2 9" xfId="0"/>
    <cellStyle name="Normal 62 20" xfId="0"/>
    <cellStyle name="Normal 62 21" xfId="0"/>
    <cellStyle name="Normal 62 22" xfId="0"/>
    <cellStyle name="Normal 62 23" xfId="0"/>
    <cellStyle name="Normal 62 24" xfId="0"/>
    <cellStyle name="Normal 62 25" xfId="0"/>
    <cellStyle name="Normal 62 26" xfId="0"/>
    <cellStyle name="Normal 62 27" xfId="0"/>
    <cellStyle name="Normal 62 28" xfId="0"/>
    <cellStyle name="Normal 62 29" xfId="0"/>
    <cellStyle name="Normal 62 3" xfId="0"/>
    <cellStyle name="Normal 62 3 10" xfId="0"/>
    <cellStyle name="Normal 62 3 11" xfId="0"/>
    <cellStyle name="Normal 62 3 12" xfId="0"/>
    <cellStyle name="Normal 62 3 13" xfId="0"/>
    <cellStyle name="Normal 62 3 14" xfId="0"/>
    <cellStyle name="Normal 62 3 15" xfId="0"/>
    <cellStyle name="Normal 62 3 16" xfId="0"/>
    <cellStyle name="Normal 62 3 17" xfId="0"/>
    <cellStyle name="Normal 62 3 18" xfId="0"/>
    <cellStyle name="Normal 62 3 19" xfId="0"/>
    <cellStyle name="Normal 62 3 2" xfId="0"/>
    <cellStyle name="Normal 62 3 20" xfId="0"/>
    <cellStyle name="Normal 62 3 3" xfId="0"/>
    <cellStyle name="Normal 62 3 4" xfId="0"/>
    <cellStyle name="Normal 62 3 5" xfId="0"/>
    <cellStyle name="Normal 62 3 6" xfId="0"/>
    <cellStyle name="Normal 62 3 7" xfId="0"/>
    <cellStyle name="Normal 62 3 8" xfId="0"/>
    <cellStyle name="Normal 62 3 9" xfId="0"/>
    <cellStyle name="Normal 62 30" xfId="0"/>
    <cellStyle name="Normal 62 31" xfId="0"/>
    <cellStyle name="Normal 62 32" xfId="0"/>
    <cellStyle name="Normal 62 33" xfId="0"/>
    <cellStyle name="Normal 62 34" xfId="0"/>
    <cellStyle name="Normal 62 35" xfId="0"/>
    <cellStyle name="Normal 62 4" xfId="0"/>
    <cellStyle name="Normal 62 4 10" xfId="0"/>
    <cellStyle name="Normal 62 4 11" xfId="0"/>
    <cellStyle name="Normal 62 4 12" xfId="0"/>
    <cellStyle name="Normal 62 4 13" xfId="0"/>
    <cellStyle name="Normal 62 4 14" xfId="0"/>
    <cellStyle name="Normal 62 4 15" xfId="0"/>
    <cellStyle name="Normal 62 4 16" xfId="0"/>
    <cellStyle name="Normal 62 4 17" xfId="0"/>
    <cellStyle name="Normal 62 4 18" xfId="0"/>
    <cellStyle name="Normal 62 4 19" xfId="0"/>
    <cellStyle name="Normal 62 4 2" xfId="0"/>
    <cellStyle name="Normal 62 4 20" xfId="0"/>
    <cellStyle name="Normal 62 4 3" xfId="0"/>
    <cellStyle name="Normal 62 4 4" xfId="0"/>
    <cellStyle name="Normal 62 4 5" xfId="0"/>
    <cellStyle name="Normal 62 4 6" xfId="0"/>
    <cellStyle name="Normal 62 4 7" xfId="0"/>
    <cellStyle name="Normal 62 4 8" xfId="0"/>
    <cellStyle name="Normal 62 4 9" xfId="0"/>
    <cellStyle name="Normal 62 5" xfId="0"/>
    <cellStyle name="Normal 62 5 10" xfId="0"/>
    <cellStyle name="Normal 62 5 11" xfId="0"/>
    <cellStyle name="Normal 62 5 12" xfId="0"/>
    <cellStyle name="Normal 62 5 13" xfId="0"/>
    <cellStyle name="Normal 62 5 14" xfId="0"/>
    <cellStyle name="Normal 62 5 15" xfId="0"/>
    <cellStyle name="Normal 62 5 16" xfId="0"/>
    <cellStyle name="Normal 62 5 17" xfId="0"/>
    <cellStyle name="Normal 62 5 18" xfId="0"/>
    <cellStyle name="Normal 62 5 19" xfId="0"/>
    <cellStyle name="Normal 62 5 2" xfId="0"/>
    <cellStyle name="Normal 62 5 20" xfId="0"/>
    <cellStyle name="Normal 62 5 3" xfId="0"/>
    <cellStyle name="Normal 62 5 4" xfId="0"/>
    <cellStyle name="Normal 62 5 5" xfId="0"/>
    <cellStyle name="Normal 62 5 6" xfId="0"/>
    <cellStyle name="Normal 62 5 7" xfId="0"/>
    <cellStyle name="Normal 62 5 8" xfId="0"/>
    <cellStyle name="Normal 62 5 9" xfId="0"/>
    <cellStyle name="Normal 62 6" xfId="0"/>
    <cellStyle name="Normal 62 6 10" xfId="0"/>
    <cellStyle name="Normal 62 6 11" xfId="0"/>
    <cellStyle name="Normal 62 6 12" xfId="0"/>
    <cellStyle name="Normal 62 6 13" xfId="0"/>
    <cellStyle name="Normal 62 6 14" xfId="0"/>
    <cellStyle name="Normal 62 6 15" xfId="0"/>
    <cellStyle name="Normal 62 6 16" xfId="0"/>
    <cellStyle name="Normal 62 6 17" xfId="0"/>
    <cellStyle name="Normal 62 6 18" xfId="0"/>
    <cellStyle name="Normal 62 6 19" xfId="0"/>
    <cellStyle name="Normal 62 6 2" xfId="0"/>
    <cellStyle name="Normal 62 6 20" xfId="0"/>
    <cellStyle name="Normal 62 6 3" xfId="0"/>
    <cellStyle name="Normal 62 6 4" xfId="0"/>
    <cellStyle name="Normal 62 6 5" xfId="0"/>
    <cellStyle name="Normal 62 6 6" xfId="0"/>
    <cellStyle name="Normal 62 6 7" xfId="0"/>
    <cellStyle name="Normal 62 6 8" xfId="0"/>
    <cellStyle name="Normal 62 6 9" xfId="0"/>
    <cellStyle name="Normal 62 7" xfId="0"/>
    <cellStyle name="Normal 62 7 10" xfId="0"/>
    <cellStyle name="Normal 62 7 11" xfId="0"/>
    <cellStyle name="Normal 62 7 12" xfId="0"/>
    <cellStyle name="Normal 62 7 13" xfId="0"/>
    <cellStyle name="Normal 62 7 14" xfId="0"/>
    <cellStyle name="Normal 62 7 15" xfId="0"/>
    <cellStyle name="Normal 62 7 16" xfId="0"/>
    <cellStyle name="Normal 62 7 17" xfId="0"/>
    <cellStyle name="Normal 62 7 18" xfId="0"/>
    <cellStyle name="Normal 62 7 19" xfId="0"/>
    <cellStyle name="Normal 62 7 2" xfId="0"/>
    <cellStyle name="Normal 62 7 20" xfId="0"/>
    <cellStyle name="Normal 62 7 3" xfId="0"/>
    <cellStyle name="Normal 62 7 4" xfId="0"/>
    <cellStyle name="Normal 62 7 5" xfId="0"/>
    <cellStyle name="Normal 62 7 6" xfId="0"/>
    <cellStyle name="Normal 62 7 7" xfId="0"/>
    <cellStyle name="Normal 62 7 8" xfId="0"/>
    <cellStyle name="Normal 62 7 9" xfId="0"/>
    <cellStyle name="Normal 62 8" xfId="0"/>
    <cellStyle name="Normal 62 8 10" xfId="0"/>
    <cellStyle name="Normal 62 8 11" xfId="0"/>
    <cellStyle name="Normal 62 8 12" xfId="0"/>
    <cellStyle name="Normal 62 8 13" xfId="0"/>
    <cellStyle name="Normal 62 8 14" xfId="0"/>
    <cellStyle name="Normal 62 8 15" xfId="0"/>
    <cellStyle name="Normal 62 8 16" xfId="0"/>
    <cellStyle name="Normal 62 8 17" xfId="0"/>
    <cellStyle name="Normal 62 8 18" xfId="0"/>
    <cellStyle name="Normal 62 8 19" xfId="0"/>
    <cellStyle name="Normal 62 8 2" xfId="0"/>
    <cellStyle name="Normal 62 8 20" xfId="0"/>
    <cellStyle name="Normal 62 8 3" xfId="0"/>
    <cellStyle name="Normal 62 8 4" xfId="0"/>
    <cellStyle name="Normal 62 8 5" xfId="0"/>
    <cellStyle name="Normal 62 8 6" xfId="0"/>
    <cellStyle name="Normal 62 8 7" xfId="0"/>
    <cellStyle name="Normal 62 8 8" xfId="0"/>
    <cellStyle name="Normal 62 8 9" xfId="0"/>
    <cellStyle name="Normal 62 9" xfId="0"/>
    <cellStyle name="Normal 62 9 10" xfId="0"/>
    <cellStyle name="Normal 62 9 11" xfId="0"/>
    <cellStyle name="Normal 62 9 12" xfId="0"/>
    <cellStyle name="Normal 62 9 13" xfId="0"/>
    <cellStyle name="Normal 62 9 14" xfId="0"/>
    <cellStyle name="Normal 62 9 15" xfId="0"/>
    <cellStyle name="Normal 62 9 16" xfId="0"/>
    <cellStyle name="Normal 62 9 17" xfId="0"/>
    <cellStyle name="Normal 62 9 18" xfId="0"/>
    <cellStyle name="Normal 62 9 19" xfId="0"/>
    <cellStyle name="Normal 62 9 2" xfId="0"/>
    <cellStyle name="Normal 62 9 20" xfId="0"/>
    <cellStyle name="Normal 62 9 3" xfId="0"/>
    <cellStyle name="Normal 62 9 4" xfId="0"/>
    <cellStyle name="Normal 62 9 5" xfId="0"/>
    <cellStyle name="Normal 62 9 6" xfId="0"/>
    <cellStyle name="Normal 62 9 7" xfId="0"/>
    <cellStyle name="Normal 62 9 8" xfId="0"/>
    <cellStyle name="Normal 62 9 9" xfId="0"/>
    <cellStyle name="Normal 63" xfId="0"/>
    <cellStyle name="Normal 63 10" xfId="0"/>
    <cellStyle name="Normal 63 10 2" xfId="0"/>
    <cellStyle name="Normal 63 10 3" xfId="0"/>
    <cellStyle name="Normal 63 10 4" xfId="0"/>
    <cellStyle name="Normal 63 10 5" xfId="0"/>
    <cellStyle name="Normal 63 10 6" xfId="0"/>
    <cellStyle name="Normal 63 11" xfId="0"/>
    <cellStyle name="Normal 63 11 2" xfId="0"/>
    <cellStyle name="Normal 63 11 3" xfId="0"/>
    <cellStyle name="Normal 63 11 4" xfId="0"/>
    <cellStyle name="Normal 63 11 5" xfId="0"/>
    <cellStyle name="Normal 63 11 6" xfId="0"/>
    <cellStyle name="Normal 63 12" xfId="0"/>
    <cellStyle name="Normal 63 13" xfId="0"/>
    <cellStyle name="Normal 63 14" xfId="0"/>
    <cellStyle name="Normal 63 15" xfId="0"/>
    <cellStyle name="Normal 63 16" xfId="0"/>
    <cellStyle name="Normal 63 17" xfId="0"/>
    <cellStyle name="Normal 63 18" xfId="0"/>
    <cellStyle name="Normal 63 19" xfId="0"/>
    <cellStyle name="Normal 63 2" xfId="0"/>
    <cellStyle name="Normal 63 2 10" xfId="0"/>
    <cellStyle name="Normal 63 2 11" xfId="0"/>
    <cellStyle name="Normal 63 2 12" xfId="0"/>
    <cellStyle name="Normal 63 2 13" xfId="0"/>
    <cellStyle name="Normal 63 2 14" xfId="0"/>
    <cellStyle name="Normal 63 2 15" xfId="0"/>
    <cellStyle name="Normal 63 2 16" xfId="0"/>
    <cellStyle name="Normal 63 2 17" xfId="0"/>
    <cellStyle name="Normal 63 2 18" xfId="0"/>
    <cellStyle name="Normal 63 2 19" xfId="0"/>
    <cellStyle name="Normal 63 2 2" xfId="0"/>
    <cellStyle name="Normal 63 2 20" xfId="0"/>
    <cellStyle name="Normal 63 2 3" xfId="0"/>
    <cellStyle name="Normal 63 2 4" xfId="0"/>
    <cellStyle name="Normal 63 2 5" xfId="0"/>
    <cellStyle name="Normal 63 2 6" xfId="0"/>
    <cellStyle name="Normal 63 2 7" xfId="0"/>
    <cellStyle name="Normal 63 2 8" xfId="0"/>
    <cellStyle name="Normal 63 2 9" xfId="0"/>
    <cellStyle name="Normal 63 20" xfId="0"/>
    <cellStyle name="Normal 63 21" xfId="0"/>
    <cellStyle name="Normal 63 22" xfId="0"/>
    <cellStyle name="Normal 63 23" xfId="0"/>
    <cellStyle name="Normal 63 24" xfId="0"/>
    <cellStyle name="Normal 63 25" xfId="0"/>
    <cellStyle name="Normal 63 26" xfId="0"/>
    <cellStyle name="Normal 63 27" xfId="0"/>
    <cellStyle name="Normal 63 28" xfId="0"/>
    <cellStyle name="Normal 63 29" xfId="0"/>
    <cellStyle name="Normal 63 3" xfId="0"/>
    <cellStyle name="Normal 63 3 10" xfId="0"/>
    <cellStyle name="Normal 63 3 11" xfId="0"/>
    <cellStyle name="Normal 63 3 12" xfId="0"/>
    <cellStyle name="Normal 63 3 13" xfId="0"/>
    <cellStyle name="Normal 63 3 14" xfId="0"/>
    <cellStyle name="Normal 63 3 15" xfId="0"/>
    <cellStyle name="Normal 63 3 16" xfId="0"/>
    <cellStyle name="Normal 63 3 17" xfId="0"/>
    <cellStyle name="Normal 63 3 18" xfId="0"/>
    <cellStyle name="Normal 63 3 19" xfId="0"/>
    <cellStyle name="Normal 63 3 2" xfId="0"/>
    <cellStyle name="Normal 63 3 20" xfId="0"/>
    <cellStyle name="Normal 63 3 3" xfId="0"/>
    <cellStyle name="Normal 63 3 4" xfId="0"/>
    <cellStyle name="Normal 63 3 5" xfId="0"/>
    <cellStyle name="Normal 63 3 6" xfId="0"/>
    <cellStyle name="Normal 63 3 7" xfId="0"/>
    <cellStyle name="Normal 63 3 8" xfId="0"/>
    <cellStyle name="Normal 63 3 9" xfId="0"/>
    <cellStyle name="Normal 63 30" xfId="0"/>
    <cellStyle name="Normal 63 31" xfId="0"/>
    <cellStyle name="Normal 63 4" xfId="0"/>
    <cellStyle name="Normal 63 4 10" xfId="0"/>
    <cellStyle name="Normal 63 4 11" xfId="0"/>
    <cellStyle name="Normal 63 4 12" xfId="0"/>
    <cellStyle name="Normal 63 4 13" xfId="0"/>
    <cellStyle name="Normal 63 4 14" xfId="0"/>
    <cellStyle name="Normal 63 4 15" xfId="0"/>
    <cellStyle name="Normal 63 4 16" xfId="0"/>
    <cellStyle name="Normal 63 4 17" xfId="0"/>
    <cellStyle name="Normal 63 4 18" xfId="0"/>
    <cellStyle name="Normal 63 4 19" xfId="0"/>
    <cellStyle name="Normal 63 4 2" xfId="0"/>
    <cellStyle name="Normal 63 4 20" xfId="0"/>
    <cellStyle name="Normal 63 4 3" xfId="0"/>
    <cellStyle name="Normal 63 4 4" xfId="0"/>
    <cellStyle name="Normal 63 4 5" xfId="0"/>
    <cellStyle name="Normal 63 4 6" xfId="0"/>
    <cellStyle name="Normal 63 4 7" xfId="0"/>
    <cellStyle name="Normal 63 4 8" xfId="0"/>
    <cellStyle name="Normal 63 4 9" xfId="0"/>
    <cellStyle name="Normal 63 5" xfId="0"/>
    <cellStyle name="Normal 63 5 10" xfId="0"/>
    <cellStyle name="Normal 63 5 11" xfId="0"/>
    <cellStyle name="Normal 63 5 12" xfId="0"/>
    <cellStyle name="Normal 63 5 13" xfId="0"/>
    <cellStyle name="Normal 63 5 14" xfId="0"/>
    <cellStyle name="Normal 63 5 15" xfId="0"/>
    <cellStyle name="Normal 63 5 16" xfId="0"/>
    <cellStyle name="Normal 63 5 17" xfId="0"/>
    <cellStyle name="Normal 63 5 18" xfId="0"/>
    <cellStyle name="Normal 63 5 19" xfId="0"/>
    <cellStyle name="Normal 63 5 2" xfId="0"/>
    <cellStyle name="Normal 63 5 20" xfId="0"/>
    <cellStyle name="Normal 63 5 3" xfId="0"/>
    <cellStyle name="Normal 63 5 4" xfId="0"/>
    <cellStyle name="Normal 63 5 5" xfId="0"/>
    <cellStyle name="Normal 63 5 6" xfId="0"/>
    <cellStyle name="Normal 63 5 7" xfId="0"/>
    <cellStyle name="Normal 63 5 8" xfId="0"/>
    <cellStyle name="Normal 63 5 9" xfId="0"/>
    <cellStyle name="Normal 63 6" xfId="0"/>
    <cellStyle name="Normal 63 6 2" xfId="0"/>
    <cellStyle name="Normal 63 6 3" xfId="0"/>
    <cellStyle name="Normal 63 6 4" xfId="0"/>
    <cellStyle name="Normal 63 6 5" xfId="0"/>
    <cellStyle name="Normal 63 6 6" xfId="0"/>
    <cellStyle name="Normal 63 7" xfId="0"/>
    <cellStyle name="Normal 63 7 2" xfId="0"/>
    <cellStyle name="Normal 63 7 3" xfId="0"/>
    <cellStyle name="Normal 63 7 4" xfId="0"/>
    <cellStyle name="Normal 63 7 5" xfId="0"/>
    <cellStyle name="Normal 63 7 6" xfId="0"/>
    <cellStyle name="Normal 63 8" xfId="0"/>
    <cellStyle name="Normal 63 8 2" xfId="0"/>
    <cellStyle name="Normal 63 8 3" xfId="0"/>
    <cellStyle name="Normal 63 8 4" xfId="0"/>
    <cellStyle name="Normal 63 8 5" xfId="0"/>
    <cellStyle name="Normal 63 8 6" xfId="0"/>
    <cellStyle name="Normal 63 9" xfId="0"/>
    <cellStyle name="Normal 63 9 2" xfId="0"/>
    <cellStyle name="Normal 63 9 3" xfId="0"/>
    <cellStyle name="Normal 63 9 4" xfId="0"/>
    <cellStyle name="Normal 63 9 5" xfId="0"/>
    <cellStyle name="Normal 63 9 6" xfId="0"/>
    <cellStyle name="Normal 64" xfId="0"/>
    <cellStyle name="Normal 64 10" xfId="0"/>
    <cellStyle name="Normal 64 11" xfId="0"/>
    <cellStyle name="Normal 64 12" xfId="0"/>
    <cellStyle name="Normal 64 13" xfId="0"/>
    <cellStyle name="Normal 64 14" xfId="0"/>
    <cellStyle name="Normal 64 15" xfId="0"/>
    <cellStyle name="Normal 64 16" xfId="0"/>
    <cellStyle name="Normal 64 17" xfId="0"/>
    <cellStyle name="Normal 64 18" xfId="0"/>
    <cellStyle name="Normal 64 19" xfId="0"/>
    <cellStyle name="Normal 64 2" xfId="0"/>
    <cellStyle name="Normal 64 2 10" xfId="0"/>
    <cellStyle name="Normal 64 2 11" xfId="0"/>
    <cellStyle name="Normal 64 2 12" xfId="0"/>
    <cellStyle name="Normal 64 2 13" xfId="0"/>
    <cellStyle name="Normal 64 2 14" xfId="0"/>
    <cellStyle name="Normal 64 2 15" xfId="0"/>
    <cellStyle name="Normal 64 2 16" xfId="0"/>
    <cellStyle name="Normal 64 2 17" xfId="0"/>
    <cellStyle name="Normal 64 2 18" xfId="0"/>
    <cellStyle name="Normal 64 2 19" xfId="0"/>
    <cellStyle name="Normal 64 2 2" xfId="0"/>
    <cellStyle name="Normal 64 2 20" xfId="0"/>
    <cellStyle name="Normal 64 2 3" xfId="0"/>
    <cellStyle name="Normal 64 2 4" xfId="0"/>
    <cellStyle name="Normal 64 2 5" xfId="0"/>
    <cellStyle name="Normal 64 2 6" xfId="0"/>
    <cellStyle name="Normal 64 2 7" xfId="0"/>
    <cellStyle name="Normal 64 2 8" xfId="0"/>
    <cellStyle name="Normal 64 2 9" xfId="0"/>
    <cellStyle name="Normal 64 20" xfId="0"/>
    <cellStyle name="Normal 64 21" xfId="0"/>
    <cellStyle name="Normal 64 22" xfId="0"/>
    <cellStyle name="Normal 64 23" xfId="0"/>
    <cellStyle name="Normal 64 24" xfId="0"/>
    <cellStyle name="Normal 64 25" xfId="0"/>
    <cellStyle name="Normal 64 26" xfId="0"/>
    <cellStyle name="Normal 64 27" xfId="0"/>
    <cellStyle name="Normal 64 28" xfId="0"/>
    <cellStyle name="Normal 64 29" xfId="0"/>
    <cellStyle name="Normal 64 3" xfId="0"/>
    <cellStyle name="Normal 64 3 10" xfId="0"/>
    <cellStyle name="Normal 64 3 11" xfId="0"/>
    <cellStyle name="Normal 64 3 12" xfId="0"/>
    <cellStyle name="Normal 64 3 13" xfId="0"/>
    <cellStyle name="Normal 64 3 14" xfId="0"/>
    <cellStyle name="Normal 64 3 15" xfId="0"/>
    <cellStyle name="Normal 64 3 16" xfId="0"/>
    <cellStyle name="Normal 64 3 17" xfId="0"/>
    <cellStyle name="Normal 64 3 18" xfId="0"/>
    <cellStyle name="Normal 64 3 19" xfId="0"/>
    <cellStyle name="Normal 64 3 2" xfId="0"/>
    <cellStyle name="Normal 64 3 20" xfId="0"/>
    <cellStyle name="Normal 64 3 3" xfId="0"/>
    <cellStyle name="Normal 64 3 4" xfId="0"/>
    <cellStyle name="Normal 64 3 5" xfId="0"/>
    <cellStyle name="Normal 64 3 6" xfId="0"/>
    <cellStyle name="Normal 64 3 7" xfId="0"/>
    <cellStyle name="Normal 64 3 8" xfId="0"/>
    <cellStyle name="Normal 64 3 9" xfId="0"/>
    <cellStyle name="Normal 64 30" xfId="0"/>
    <cellStyle name="Normal 64 31" xfId="0"/>
    <cellStyle name="Normal 64 4" xfId="0"/>
    <cellStyle name="Normal 64 4 10" xfId="0"/>
    <cellStyle name="Normal 64 4 11" xfId="0"/>
    <cellStyle name="Normal 64 4 12" xfId="0"/>
    <cellStyle name="Normal 64 4 13" xfId="0"/>
    <cellStyle name="Normal 64 4 14" xfId="0"/>
    <cellStyle name="Normal 64 4 15" xfId="0"/>
    <cellStyle name="Normal 64 4 16" xfId="0"/>
    <cellStyle name="Normal 64 4 17" xfId="0"/>
    <cellStyle name="Normal 64 4 18" xfId="0"/>
    <cellStyle name="Normal 64 4 19" xfId="0"/>
    <cellStyle name="Normal 64 4 2" xfId="0"/>
    <cellStyle name="Normal 64 4 20" xfId="0"/>
    <cellStyle name="Normal 64 4 3" xfId="0"/>
    <cellStyle name="Normal 64 4 4" xfId="0"/>
    <cellStyle name="Normal 64 4 5" xfId="0"/>
    <cellStyle name="Normal 64 4 6" xfId="0"/>
    <cellStyle name="Normal 64 4 7" xfId="0"/>
    <cellStyle name="Normal 64 4 8" xfId="0"/>
    <cellStyle name="Normal 64 4 9" xfId="0"/>
    <cellStyle name="Normal 64 5" xfId="0"/>
    <cellStyle name="Normal 64 5 10" xfId="0"/>
    <cellStyle name="Normal 64 5 11" xfId="0"/>
    <cellStyle name="Normal 64 5 12" xfId="0"/>
    <cellStyle name="Normal 64 5 13" xfId="0"/>
    <cellStyle name="Normal 64 5 14" xfId="0"/>
    <cellStyle name="Normal 64 5 15" xfId="0"/>
    <cellStyle name="Normal 64 5 16" xfId="0"/>
    <cellStyle name="Normal 64 5 17" xfId="0"/>
    <cellStyle name="Normal 64 5 18" xfId="0"/>
    <cellStyle name="Normal 64 5 19" xfId="0"/>
    <cellStyle name="Normal 64 5 2" xfId="0"/>
    <cellStyle name="Normal 64 5 20" xfId="0"/>
    <cellStyle name="Normal 64 5 3" xfId="0"/>
    <cellStyle name="Normal 64 5 4" xfId="0"/>
    <cellStyle name="Normal 64 5 5" xfId="0"/>
    <cellStyle name="Normal 64 5 6" xfId="0"/>
    <cellStyle name="Normal 64 5 7" xfId="0"/>
    <cellStyle name="Normal 64 5 8" xfId="0"/>
    <cellStyle name="Normal 64 5 9" xfId="0"/>
    <cellStyle name="Normal 64 6" xfId="0"/>
    <cellStyle name="Normal 64 6 2" xfId="0"/>
    <cellStyle name="Normal 64 6 3" xfId="0"/>
    <cellStyle name="Normal 64 6 4" xfId="0"/>
    <cellStyle name="Normal 64 6 5" xfId="0"/>
    <cellStyle name="Normal 64 6 6" xfId="0"/>
    <cellStyle name="Normal 64 7" xfId="0"/>
    <cellStyle name="Normal 64 8" xfId="0"/>
    <cellStyle name="Normal 64 9" xfId="0"/>
    <cellStyle name="Normal 66 2" xfId="0"/>
    <cellStyle name="Normal 66 2 10" xfId="0"/>
    <cellStyle name="Normal 66 2 11" xfId="0"/>
    <cellStyle name="Normal 66 2 12" xfId="0"/>
    <cellStyle name="Normal 66 2 13" xfId="0"/>
    <cellStyle name="Normal 66 2 14" xfId="0"/>
    <cellStyle name="Normal 66 2 15" xfId="0"/>
    <cellStyle name="Normal 66 2 16" xfId="0"/>
    <cellStyle name="Normal 66 2 17" xfId="0"/>
    <cellStyle name="Normal 66 2 18" xfId="0"/>
    <cellStyle name="Normal 66 2 19" xfId="0"/>
    <cellStyle name="Normal 66 2 2" xfId="0"/>
    <cellStyle name="Normal 66 2 20" xfId="0"/>
    <cellStyle name="Normal 66 2 3" xfId="0"/>
    <cellStyle name="Normal 66 2 4" xfId="0"/>
    <cellStyle name="Normal 66 2 5" xfId="0"/>
    <cellStyle name="Normal 66 2 6" xfId="0"/>
    <cellStyle name="Normal 66 2 7" xfId="0"/>
    <cellStyle name="Normal 66 2 8" xfId="0"/>
    <cellStyle name="Normal 66 2 9" xfId="0"/>
    <cellStyle name="Normal 66 3" xfId="0"/>
    <cellStyle name="Normal 66 3 10" xfId="0"/>
    <cellStyle name="Normal 66 3 11" xfId="0"/>
    <cellStyle name="Normal 66 3 12" xfId="0"/>
    <cellStyle name="Normal 66 3 13" xfId="0"/>
    <cellStyle name="Normal 66 3 14" xfId="0"/>
    <cellStyle name="Normal 66 3 15" xfId="0"/>
    <cellStyle name="Normal 66 3 16" xfId="0"/>
    <cellStyle name="Normal 66 3 17" xfId="0"/>
    <cellStyle name="Normal 66 3 18" xfId="0"/>
    <cellStyle name="Normal 66 3 19" xfId="0"/>
    <cellStyle name="Normal 66 3 2" xfId="0"/>
    <cellStyle name="Normal 66 3 20" xfId="0"/>
    <cellStyle name="Normal 66 3 3" xfId="0"/>
    <cellStyle name="Normal 66 3 4" xfId="0"/>
    <cellStyle name="Normal 66 3 5" xfId="0"/>
    <cellStyle name="Normal 66 3 6" xfId="0"/>
    <cellStyle name="Normal 66 3 7" xfId="0"/>
    <cellStyle name="Normal 66 3 8" xfId="0"/>
    <cellStyle name="Normal 66 3 9" xfId="0"/>
    <cellStyle name="Normal 67" xfId="0"/>
    <cellStyle name="Normal 67 10" xfId="0"/>
    <cellStyle name="Normal 67 10 2" xfId="0"/>
    <cellStyle name="Normal 67 10 3" xfId="0"/>
    <cellStyle name="Normal 67 10 4" xfId="0"/>
    <cellStyle name="Normal 67 10 5" xfId="0"/>
    <cellStyle name="Normal 67 10 6" xfId="0"/>
    <cellStyle name="Normal 67 11" xfId="0"/>
    <cellStyle name="Normal 67 11 2" xfId="0"/>
    <cellStyle name="Normal 67 11 3" xfId="0"/>
    <cellStyle name="Normal 67 11 4" xfId="0"/>
    <cellStyle name="Normal 67 11 5" xfId="0"/>
    <cellStyle name="Normal 67 11 6" xfId="0"/>
    <cellStyle name="Normal 67 12" xfId="0"/>
    <cellStyle name="Normal 67 13" xfId="0"/>
    <cellStyle name="Normal 67 14" xfId="0"/>
    <cellStyle name="Normal 67 15" xfId="0"/>
    <cellStyle name="Normal 67 16" xfId="0"/>
    <cellStyle name="Normal 67 17" xfId="0"/>
    <cellStyle name="Normal 67 18" xfId="0"/>
    <cellStyle name="Normal 67 19" xfId="0"/>
    <cellStyle name="Normal 67 2" xfId="0"/>
    <cellStyle name="Normal 67 2 10" xfId="0"/>
    <cellStyle name="Normal 67 2 11" xfId="0"/>
    <cellStyle name="Normal 67 2 12" xfId="0"/>
    <cellStyle name="Normal 67 2 13" xfId="0"/>
    <cellStyle name="Normal 67 2 14" xfId="0"/>
    <cellStyle name="Normal 67 2 15" xfId="0"/>
    <cellStyle name="Normal 67 2 16" xfId="0"/>
    <cellStyle name="Normal 67 2 17" xfId="0"/>
    <cellStyle name="Normal 67 2 18" xfId="0"/>
    <cellStyle name="Normal 67 2 19" xfId="0"/>
    <cellStyle name="Normal 67 2 2" xfId="0"/>
    <cellStyle name="Normal 67 2 20" xfId="0"/>
    <cellStyle name="Normal 67 2 3" xfId="0"/>
    <cellStyle name="Normal 67 2 4" xfId="0"/>
    <cellStyle name="Normal 67 2 5" xfId="0"/>
    <cellStyle name="Normal 67 2 6" xfId="0"/>
    <cellStyle name="Normal 67 2 7" xfId="0"/>
    <cellStyle name="Normal 67 2 8" xfId="0"/>
    <cellStyle name="Normal 67 2 9" xfId="0"/>
    <cellStyle name="Normal 67 20" xfId="0"/>
    <cellStyle name="Normal 67 21" xfId="0"/>
    <cellStyle name="Normal 67 22" xfId="0"/>
    <cellStyle name="Normal 67 23" xfId="0"/>
    <cellStyle name="Normal 67 24" xfId="0"/>
    <cellStyle name="Normal 67 25" xfId="0"/>
    <cellStyle name="Normal 67 26" xfId="0"/>
    <cellStyle name="Normal 67 27" xfId="0"/>
    <cellStyle name="Normal 67 28" xfId="0"/>
    <cellStyle name="Normal 67 29" xfId="0"/>
    <cellStyle name="Normal 67 3" xfId="0"/>
    <cellStyle name="Normal 67 3 10" xfId="0"/>
    <cellStyle name="Normal 67 3 11" xfId="0"/>
    <cellStyle name="Normal 67 3 12" xfId="0"/>
    <cellStyle name="Normal 67 3 13" xfId="0"/>
    <cellStyle name="Normal 67 3 14" xfId="0"/>
    <cellStyle name="Normal 67 3 15" xfId="0"/>
    <cellStyle name="Normal 67 3 16" xfId="0"/>
    <cellStyle name="Normal 67 3 17" xfId="0"/>
    <cellStyle name="Normal 67 3 18" xfId="0"/>
    <cellStyle name="Normal 67 3 19" xfId="0"/>
    <cellStyle name="Normal 67 3 2" xfId="0"/>
    <cellStyle name="Normal 67 3 20" xfId="0"/>
    <cellStyle name="Normal 67 3 3" xfId="0"/>
    <cellStyle name="Normal 67 3 4" xfId="0"/>
    <cellStyle name="Normal 67 3 5" xfId="0"/>
    <cellStyle name="Normal 67 3 6" xfId="0"/>
    <cellStyle name="Normal 67 3 7" xfId="0"/>
    <cellStyle name="Normal 67 3 8" xfId="0"/>
    <cellStyle name="Normal 67 3 9" xfId="0"/>
    <cellStyle name="Normal 67 30" xfId="0"/>
    <cellStyle name="Normal 67 31" xfId="0"/>
    <cellStyle name="Normal 67 4" xfId="0"/>
    <cellStyle name="Normal 67 4 10" xfId="0"/>
    <cellStyle name="Normal 67 4 11" xfId="0"/>
    <cellStyle name="Normal 67 4 12" xfId="0"/>
    <cellStyle name="Normal 67 4 13" xfId="0"/>
    <cellStyle name="Normal 67 4 14" xfId="0"/>
    <cellStyle name="Normal 67 4 15" xfId="0"/>
    <cellStyle name="Normal 67 4 16" xfId="0"/>
    <cellStyle name="Normal 67 4 17" xfId="0"/>
    <cellStyle name="Normal 67 4 18" xfId="0"/>
    <cellStyle name="Normal 67 4 19" xfId="0"/>
    <cellStyle name="Normal 67 4 2" xfId="0"/>
    <cellStyle name="Normal 67 4 20" xfId="0"/>
    <cellStyle name="Normal 67 4 3" xfId="0"/>
    <cellStyle name="Normal 67 4 4" xfId="0"/>
    <cellStyle name="Normal 67 4 5" xfId="0"/>
    <cellStyle name="Normal 67 4 6" xfId="0"/>
    <cellStyle name="Normal 67 4 7" xfId="0"/>
    <cellStyle name="Normal 67 4 8" xfId="0"/>
    <cellStyle name="Normal 67 4 9" xfId="0"/>
    <cellStyle name="Normal 67 5" xfId="0"/>
    <cellStyle name="Normal 67 5 10" xfId="0"/>
    <cellStyle name="Normal 67 5 11" xfId="0"/>
    <cellStyle name="Normal 67 5 12" xfId="0"/>
    <cellStyle name="Normal 67 5 13" xfId="0"/>
    <cellStyle name="Normal 67 5 14" xfId="0"/>
    <cellStyle name="Normal 67 5 15" xfId="0"/>
    <cellStyle name="Normal 67 5 16" xfId="0"/>
    <cellStyle name="Normal 67 5 17" xfId="0"/>
    <cellStyle name="Normal 67 5 18" xfId="0"/>
    <cellStyle name="Normal 67 5 19" xfId="0"/>
    <cellStyle name="Normal 67 5 2" xfId="0"/>
    <cellStyle name="Normal 67 5 20" xfId="0"/>
    <cellStyle name="Normal 67 5 3" xfId="0"/>
    <cellStyle name="Normal 67 5 4" xfId="0"/>
    <cellStyle name="Normal 67 5 5" xfId="0"/>
    <cellStyle name="Normal 67 5 6" xfId="0"/>
    <cellStyle name="Normal 67 5 7" xfId="0"/>
    <cellStyle name="Normal 67 5 8" xfId="0"/>
    <cellStyle name="Normal 67 5 9" xfId="0"/>
    <cellStyle name="Normal 67 6" xfId="0"/>
    <cellStyle name="Normal 67 6 2" xfId="0"/>
    <cellStyle name="Normal 67 6 3" xfId="0"/>
    <cellStyle name="Normal 67 6 4" xfId="0"/>
    <cellStyle name="Normal 67 6 5" xfId="0"/>
    <cellStyle name="Normal 67 6 6" xfId="0"/>
    <cellStyle name="Normal 67 7" xfId="0"/>
    <cellStyle name="Normal 67 7 2" xfId="0"/>
    <cellStyle name="Normal 67 7 3" xfId="0"/>
    <cellStyle name="Normal 67 7 4" xfId="0"/>
    <cellStyle name="Normal 67 7 5" xfId="0"/>
    <cellStyle name="Normal 67 7 6" xfId="0"/>
    <cellStyle name="Normal 67 8" xfId="0"/>
    <cellStyle name="Normal 67 8 2" xfId="0"/>
    <cellStyle name="Normal 67 8 3" xfId="0"/>
    <cellStyle name="Normal 67 8 4" xfId="0"/>
    <cellStyle name="Normal 67 8 5" xfId="0"/>
    <cellStyle name="Normal 67 8 6" xfId="0"/>
    <cellStyle name="Normal 67 9" xfId="0"/>
    <cellStyle name="Normal 67 9 2" xfId="0"/>
    <cellStyle name="Normal 67 9 3" xfId="0"/>
    <cellStyle name="Normal 67 9 4" xfId="0"/>
    <cellStyle name="Normal 67 9 5" xfId="0"/>
    <cellStyle name="Normal 67 9 6" xfId="0"/>
    <cellStyle name="Normal 68" xfId="0"/>
    <cellStyle name="Normal 68 10" xfId="0"/>
    <cellStyle name="Normal 68 10 2" xfId="0"/>
    <cellStyle name="Normal 68 10 3" xfId="0"/>
    <cellStyle name="Normal 68 10 4" xfId="0"/>
    <cellStyle name="Normal 68 10 5" xfId="0"/>
    <cellStyle name="Normal 68 10 6" xfId="0"/>
    <cellStyle name="Normal 68 11" xfId="0"/>
    <cellStyle name="Normal 68 11 2" xfId="0"/>
    <cellStyle name="Normal 68 11 3" xfId="0"/>
    <cellStyle name="Normal 68 11 4" xfId="0"/>
    <cellStyle name="Normal 68 11 5" xfId="0"/>
    <cellStyle name="Normal 68 11 6" xfId="0"/>
    <cellStyle name="Normal 68 12" xfId="0"/>
    <cellStyle name="Normal 68 12 2" xfId="0"/>
    <cellStyle name="Normal 68 12 3" xfId="0"/>
    <cellStyle name="Normal 68 12 4" xfId="0"/>
    <cellStyle name="Normal 68 12 5" xfId="0"/>
    <cellStyle name="Normal 68 12 6" xfId="0"/>
    <cellStyle name="Normal 68 13" xfId="0"/>
    <cellStyle name="Normal 68 13 2" xfId="0"/>
    <cellStyle name="Normal 68 13 3" xfId="0"/>
    <cellStyle name="Normal 68 13 4" xfId="0"/>
    <cellStyle name="Normal 68 13 5" xfId="0"/>
    <cellStyle name="Normal 68 13 6" xfId="0"/>
    <cellStyle name="Normal 68 14" xfId="0"/>
    <cellStyle name="Normal 68 14 2" xfId="0"/>
    <cellStyle name="Normal 68 14 3" xfId="0"/>
    <cellStyle name="Normal 68 14 4" xfId="0"/>
    <cellStyle name="Normal 68 14 5" xfId="0"/>
    <cellStyle name="Normal 68 14 6" xfId="0"/>
    <cellStyle name="Normal 68 15" xfId="0"/>
    <cellStyle name="Normal 68 16" xfId="0"/>
    <cellStyle name="Normal 68 17" xfId="0"/>
    <cellStyle name="Normal 68 18" xfId="0"/>
    <cellStyle name="Normal 68 19" xfId="0"/>
    <cellStyle name="Normal 68 2" xfId="0"/>
    <cellStyle name="Normal 68 2 10" xfId="0"/>
    <cellStyle name="Normal 68 2 11" xfId="0"/>
    <cellStyle name="Normal 68 2 12" xfId="0"/>
    <cellStyle name="Normal 68 2 13" xfId="0"/>
    <cellStyle name="Normal 68 2 14" xfId="0"/>
    <cellStyle name="Normal 68 2 15" xfId="0"/>
    <cellStyle name="Normal 68 2 16" xfId="0"/>
    <cellStyle name="Normal 68 2 17" xfId="0"/>
    <cellStyle name="Normal 68 2 18" xfId="0"/>
    <cellStyle name="Normal 68 2 19" xfId="0"/>
    <cellStyle name="Normal 68 2 2" xfId="0"/>
    <cellStyle name="Normal 68 2 20" xfId="0"/>
    <cellStyle name="Normal 68 2 3" xfId="0"/>
    <cellStyle name="Normal 68 2 4" xfId="0"/>
    <cellStyle name="Normal 68 2 5" xfId="0"/>
    <cellStyle name="Normal 68 2 6" xfId="0"/>
    <cellStyle name="Normal 68 2 7" xfId="0"/>
    <cellStyle name="Normal 68 2 8" xfId="0"/>
    <cellStyle name="Normal 68 2 9" xfId="0"/>
    <cellStyle name="Normal 68 20" xfId="0"/>
    <cellStyle name="Normal 68 21" xfId="0"/>
    <cellStyle name="Normal 68 22" xfId="0"/>
    <cellStyle name="Normal 68 23" xfId="0"/>
    <cellStyle name="Normal 68 24" xfId="0"/>
    <cellStyle name="Normal 68 25" xfId="0"/>
    <cellStyle name="Normal 68 26" xfId="0"/>
    <cellStyle name="Normal 68 27" xfId="0"/>
    <cellStyle name="Normal 68 28" xfId="0"/>
    <cellStyle name="Normal 68 29" xfId="0"/>
    <cellStyle name="Normal 68 3" xfId="0"/>
    <cellStyle name="Normal 68 3 10" xfId="0"/>
    <cellStyle name="Normal 68 3 11" xfId="0"/>
    <cellStyle name="Normal 68 3 12" xfId="0"/>
    <cellStyle name="Normal 68 3 13" xfId="0"/>
    <cellStyle name="Normal 68 3 14" xfId="0"/>
    <cellStyle name="Normal 68 3 15" xfId="0"/>
    <cellStyle name="Normal 68 3 16" xfId="0"/>
    <cellStyle name="Normal 68 3 17" xfId="0"/>
    <cellStyle name="Normal 68 3 18" xfId="0"/>
    <cellStyle name="Normal 68 3 19" xfId="0"/>
    <cellStyle name="Normal 68 3 2" xfId="0"/>
    <cellStyle name="Normal 68 3 20" xfId="0"/>
    <cellStyle name="Normal 68 3 3" xfId="0"/>
    <cellStyle name="Normal 68 3 4" xfId="0"/>
    <cellStyle name="Normal 68 3 5" xfId="0"/>
    <cellStyle name="Normal 68 3 6" xfId="0"/>
    <cellStyle name="Normal 68 3 7" xfId="0"/>
    <cellStyle name="Normal 68 3 8" xfId="0"/>
    <cellStyle name="Normal 68 3 9" xfId="0"/>
    <cellStyle name="Normal 68 30" xfId="0"/>
    <cellStyle name="Normal 68 31" xfId="0"/>
    <cellStyle name="Normal 68 32" xfId="0"/>
    <cellStyle name="Normal 68 33" xfId="0"/>
    <cellStyle name="Normal 68 34" xfId="0"/>
    <cellStyle name="Normal 68 35" xfId="0"/>
    <cellStyle name="Normal 68 4" xfId="0"/>
    <cellStyle name="Normal 68 4 10" xfId="0"/>
    <cellStyle name="Normal 68 4 11" xfId="0"/>
    <cellStyle name="Normal 68 4 12" xfId="0"/>
    <cellStyle name="Normal 68 4 13" xfId="0"/>
    <cellStyle name="Normal 68 4 14" xfId="0"/>
    <cellStyle name="Normal 68 4 15" xfId="0"/>
    <cellStyle name="Normal 68 4 16" xfId="0"/>
    <cellStyle name="Normal 68 4 17" xfId="0"/>
    <cellStyle name="Normal 68 4 18" xfId="0"/>
    <cellStyle name="Normal 68 4 19" xfId="0"/>
    <cellStyle name="Normal 68 4 2" xfId="0"/>
    <cellStyle name="Normal 68 4 20" xfId="0"/>
    <cellStyle name="Normal 68 4 3" xfId="0"/>
    <cellStyle name="Normal 68 4 4" xfId="0"/>
    <cellStyle name="Normal 68 4 5" xfId="0"/>
    <cellStyle name="Normal 68 4 6" xfId="0"/>
    <cellStyle name="Normal 68 4 7" xfId="0"/>
    <cellStyle name="Normal 68 4 8" xfId="0"/>
    <cellStyle name="Normal 68 4 9" xfId="0"/>
    <cellStyle name="Normal 68 5" xfId="0"/>
    <cellStyle name="Normal 68 5 10" xfId="0"/>
    <cellStyle name="Normal 68 5 11" xfId="0"/>
    <cellStyle name="Normal 68 5 12" xfId="0"/>
    <cellStyle name="Normal 68 5 13" xfId="0"/>
    <cellStyle name="Normal 68 5 14" xfId="0"/>
    <cellStyle name="Normal 68 5 15" xfId="0"/>
    <cellStyle name="Normal 68 5 16" xfId="0"/>
    <cellStyle name="Normal 68 5 17" xfId="0"/>
    <cellStyle name="Normal 68 5 18" xfId="0"/>
    <cellStyle name="Normal 68 5 19" xfId="0"/>
    <cellStyle name="Normal 68 5 2" xfId="0"/>
    <cellStyle name="Normal 68 5 20" xfId="0"/>
    <cellStyle name="Normal 68 5 3" xfId="0"/>
    <cellStyle name="Normal 68 5 4" xfId="0"/>
    <cellStyle name="Normal 68 5 5" xfId="0"/>
    <cellStyle name="Normal 68 5 6" xfId="0"/>
    <cellStyle name="Normal 68 5 7" xfId="0"/>
    <cellStyle name="Normal 68 5 8" xfId="0"/>
    <cellStyle name="Normal 68 5 9" xfId="0"/>
    <cellStyle name="Normal 68 6" xfId="0"/>
    <cellStyle name="Normal 68 6 10" xfId="0"/>
    <cellStyle name="Normal 68 6 11" xfId="0"/>
    <cellStyle name="Normal 68 6 12" xfId="0"/>
    <cellStyle name="Normal 68 6 13" xfId="0"/>
    <cellStyle name="Normal 68 6 14" xfId="0"/>
    <cellStyle name="Normal 68 6 15" xfId="0"/>
    <cellStyle name="Normal 68 6 16" xfId="0"/>
    <cellStyle name="Normal 68 6 17" xfId="0"/>
    <cellStyle name="Normal 68 6 18" xfId="0"/>
    <cellStyle name="Normal 68 6 19" xfId="0"/>
    <cellStyle name="Normal 68 6 2" xfId="0"/>
    <cellStyle name="Normal 68 6 20" xfId="0"/>
    <cellStyle name="Normal 68 6 3" xfId="0"/>
    <cellStyle name="Normal 68 6 4" xfId="0"/>
    <cellStyle name="Normal 68 6 5" xfId="0"/>
    <cellStyle name="Normal 68 6 6" xfId="0"/>
    <cellStyle name="Normal 68 6 7" xfId="0"/>
    <cellStyle name="Normal 68 6 8" xfId="0"/>
    <cellStyle name="Normal 68 6 9" xfId="0"/>
    <cellStyle name="Normal 68 7" xfId="0"/>
    <cellStyle name="Normal 68 7 10" xfId="0"/>
    <cellStyle name="Normal 68 7 11" xfId="0"/>
    <cellStyle name="Normal 68 7 12" xfId="0"/>
    <cellStyle name="Normal 68 7 13" xfId="0"/>
    <cellStyle name="Normal 68 7 14" xfId="0"/>
    <cellStyle name="Normal 68 7 15" xfId="0"/>
    <cellStyle name="Normal 68 7 16" xfId="0"/>
    <cellStyle name="Normal 68 7 17" xfId="0"/>
    <cellStyle name="Normal 68 7 18" xfId="0"/>
    <cellStyle name="Normal 68 7 19" xfId="0"/>
    <cellStyle name="Normal 68 7 2" xfId="0"/>
    <cellStyle name="Normal 68 7 20" xfId="0"/>
    <cellStyle name="Normal 68 7 3" xfId="0"/>
    <cellStyle name="Normal 68 7 4" xfId="0"/>
    <cellStyle name="Normal 68 7 5" xfId="0"/>
    <cellStyle name="Normal 68 7 6" xfId="0"/>
    <cellStyle name="Normal 68 7 7" xfId="0"/>
    <cellStyle name="Normal 68 7 8" xfId="0"/>
    <cellStyle name="Normal 68 7 9" xfId="0"/>
    <cellStyle name="Normal 68 8" xfId="0"/>
    <cellStyle name="Normal 68 8 10" xfId="0"/>
    <cellStyle name="Normal 68 8 11" xfId="0"/>
    <cellStyle name="Normal 68 8 12" xfId="0"/>
    <cellStyle name="Normal 68 8 13" xfId="0"/>
    <cellStyle name="Normal 68 8 14" xfId="0"/>
    <cellStyle name="Normal 68 8 15" xfId="0"/>
    <cellStyle name="Normal 68 8 16" xfId="0"/>
    <cellStyle name="Normal 68 8 17" xfId="0"/>
    <cellStyle name="Normal 68 8 18" xfId="0"/>
    <cellStyle name="Normal 68 8 19" xfId="0"/>
    <cellStyle name="Normal 68 8 2" xfId="0"/>
    <cellStyle name="Normal 68 8 20" xfId="0"/>
    <cellStyle name="Normal 68 8 3" xfId="0"/>
    <cellStyle name="Normal 68 8 4" xfId="0"/>
    <cellStyle name="Normal 68 8 5" xfId="0"/>
    <cellStyle name="Normal 68 8 6" xfId="0"/>
    <cellStyle name="Normal 68 8 7" xfId="0"/>
    <cellStyle name="Normal 68 8 8" xfId="0"/>
    <cellStyle name="Normal 68 8 9" xfId="0"/>
    <cellStyle name="Normal 68 9" xfId="0"/>
    <cellStyle name="Normal 68 9 10" xfId="0"/>
    <cellStyle name="Normal 68 9 11" xfId="0"/>
    <cellStyle name="Normal 68 9 12" xfId="0"/>
    <cellStyle name="Normal 68 9 13" xfId="0"/>
    <cellStyle name="Normal 68 9 14" xfId="0"/>
    <cellStyle name="Normal 68 9 15" xfId="0"/>
    <cellStyle name="Normal 68 9 16" xfId="0"/>
    <cellStyle name="Normal 68 9 17" xfId="0"/>
    <cellStyle name="Normal 68 9 18" xfId="0"/>
    <cellStyle name="Normal 68 9 19" xfId="0"/>
    <cellStyle name="Normal 68 9 2" xfId="0"/>
    <cellStyle name="Normal 68 9 20" xfId="0"/>
    <cellStyle name="Normal 68 9 3" xfId="0"/>
    <cellStyle name="Normal 68 9 4" xfId="0"/>
    <cellStyle name="Normal 68 9 5" xfId="0"/>
    <cellStyle name="Normal 68 9 6" xfId="0"/>
    <cellStyle name="Normal 68 9 7" xfId="0"/>
    <cellStyle name="Normal 68 9 8" xfId="0"/>
    <cellStyle name="Normal 68 9 9" xfId="0"/>
    <cellStyle name="Normal 69" xfId="0"/>
    <cellStyle name="Normal 69 10" xfId="0"/>
    <cellStyle name="Normal 69 10 2" xfId="0"/>
    <cellStyle name="Normal 69 10 3" xfId="0"/>
    <cellStyle name="Normal 69 10 4" xfId="0"/>
    <cellStyle name="Normal 69 10 5" xfId="0"/>
    <cellStyle name="Normal 69 10 6" xfId="0"/>
    <cellStyle name="Normal 69 11" xfId="0"/>
    <cellStyle name="Normal 69 11 2" xfId="0"/>
    <cellStyle name="Normal 69 11 3" xfId="0"/>
    <cellStyle name="Normal 69 11 4" xfId="0"/>
    <cellStyle name="Normal 69 11 5" xfId="0"/>
    <cellStyle name="Normal 69 11 6" xfId="0"/>
    <cellStyle name="Normal 69 12" xfId="0"/>
    <cellStyle name="Normal 69 13" xfId="0"/>
    <cellStyle name="Normal 69 14" xfId="0"/>
    <cellStyle name="Normal 69 15" xfId="0"/>
    <cellStyle name="Normal 69 16" xfId="0"/>
    <cellStyle name="Normal 69 17" xfId="0"/>
    <cellStyle name="Normal 69 18" xfId="0"/>
    <cellStyle name="Normal 69 19" xfId="0"/>
    <cellStyle name="Normal 69 2" xfId="0"/>
    <cellStyle name="Normal 69 2 10" xfId="0"/>
    <cellStyle name="Normal 69 2 11" xfId="0"/>
    <cellStyle name="Normal 69 2 12" xfId="0"/>
    <cellStyle name="Normal 69 2 13" xfId="0"/>
    <cellStyle name="Normal 69 2 14" xfId="0"/>
    <cellStyle name="Normal 69 2 15" xfId="0"/>
    <cellStyle name="Normal 69 2 16" xfId="0"/>
    <cellStyle name="Normal 69 2 17" xfId="0"/>
    <cellStyle name="Normal 69 2 18" xfId="0"/>
    <cellStyle name="Normal 69 2 19" xfId="0"/>
    <cellStyle name="Normal 69 2 2" xfId="0"/>
    <cellStyle name="Normal 69 2 20" xfId="0"/>
    <cellStyle name="Normal 69 2 3" xfId="0"/>
    <cellStyle name="Normal 69 2 4" xfId="0"/>
    <cellStyle name="Normal 69 2 5" xfId="0"/>
    <cellStyle name="Normal 69 2 6" xfId="0"/>
    <cellStyle name="Normal 69 2 7" xfId="0"/>
    <cellStyle name="Normal 69 2 8" xfId="0"/>
    <cellStyle name="Normal 69 2 9" xfId="0"/>
    <cellStyle name="Normal 69 20" xfId="0"/>
    <cellStyle name="Normal 69 21" xfId="0"/>
    <cellStyle name="Normal 69 22" xfId="0"/>
    <cellStyle name="Normal 69 23" xfId="0"/>
    <cellStyle name="Normal 69 24" xfId="0"/>
    <cellStyle name="Normal 69 25" xfId="0"/>
    <cellStyle name="Normal 69 26" xfId="0"/>
    <cellStyle name="Normal 69 27" xfId="0"/>
    <cellStyle name="Normal 69 28" xfId="0"/>
    <cellStyle name="Normal 69 29" xfId="0"/>
    <cellStyle name="Normal 69 3" xfId="0"/>
    <cellStyle name="Normal 69 3 10" xfId="0"/>
    <cellStyle name="Normal 69 3 11" xfId="0"/>
    <cellStyle name="Normal 69 3 12" xfId="0"/>
    <cellStyle name="Normal 69 3 13" xfId="0"/>
    <cellStyle name="Normal 69 3 14" xfId="0"/>
    <cellStyle name="Normal 69 3 15" xfId="0"/>
    <cellStyle name="Normal 69 3 16" xfId="0"/>
    <cellStyle name="Normal 69 3 17" xfId="0"/>
    <cellStyle name="Normal 69 3 18" xfId="0"/>
    <cellStyle name="Normal 69 3 19" xfId="0"/>
    <cellStyle name="Normal 69 3 2" xfId="0"/>
    <cellStyle name="Normal 69 3 20" xfId="0"/>
    <cellStyle name="Normal 69 3 3" xfId="0"/>
    <cellStyle name="Normal 69 3 4" xfId="0"/>
    <cellStyle name="Normal 69 3 5" xfId="0"/>
    <cellStyle name="Normal 69 3 6" xfId="0"/>
    <cellStyle name="Normal 69 3 7" xfId="0"/>
    <cellStyle name="Normal 69 3 8" xfId="0"/>
    <cellStyle name="Normal 69 3 9" xfId="0"/>
    <cellStyle name="Normal 69 30" xfId="0"/>
    <cellStyle name="Normal 69 31" xfId="0"/>
    <cellStyle name="Normal 69 4" xfId="0"/>
    <cellStyle name="Normal 69 4 10" xfId="0"/>
    <cellStyle name="Normal 69 4 11" xfId="0"/>
    <cellStyle name="Normal 69 4 12" xfId="0"/>
    <cellStyle name="Normal 69 4 13" xfId="0"/>
    <cellStyle name="Normal 69 4 14" xfId="0"/>
    <cellStyle name="Normal 69 4 15" xfId="0"/>
    <cellStyle name="Normal 69 4 16" xfId="0"/>
    <cellStyle name="Normal 69 4 17" xfId="0"/>
    <cellStyle name="Normal 69 4 18" xfId="0"/>
    <cellStyle name="Normal 69 4 19" xfId="0"/>
    <cellStyle name="Normal 69 4 2" xfId="0"/>
    <cellStyle name="Normal 69 4 20" xfId="0"/>
    <cellStyle name="Normal 69 4 3" xfId="0"/>
    <cellStyle name="Normal 69 4 4" xfId="0"/>
    <cellStyle name="Normal 69 4 5" xfId="0"/>
    <cellStyle name="Normal 69 4 6" xfId="0"/>
    <cellStyle name="Normal 69 4 7" xfId="0"/>
    <cellStyle name="Normal 69 4 8" xfId="0"/>
    <cellStyle name="Normal 69 4 9" xfId="0"/>
    <cellStyle name="Normal 69 5" xfId="0"/>
    <cellStyle name="Normal 69 5 10" xfId="0"/>
    <cellStyle name="Normal 69 5 11" xfId="0"/>
    <cellStyle name="Normal 69 5 12" xfId="0"/>
    <cellStyle name="Normal 69 5 13" xfId="0"/>
    <cellStyle name="Normal 69 5 14" xfId="0"/>
    <cellStyle name="Normal 69 5 15" xfId="0"/>
    <cellStyle name="Normal 69 5 16" xfId="0"/>
    <cellStyle name="Normal 69 5 17" xfId="0"/>
    <cellStyle name="Normal 69 5 18" xfId="0"/>
    <cellStyle name="Normal 69 5 19" xfId="0"/>
    <cellStyle name="Normal 69 5 2" xfId="0"/>
    <cellStyle name="Normal 69 5 20" xfId="0"/>
    <cellStyle name="Normal 69 5 3" xfId="0"/>
    <cellStyle name="Normal 69 5 4" xfId="0"/>
    <cellStyle name="Normal 69 5 5" xfId="0"/>
    <cellStyle name="Normal 69 5 6" xfId="0"/>
    <cellStyle name="Normal 69 5 7" xfId="0"/>
    <cellStyle name="Normal 69 5 8" xfId="0"/>
    <cellStyle name="Normal 69 5 9" xfId="0"/>
    <cellStyle name="Normal 69 6" xfId="0"/>
    <cellStyle name="Normal 69 6 2" xfId="0"/>
    <cellStyle name="Normal 69 6 3" xfId="0"/>
    <cellStyle name="Normal 69 6 4" xfId="0"/>
    <cellStyle name="Normal 69 6 5" xfId="0"/>
    <cellStyle name="Normal 69 6 6" xfId="0"/>
    <cellStyle name="Normal 69 7" xfId="0"/>
    <cellStyle name="Normal 69 7 2" xfId="0"/>
    <cellStyle name="Normal 69 7 3" xfId="0"/>
    <cellStyle name="Normal 69 7 4" xfId="0"/>
    <cellStyle name="Normal 69 7 5" xfId="0"/>
    <cellStyle name="Normal 69 7 6" xfId="0"/>
    <cellStyle name="Normal 69 8" xfId="0"/>
    <cellStyle name="Normal 69 8 2" xfId="0"/>
    <cellStyle name="Normal 69 8 3" xfId="0"/>
    <cellStyle name="Normal 69 8 4" xfId="0"/>
    <cellStyle name="Normal 69 8 5" xfId="0"/>
    <cellStyle name="Normal 69 8 6" xfId="0"/>
    <cellStyle name="Normal 69 9" xfId="0"/>
    <cellStyle name="Normal 69 9 2" xfId="0"/>
    <cellStyle name="Normal 69 9 3" xfId="0"/>
    <cellStyle name="Normal 69 9 4" xfId="0"/>
    <cellStyle name="Normal 69 9 5" xfId="0"/>
    <cellStyle name="Normal 69 9 6" xfId="0"/>
    <cellStyle name="Normal 7" xfId="0"/>
    <cellStyle name="Normal 7 10" xfId="0"/>
    <cellStyle name="Normal 7 10 2" xfId="0"/>
    <cellStyle name="Normal 7 10 3" xfId="0"/>
    <cellStyle name="Normal 7 10 4" xfId="0"/>
    <cellStyle name="Normal 7 10 5" xfId="0"/>
    <cellStyle name="Normal 7 10 6" xfId="0"/>
    <cellStyle name="Normal 7 11" xfId="0"/>
    <cellStyle name="Normal 7 11 2" xfId="0"/>
    <cellStyle name="Normal 7 11 3" xfId="0"/>
    <cellStyle name="Normal 7 11 4" xfId="0"/>
    <cellStyle name="Normal 7 11 5" xfId="0"/>
    <cellStyle name="Normal 7 11 6" xfId="0"/>
    <cellStyle name="Normal 7 12" xfId="0"/>
    <cellStyle name="Normal 7 12 2" xfId="0"/>
    <cellStyle name="Normal 7 12 3" xfId="0"/>
    <cellStyle name="Normal 7 12 4" xfId="0"/>
    <cellStyle name="Normal 7 12 5" xfId="0"/>
    <cellStyle name="Normal 7 12 6" xfId="0"/>
    <cellStyle name="Normal 7 13" xfId="0"/>
    <cellStyle name="Normal 7 13 2" xfId="0"/>
    <cellStyle name="Normal 7 13 3" xfId="0"/>
    <cellStyle name="Normal 7 13 4" xfId="0"/>
    <cellStyle name="Normal 7 13 5" xfId="0"/>
    <cellStyle name="Normal 7 13 6" xfId="0"/>
    <cellStyle name="Normal 7 14" xfId="0"/>
    <cellStyle name="Normal 7 14 2" xfId="0"/>
    <cellStyle name="Normal 7 14 3" xfId="0"/>
    <cellStyle name="Normal 7 14 4" xfId="0"/>
    <cellStyle name="Normal 7 14 5" xfId="0"/>
    <cellStyle name="Normal 7 14 6" xfId="0"/>
    <cellStyle name="Normal 7 15" xfId="0"/>
    <cellStyle name="Normal 7 16" xfId="0"/>
    <cellStyle name="Normal 7 17" xfId="0"/>
    <cellStyle name="Normal 7 18" xfId="0"/>
    <cellStyle name="Normal 7 19" xfId="0"/>
    <cellStyle name="Normal 7 2" xfId="0"/>
    <cellStyle name="Normal 7 2 10" xfId="0"/>
    <cellStyle name="Normal 7 2 11" xfId="0"/>
    <cellStyle name="Normal 7 2 12" xfId="0"/>
    <cellStyle name="Normal 7 2 13" xfId="0"/>
    <cellStyle name="Normal 7 2 14" xfId="0"/>
    <cellStyle name="Normal 7 2 15" xfId="0"/>
    <cellStyle name="Normal 7 2 16" xfId="0"/>
    <cellStyle name="Normal 7 2 17" xfId="0"/>
    <cellStyle name="Normal 7 2 18" xfId="0"/>
    <cellStyle name="Normal 7 2 19" xfId="0"/>
    <cellStyle name="Normal 7 2 2" xfId="0"/>
    <cellStyle name="Normal 7 2 20" xfId="0"/>
    <cellStyle name="Normal 7 2 3" xfId="0"/>
    <cellStyle name="Normal 7 2 4" xfId="0"/>
    <cellStyle name="Normal 7 2 5" xfId="0"/>
    <cellStyle name="Normal 7 2 6" xfId="0"/>
    <cellStyle name="Normal 7 2 7" xfId="0"/>
    <cellStyle name="Normal 7 2 8" xfId="0"/>
    <cellStyle name="Normal 7 2 9" xfId="0"/>
    <cellStyle name="Normal 7 20" xfId="0"/>
    <cellStyle name="Normal 7 21" xfId="0"/>
    <cellStyle name="Normal 7 22" xfId="0"/>
    <cellStyle name="Normal 7 23" xfId="0"/>
    <cellStyle name="Normal 7 24" xfId="0"/>
    <cellStyle name="Normal 7 25" xfId="0"/>
    <cellStyle name="Normal 7 26" xfId="0"/>
    <cellStyle name="Normal 7 27" xfId="0"/>
    <cellStyle name="Normal 7 28" xfId="0"/>
    <cellStyle name="Normal 7 29" xfId="0"/>
    <cellStyle name="Normal 7 3" xfId="0"/>
    <cellStyle name="Normal 7 3 10" xfId="0"/>
    <cellStyle name="Normal 7 3 11" xfId="0"/>
    <cellStyle name="Normal 7 3 12" xfId="0"/>
    <cellStyle name="Normal 7 3 13" xfId="0"/>
    <cellStyle name="Normal 7 3 14" xfId="0"/>
    <cellStyle name="Normal 7 3 15" xfId="0"/>
    <cellStyle name="Normal 7 3 16" xfId="0"/>
    <cellStyle name="Normal 7 3 17" xfId="0"/>
    <cellStyle name="Normal 7 3 18" xfId="0"/>
    <cellStyle name="Normal 7 3 19" xfId="0"/>
    <cellStyle name="Normal 7 3 2" xfId="0"/>
    <cellStyle name="Normal 7 3 20" xfId="0"/>
    <cellStyle name="Normal 7 3 3" xfId="0"/>
    <cellStyle name="Normal 7 3 4" xfId="0"/>
    <cellStyle name="Normal 7 3 5" xfId="0"/>
    <cellStyle name="Normal 7 3 6" xfId="0"/>
    <cellStyle name="Normal 7 3 7" xfId="0"/>
    <cellStyle name="Normal 7 3 8" xfId="0"/>
    <cellStyle name="Normal 7 3 9" xfId="0"/>
    <cellStyle name="Normal 7 30" xfId="0"/>
    <cellStyle name="Normal 7 31" xfId="0"/>
    <cellStyle name="Normal 7 32" xfId="0"/>
    <cellStyle name="Normal 7 33" xfId="0"/>
    <cellStyle name="Normal 7 34" xfId="0"/>
    <cellStyle name="Normal 7 35" xfId="0"/>
    <cellStyle name="Normal 7 4" xfId="0"/>
    <cellStyle name="Normal 7 4 10" xfId="0"/>
    <cellStyle name="Normal 7 4 11" xfId="0"/>
    <cellStyle name="Normal 7 4 12" xfId="0"/>
    <cellStyle name="Normal 7 4 13" xfId="0"/>
    <cellStyle name="Normal 7 4 14" xfId="0"/>
    <cellStyle name="Normal 7 4 15" xfId="0"/>
    <cellStyle name="Normal 7 4 16" xfId="0"/>
    <cellStyle name="Normal 7 4 17" xfId="0"/>
    <cellStyle name="Normal 7 4 18" xfId="0"/>
    <cellStyle name="Normal 7 4 19" xfId="0"/>
    <cellStyle name="Normal 7 4 2" xfId="0"/>
    <cellStyle name="Normal 7 4 20" xfId="0"/>
    <cellStyle name="Normal 7 4 3" xfId="0"/>
    <cellStyle name="Normal 7 4 4" xfId="0"/>
    <cellStyle name="Normal 7 4 5" xfId="0"/>
    <cellStyle name="Normal 7 4 6" xfId="0"/>
    <cellStyle name="Normal 7 4 7" xfId="0"/>
    <cellStyle name="Normal 7 4 8" xfId="0"/>
    <cellStyle name="Normal 7 4 9" xfId="0"/>
    <cellStyle name="Normal 7 5" xfId="0"/>
    <cellStyle name="Normal 7 5 10" xfId="0"/>
    <cellStyle name="Normal 7 5 11" xfId="0"/>
    <cellStyle name="Normal 7 5 12" xfId="0"/>
    <cellStyle name="Normal 7 5 13" xfId="0"/>
    <cellStyle name="Normal 7 5 14" xfId="0"/>
    <cellStyle name="Normal 7 5 15" xfId="0"/>
    <cellStyle name="Normal 7 5 16" xfId="0"/>
    <cellStyle name="Normal 7 5 17" xfId="0"/>
    <cellStyle name="Normal 7 5 18" xfId="0"/>
    <cellStyle name="Normal 7 5 19" xfId="0"/>
    <cellStyle name="Normal 7 5 2" xfId="0"/>
    <cellStyle name="Normal 7 5 20" xfId="0"/>
    <cellStyle name="Normal 7 5 3" xfId="0"/>
    <cellStyle name="Normal 7 5 4" xfId="0"/>
    <cellStyle name="Normal 7 5 5" xfId="0"/>
    <cellStyle name="Normal 7 5 6" xfId="0"/>
    <cellStyle name="Normal 7 5 7" xfId="0"/>
    <cellStyle name="Normal 7 5 8" xfId="0"/>
    <cellStyle name="Normal 7 5 9" xfId="0"/>
    <cellStyle name="Normal 7 6" xfId="0"/>
    <cellStyle name="Normal 7 6 10" xfId="0"/>
    <cellStyle name="Normal 7 6 11" xfId="0"/>
    <cellStyle name="Normal 7 6 12" xfId="0"/>
    <cellStyle name="Normal 7 6 13" xfId="0"/>
    <cellStyle name="Normal 7 6 14" xfId="0"/>
    <cellStyle name="Normal 7 6 15" xfId="0"/>
    <cellStyle name="Normal 7 6 16" xfId="0"/>
    <cellStyle name="Normal 7 6 17" xfId="0"/>
    <cellStyle name="Normal 7 6 18" xfId="0"/>
    <cellStyle name="Normal 7 6 19" xfId="0"/>
    <cellStyle name="Normal 7 6 2" xfId="0"/>
    <cellStyle name="Normal 7 6 20" xfId="0"/>
    <cellStyle name="Normal 7 6 3" xfId="0"/>
    <cellStyle name="Normal 7 6 4" xfId="0"/>
    <cellStyle name="Normal 7 6 5" xfId="0"/>
    <cellStyle name="Normal 7 6 6" xfId="0"/>
    <cellStyle name="Normal 7 6 7" xfId="0"/>
    <cellStyle name="Normal 7 6 8" xfId="0"/>
    <cellStyle name="Normal 7 6 9" xfId="0"/>
    <cellStyle name="Normal 7 7" xfId="0"/>
    <cellStyle name="Normal 7 7 10" xfId="0"/>
    <cellStyle name="Normal 7 7 11" xfId="0"/>
    <cellStyle name="Normal 7 7 12" xfId="0"/>
    <cellStyle name="Normal 7 7 13" xfId="0"/>
    <cellStyle name="Normal 7 7 14" xfId="0"/>
    <cellStyle name="Normal 7 7 15" xfId="0"/>
    <cellStyle name="Normal 7 7 16" xfId="0"/>
    <cellStyle name="Normal 7 7 17" xfId="0"/>
    <cellStyle name="Normal 7 7 18" xfId="0"/>
    <cellStyle name="Normal 7 7 19" xfId="0"/>
    <cellStyle name="Normal 7 7 2" xfId="0"/>
    <cellStyle name="Normal 7 7 20" xfId="0"/>
    <cellStyle name="Normal 7 7 3" xfId="0"/>
    <cellStyle name="Normal 7 7 4" xfId="0"/>
    <cellStyle name="Normal 7 7 5" xfId="0"/>
    <cellStyle name="Normal 7 7 6" xfId="0"/>
    <cellStyle name="Normal 7 7 7" xfId="0"/>
    <cellStyle name="Normal 7 7 8" xfId="0"/>
    <cellStyle name="Normal 7 7 9" xfId="0"/>
    <cellStyle name="Normal 7 8" xfId="0"/>
    <cellStyle name="Normal 7 8 10" xfId="0"/>
    <cellStyle name="Normal 7 8 11" xfId="0"/>
    <cellStyle name="Normal 7 8 12" xfId="0"/>
    <cellStyle name="Normal 7 8 13" xfId="0"/>
    <cellStyle name="Normal 7 8 14" xfId="0"/>
    <cellStyle name="Normal 7 8 15" xfId="0"/>
    <cellStyle name="Normal 7 8 16" xfId="0"/>
    <cellStyle name="Normal 7 8 17" xfId="0"/>
    <cellStyle name="Normal 7 8 18" xfId="0"/>
    <cellStyle name="Normal 7 8 19" xfId="0"/>
    <cellStyle name="Normal 7 8 2" xfId="0"/>
    <cellStyle name="Normal 7 8 20" xfId="0"/>
    <cellStyle name="Normal 7 8 3" xfId="0"/>
    <cellStyle name="Normal 7 8 4" xfId="0"/>
    <cellStyle name="Normal 7 8 5" xfId="0"/>
    <cellStyle name="Normal 7 8 6" xfId="0"/>
    <cellStyle name="Normal 7 8 7" xfId="0"/>
    <cellStyle name="Normal 7 8 8" xfId="0"/>
    <cellStyle name="Normal 7 8 9" xfId="0"/>
    <cellStyle name="Normal 7 9" xfId="0"/>
    <cellStyle name="Normal 7 9 10" xfId="0"/>
    <cellStyle name="Normal 7 9 11" xfId="0"/>
    <cellStyle name="Normal 7 9 12" xfId="0"/>
    <cellStyle name="Normal 7 9 13" xfId="0"/>
    <cellStyle name="Normal 7 9 14" xfId="0"/>
    <cellStyle name="Normal 7 9 15" xfId="0"/>
    <cellStyle name="Normal 7 9 16" xfId="0"/>
    <cellStyle name="Normal 7 9 17" xfId="0"/>
    <cellStyle name="Normal 7 9 18" xfId="0"/>
    <cellStyle name="Normal 7 9 19" xfId="0"/>
    <cellStyle name="Normal 7 9 2" xfId="0"/>
    <cellStyle name="Normal 7 9 20" xfId="0"/>
    <cellStyle name="Normal 7 9 3" xfId="0"/>
    <cellStyle name="Normal 7 9 4" xfId="0"/>
    <cellStyle name="Normal 7 9 5" xfId="0"/>
    <cellStyle name="Normal 7 9 6" xfId="0"/>
    <cellStyle name="Normal 7 9 7" xfId="0"/>
    <cellStyle name="Normal 7 9 8" xfId="0"/>
    <cellStyle name="Normal 7 9 9" xfId="0"/>
    <cellStyle name="Normal 70 2" xfId="0"/>
    <cellStyle name="Normal 70 2 10" xfId="0"/>
    <cellStyle name="Normal 70 2 11" xfId="0"/>
    <cellStyle name="Normal 70 2 12" xfId="0"/>
    <cellStyle name="Normal 70 2 13" xfId="0"/>
    <cellStyle name="Normal 70 2 14" xfId="0"/>
    <cellStyle name="Normal 70 2 15" xfId="0"/>
    <cellStyle name="Normal 70 2 16" xfId="0"/>
    <cellStyle name="Normal 70 2 17" xfId="0"/>
    <cellStyle name="Normal 70 2 18" xfId="0"/>
    <cellStyle name="Normal 70 2 19" xfId="0"/>
    <cellStyle name="Normal 70 2 2" xfId="0"/>
    <cellStyle name="Normal 70 2 20" xfId="0"/>
    <cellStyle name="Normal 70 2 3" xfId="0"/>
    <cellStyle name="Normal 70 2 4" xfId="0"/>
    <cellStyle name="Normal 70 2 5" xfId="0"/>
    <cellStyle name="Normal 70 2 6" xfId="0"/>
    <cellStyle name="Normal 70 2 7" xfId="0"/>
    <cellStyle name="Normal 70 2 8" xfId="0"/>
    <cellStyle name="Normal 70 2 9" xfId="0"/>
    <cellStyle name="Normal 70 3" xfId="0"/>
    <cellStyle name="Normal 70 3 10" xfId="0"/>
    <cellStyle name="Normal 70 3 11" xfId="0"/>
    <cellStyle name="Normal 70 3 12" xfId="0"/>
    <cellStyle name="Normal 70 3 13" xfId="0"/>
    <cellStyle name="Normal 70 3 14" xfId="0"/>
    <cellStyle name="Normal 70 3 15" xfId="0"/>
    <cellStyle name="Normal 70 3 16" xfId="0"/>
    <cellStyle name="Normal 70 3 17" xfId="0"/>
    <cellStyle name="Normal 70 3 18" xfId="0"/>
    <cellStyle name="Normal 70 3 19" xfId="0"/>
    <cellStyle name="Normal 70 3 2" xfId="0"/>
    <cellStyle name="Normal 70 3 20" xfId="0"/>
    <cellStyle name="Normal 70 3 3" xfId="0"/>
    <cellStyle name="Normal 70 3 4" xfId="0"/>
    <cellStyle name="Normal 70 3 5" xfId="0"/>
    <cellStyle name="Normal 70 3 6" xfId="0"/>
    <cellStyle name="Normal 70 3 7" xfId="0"/>
    <cellStyle name="Normal 70 3 8" xfId="0"/>
    <cellStyle name="Normal 70 3 9" xfId="0"/>
    <cellStyle name="Normal 70 4" xfId="0"/>
    <cellStyle name="Normal 70 4 10" xfId="0"/>
    <cellStyle name="Normal 70 4 11" xfId="0"/>
    <cellStyle name="Normal 70 4 12" xfId="0"/>
    <cellStyle name="Normal 70 4 13" xfId="0"/>
    <cellStyle name="Normal 70 4 14" xfId="0"/>
    <cellStyle name="Normal 70 4 15" xfId="0"/>
    <cellStyle name="Normal 70 4 16" xfId="0"/>
    <cellStyle name="Normal 70 4 17" xfId="0"/>
    <cellStyle name="Normal 70 4 18" xfId="0"/>
    <cellStyle name="Normal 70 4 19" xfId="0"/>
    <cellStyle name="Normal 70 4 2" xfId="0"/>
    <cellStyle name="Normal 70 4 20" xfId="0"/>
    <cellStyle name="Normal 70 4 3" xfId="0"/>
    <cellStyle name="Normal 70 4 4" xfId="0"/>
    <cellStyle name="Normal 70 4 5" xfId="0"/>
    <cellStyle name="Normal 70 4 6" xfId="0"/>
    <cellStyle name="Normal 70 4 7" xfId="0"/>
    <cellStyle name="Normal 70 4 8" xfId="0"/>
    <cellStyle name="Normal 70 4 9" xfId="0"/>
    <cellStyle name="Normal 70 5" xfId="0"/>
    <cellStyle name="Normal 70 5 10" xfId="0"/>
    <cellStyle name="Normal 70 5 11" xfId="0"/>
    <cellStyle name="Normal 70 5 12" xfId="0"/>
    <cellStyle name="Normal 70 5 13" xfId="0"/>
    <cellStyle name="Normal 70 5 14" xfId="0"/>
    <cellStyle name="Normal 70 5 15" xfId="0"/>
    <cellStyle name="Normal 70 5 16" xfId="0"/>
    <cellStyle name="Normal 70 5 17" xfId="0"/>
    <cellStyle name="Normal 70 5 18" xfId="0"/>
    <cellStyle name="Normal 70 5 19" xfId="0"/>
    <cellStyle name="Normal 70 5 2" xfId="0"/>
    <cellStyle name="Normal 70 5 20" xfId="0"/>
    <cellStyle name="Normal 70 5 3" xfId="0"/>
    <cellStyle name="Normal 70 5 4" xfId="0"/>
    <cellStyle name="Normal 70 5 5" xfId="0"/>
    <cellStyle name="Normal 70 5 6" xfId="0"/>
    <cellStyle name="Normal 70 5 7" xfId="0"/>
    <cellStyle name="Normal 70 5 8" xfId="0"/>
    <cellStyle name="Normal 70 5 9" xfId="0"/>
    <cellStyle name="Normal 70 6" xfId="0"/>
    <cellStyle name="Normal 70 7" xfId="0"/>
    <cellStyle name="Normal 71 2" xfId="0"/>
    <cellStyle name="Normal 71 2 10" xfId="0"/>
    <cellStyle name="Normal 71 2 11" xfId="0"/>
    <cellStyle name="Normal 71 2 12" xfId="0"/>
    <cellStyle name="Normal 71 2 13" xfId="0"/>
    <cellStyle name="Normal 71 2 14" xfId="0"/>
    <cellStyle name="Normal 71 2 15" xfId="0"/>
    <cellStyle name="Normal 71 2 16" xfId="0"/>
    <cellStyle name="Normal 71 2 17" xfId="0"/>
    <cellStyle name="Normal 71 2 18" xfId="0"/>
    <cellStyle name="Normal 71 2 19" xfId="0"/>
    <cellStyle name="Normal 71 2 2" xfId="0"/>
    <cellStyle name="Normal 71 2 20" xfId="0"/>
    <cellStyle name="Normal 71 2 3" xfId="0"/>
    <cellStyle name="Normal 71 2 4" xfId="0"/>
    <cellStyle name="Normal 71 2 5" xfId="0"/>
    <cellStyle name="Normal 71 2 6" xfId="0"/>
    <cellStyle name="Normal 71 2 7" xfId="0"/>
    <cellStyle name="Normal 71 2 8" xfId="0"/>
    <cellStyle name="Normal 71 2 9" xfId="0"/>
    <cellStyle name="Normal 71 3" xfId="0"/>
    <cellStyle name="Normal 71 3 10" xfId="0"/>
    <cellStyle name="Normal 71 3 11" xfId="0"/>
    <cellStyle name="Normal 71 3 12" xfId="0"/>
    <cellStyle name="Normal 71 3 13" xfId="0"/>
    <cellStyle name="Normal 71 3 14" xfId="0"/>
    <cellStyle name="Normal 71 3 15" xfId="0"/>
    <cellStyle name="Normal 71 3 16" xfId="0"/>
    <cellStyle name="Normal 71 3 17" xfId="0"/>
    <cellStyle name="Normal 71 3 18" xfId="0"/>
    <cellStyle name="Normal 71 3 19" xfId="0"/>
    <cellStyle name="Normal 71 3 2" xfId="0"/>
    <cellStyle name="Normal 71 3 20" xfId="0"/>
    <cellStyle name="Normal 71 3 3" xfId="0"/>
    <cellStyle name="Normal 71 3 4" xfId="0"/>
    <cellStyle name="Normal 71 3 5" xfId="0"/>
    <cellStyle name="Normal 71 3 6" xfId="0"/>
    <cellStyle name="Normal 71 3 7" xfId="0"/>
    <cellStyle name="Normal 71 3 8" xfId="0"/>
    <cellStyle name="Normal 71 3 9" xfId="0"/>
    <cellStyle name="Normal 71 4" xfId="0"/>
    <cellStyle name="Normal 71 4 10" xfId="0"/>
    <cellStyle name="Normal 71 4 11" xfId="0"/>
    <cellStyle name="Normal 71 4 12" xfId="0"/>
    <cellStyle name="Normal 71 4 13" xfId="0"/>
    <cellStyle name="Normal 71 4 14" xfId="0"/>
    <cellStyle name="Normal 71 4 15" xfId="0"/>
    <cellStyle name="Normal 71 4 16" xfId="0"/>
    <cellStyle name="Normal 71 4 17" xfId="0"/>
    <cellStyle name="Normal 71 4 18" xfId="0"/>
    <cellStyle name="Normal 71 4 19" xfId="0"/>
    <cellStyle name="Normal 71 4 2" xfId="0"/>
    <cellStyle name="Normal 71 4 20" xfId="0"/>
    <cellStyle name="Normal 71 4 3" xfId="0"/>
    <cellStyle name="Normal 71 4 4" xfId="0"/>
    <cellStyle name="Normal 71 4 5" xfId="0"/>
    <cellStyle name="Normal 71 4 6" xfId="0"/>
    <cellStyle name="Normal 71 4 7" xfId="0"/>
    <cellStyle name="Normal 71 4 8" xfId="0"/>
    <cellStyle name="Normal 71 4 9" xfId="0"/>
    <cellStyle name="Normal 71 5" xfId="0"/>
    <cellStyle name="Normal 71 5 10" xfId="0"/>
    <cellStyle name="Normal 71 5 11" xfId="0"/>
    <cellStyle name="Normal 71 5 12" xfId="0"/>
    <cellStyle name="Normal 71 5 13" xfId="0"/>
    <cellStyle name="Normal 71 5 14" xfId="0"/>
    <cellStyle name="Normal 71 5 15" xfId="0"/>
    <cellStyle name="Normal 71 5 16" xfId="0"/>
    <cellStyle name="Normal 71 5 17" xfId="0"/>
    <cellStyle name="Normal 71 5 18" xfId="0"/>
    <cellStyle name="Normal 71 5 19" xfId="0"/>
    <cellStyle name="Normal 71 5 2" xfId="0"/>
    <cellStyle name="Normal 71 5 20" xfId="0"/>
    <cellStyle name="Normal 71 5 3" xfId="0"/>
    <cellStyle name="Normal 71 5 4" xfId="0"/>
    <cellStyle name="Normal 71 5 5" xfId="0"/>
    <cellStyle name="Normal 71 5 6" xfId="0"/>
    <cellStyle name="Normal 71 5 7" xfId="0"/>
    <cellStyle name="Normal 71 5 8" xfId="0"/>
    <cellStyle name="Normal 71 5 9" xfId="0"/>
    <cellStyle name="Normal 71 6" xfId="0"/>
    <cellStyle name="Normal 71 7" xfId="0"/>
    <cellStyle name="Normal 72 10" xfId="0"/>
    <cellStyle name="Normal 72 2" xfId="0"/>
    <cellStyle name="Normal 72 2 10" xfId="0"/>
    <cellStyle name="Normal 72 2 11" xfId="0"/>
    <cellStyle name="Normal 72 2 12" xfId="0"/>
    <cellStyle name="Normal 72 2 13" xfId="0"/>
    <cellStyle name="Normal 72 2 14" xfId="0"/>
    <cellStyle name="Normal 72 2 15" xfId="0"/>
    <cellStyle name="Normal 72 2 16" xfId="0"/>
    <cellStyle name="Normal 72 2 17" xfId="0"/>
    <cellStyle name="Normal 72 2 18" xfId="0"/>
    <cellStyle name="Normal 72 2 19" xfId="0"/>
    <cellStyle name="Normal 72 2 2" xfId="0"/>
    <cellStyle name="Normal 72 2 20" xfId="0"/>
    <cellStyle name="Normal 72 2 3" xfId="0"/>
    <cellStyle name="Normal 72 2 4" xfId="0"/>
    <cellStyle name="Normal 72 2 5" xfId="0"/>
    <cellStyle name="Normal 72 2 6" xfId="0"/>
    <cellStyle name="Normal 72 2 7" xfId="0"/>
    <cellStyle name="Normal 72 2 8" xfId="0"/>
    <cellStyle name="Normal 72 2 9" xfId="0"/>
    <cellStyle name="Normal 72 3" xfId="0"/>
    <cellStyle name="Normal 72 3 10" xfId="0"/>
    <cellStyle name="Normal 72 3 11" xfId="0"/>
    <cellStyle name="Normal 72 3 12" xfId="0"/>
    <cellStyle name="Normal 72 3 13" xfId="0"/>
    <cellStyle name="Normal 72 3 14" xfId="0"/>
    <cellStyle name="Normal 72 3 15" xfId="0"/>
    <cellStyle name="Normal 72 3 16" xfId="0"/>
    <cellStyle name="Normal 72 3 17" xfId="0"/>
    <cellStyle name="Normal 72 3 18" xfId="0"/>
    <cellStyle name="Normal 72 3 19" xfId="0"/>
    <cellStyle name="Normal 72 3 2" xfId="0"/>
    <cellStyle name="Normal 72 3 20" xfId="0"/>
    <cellStyle name="Normal 72 3 3" xfId="0"/>
    <cellStyle name="Normal 72 3 4" xfId="0"/>
    <cellStyle name="Normal 72 3 5" xfId="0"/>
    <cellStyle name="Normal 72 3 6" xfId="0"/>
    <cellStyle name="Normal 72 3 7" xfId="0"/>
    <cellStyle name="Normal 72 3 8" xfId="0"/>
    <cellStyle name="Normal 72 3 9" xfId="0"/>
    <cellStyle name="Normal 72 4" xfId="0"/>
    <cellStyle name="Normal 72 4 10" xfId="0"/>
    <cellStyle name="Normal 72 4 11" xfId="0"/>
    <cellStyle name="Normal 72 4 12" xfId="0"/>
    <cellStyle name="Normal 72 4 13" xfId="0"/>
    <cellStyle name="Normal 72 4 14" xfId="0"/>
    <cellStyle name="Normal 72 4 15" xfId="0"/>
    <cellStyle name="Normal 72 4 16" xfId="0"/>
    <cellStyle name="Normal 72 4 17" xfId="0"/>
    <cellStyle name="Normal 72 4 18" xfId="0"/>
    <cellStyle name="Normal 72 4 19" xfId="0"/>
    <cellStyle name="Normal 72 4 2" xfId="0"/>
    <cellStyle name="Normal 72 4 20" xfId="0"/>
    <cellStyle name="Normal 72 4 3" xfId="0"/>
    <cellStyle name="Normal 72 4 4" xfId="0"/>
    <cellStyle name="Normal 72 4 5" xfId="0"/>
    <cellStyle name="Normal 72 4 6" xfId="0"/>
    <cellStyle name="Normal 72 4 7" xfId="0"/>
    <cellStyle name="Normal 72 4 8" xfId="0"/>
    <cellStyle name="Normal 72 4 9" xfId="0"/>
    <cellStyle name="Normal 72 5" xfId="0"/>
    <cellStyle name="Normal 72 5 10" xfId="0"/>
    <cellStyle name="Normal 72 5 11" xfId="0"/>
    <cellStyle name="Normal 72 5 12" xfId="0"/>
    <cellStyle name="Normal 72 5 13" xfId="0"/>
    <cellStyle name="Normal 72 5 14" xfId="0"/>
    <cellStyle name="Normal 72 5 15" xfId="0"/>
    <cellStyle name="Normal 72 5 16" xfId="0"/>
    <cellStyle name="Normal 72 5 17" xfId="0"/>
    <cellStyle name="Normal 72 5 18" xfId="0"/>
    <cellStyle name="Normal 72 5 19" xfId="0"/>
    <cellStyle name="Normal 72 5 2" xfId="0"/>
    <cellStyle name="Normal 72 5 20" xfId="0"/>
    <cellStyle name="Normal 72 5 3" xfId="0"/>
    <cellStyle name="Normal 72 5 4" xfId="0"/>
    <cellStyle name="Normal 72 5 5" xfId="0"/>
    <cellStyle name="Normal 72 5 6" xfId="0"/>
    <cellStyle name="Normal 72 5 7" xfId="0"/>
    <cellStyle name="Normal 72 5 8" xfId="0"/>
    <cellStyle name="Normal 72 5 9" xfId="0"/>
    <cellStyle name="Normal 72 6" xfId="0"/>
    <cellStyle name="Normal 72 7" xfId="0"/>
    <cellStyle name="Normal 72 8" xfId="0"/>
    <cellStyle name="Normal 72 9" xfId="0"/>
    <cellStyle name="Normal 73 2" xfId="0"/>
    <cellStyle name="Normal 73 2 10" xfId="0"/>
    <cellStyle name="Normal 73 2 11" xfId="0"/>
    <cellStyle name="Normal 73 2 12" xfId="0"/>
    <cellStyle name="Normal 73 2 13" xfId="0"/>
    <cellStyle name="Normal 73 2 14" xfId="0"/>
    <cellStyle name="Normal 73 2 15" xfId="0"/>
    <cellStyle name="Normal 73 2 16" xfId="0"/>
    <cellStyle name="Normal 73 2 17" xfId="0"/>
    <cellStyle name="Normal 73 2 18" xfId="0"/>
    <cellStyle name="Normal 73 2 19" xfId="0"/>
    <cellStyle name="Normal 73 2 2" xfId="0"/>
    <cellStyle name="Normal 73 2 20" xfId="0"/>
    <cellStyle name="Normal 73 2 3" xfId="0"/>
    <cellStyle name="Normal 73 2 4" xfId="0"/>
    <cellStyle name="Normal 73 2 5" xfId="0"/>
    <cellStyle name="Normal 73 2 6" xfId="0"/>
    <cellStyle name="Normal 73 2 7" xfId="0"/>
    <cellStyle name="Normal 73 2 8" xfId="0"/>
    <cellStyle name="Normal 73 2 9" xfId="0"/>
    <cellStyle name="Normal 73 3" xfId="0"/>
    <cellStyle name="Normal 73 3 10" xfId="0"/>
    <cellStyle name="Normal 73 3 11" xfId="0"/>
    <cellStyle name="Normal 73 3 12" xfId="0"/>
    <cellStyle name="Normal 73 3 13" xfId="0"/>
    <cellStyle name="Normal 73 3 14" xfId="0"/>
    <cellStyle name="Normal 73 3 15" xfId="0"/>
    <cellStyle name="Normal 73 3 16" xfId="0"/>
    <cellStyle name="Normal 73 3 17" xfId="0"/>
    <cellStyle name="Normal 73 3 18" xfId="0"/>
    <cellStyle name="Normal 73 3 19" xfId="0"/>
    <cellStyle name="Normal 73 3 2" xfId="0"/>
    <cellStyle name="Normal 73 3 20" xfId="0"/>
    <cellStyle name="Normal 73 3 3" xfId="0"/>
    <cellStyle name="Normal 73 3 4" xfId="0"/>
    <cellStyle name="Normal 73 3 5" xfId="0"/>
    <cellStyle name="Normal 73 3 6" xfId="0"/>
    <cellStyle name="Normal 73 3 7" xfId="0"/>
    <cellStyle name="Normal 73 3 8" xfId="0"/>
    <cellStyle name="Normal 73 3 9" xfId="0"/>
    <cellStyle name="Normal 73 4" xfId="0"/>
    <cellStyle name="Normal 73 4 10" xfId="0"/>
    <cellStyle name="Normal 73 4 11" xfId="0"/>
    <cellStyle name="Normal 73 4 12" xfId="0"/>
    <cellStyle name="Normal 73 4 13" xfId="0"/>
    <cellStyle name="Normal 73 4 14" xfId="0"/>
    <cellStyle name="Normal 73 4 15" xfId="0"/>
    <cellStyle name="Normal 73 4 16" xfId="0"/>
    <cellStyle name="Normal 73 4 17" xfId="0"/>
    <cellStyle name="Normal 73 4 18" xfId="0"/>
    <cellStyle name="Normal 73 4 19" xfId="0"/>
    <cellStyle name="Normal 73 4 2" xfId="0"/>
    <cellStyle name="Normal 73 4 20" xfId="0"/>
    <cellStyle name="Normal 73 4 3" xfId="0"/>
    <cellStyle name="Normal 73 4 4" xfId="0"/>
    <cellStyle name="Normal 73 4 5" xfId="0"/>
    <cellStyle name="Normal 73 4 6" xfId="0"/>
    <cellStyle name="Normal 73 4 7" xfId="0"/>
    <cellStyle name="Normal 73 4 8" xfId="0"/>
    <cellStyle name="Normal 73 4 9" xfId="0"/>
    <cellStyle name="Normal 73 5" xfId="0"/>
    <cellStyle name="Normal 73 5 10" xfId="0"/>
    <cellStyle name="Normal 73 5 11" xfId="0"/>
    <cellStyle name="Normal 73 5 12" xfId="0"/>
    <cellStyle name="Normal 73 5 13" xfId="0"/>
    <cellStyle name="Normal 73 5 14" xfId="0"/>
    <cellStyle name="Normal 73 5 15" xfId="0"/>
    <cellStyle name="Normal 73 5 16" xfId="0"/>
    <cellStyle name="Normal 73 5 17" xfId="0"/>
    <cellStyle name="Normal 73 5 18" xfId="0"/>
    <cellStyle name="Normal 73 5 19" xfId="0"/>
    <cellStyle name="Normal 73 5 2" xfId="0"/>
    <cellStyle name="Normal 73 5 20" xfId="0"/>
    <cellStyle name="Normal 73 5 3" xfId="0"/>
    <cellStyle name="Normal 73 5 4" xfId="0"/>
    <cellStyle name="Normal 73 5 5" xfId="0"/>
    <cellStyle name="Normal 73 5 6" xfId="0"/>
    <cellStyle name="Normal 73 5 7" xfId="0"/>
    <cellStyle name="Normal 73 5 8" xfId="0"/>
    <cellStyle name="Normal 73 5 9" xfId="0"/>
    <cellStyle name="Normal 73 6" xfId="0"/>
    <cellStyle name="Normal 73 7" xfId="0"/>
    <cellStyle name="Normal 74 10" xfId="0"/>
    <cellStyle name="Normal 74 2" xfId="0"/>
    <cellStyle name="Normal 74 2 10" xfId="0"/>
    <cellStyle name="Normal 74 2 11" xfId="0"/>
    <cellStyle name="Normal 74 2 12" xfId="0"/>
    <cellStyle name="Normal 74 2 13" xfId="0"/>
    <cellStyle name="Normal 74 2 14" xfId="0"/>
    <cellStyle name="Normal 74 2 15" xfId="0"/>
    <cellStyle name="Normal 74 2 16" xfId="0"/>
    <cellStyle name="Normal 74 2 17" xfId="0"/>
    <cellStyle name="Normal 74 2 18" xfId="0"/>
    <cellStyle name="Normal 74 2 19" xfId="0"/>
    <cellStyle name="Normal 74 2 2" xfId="0"/>
    <cellStyle name="Normal 74 2 20" xfId="0"/>
    <cellStyle name="Normal 74 2 3" xfId="0"/>
    <cellStyle name="Normal 74 2 4" xfId="0"/>
    <cellStyle name="Normal 74 2 5" xfId="0"/>
    <cellStyle name="Normal 74 2 6" xfId="0"/>
    <cellStyle name="Normal 74 2 7" xfId="0"/>
    <cellStyle name="Normal 74 2 8" xfId="0"/>
    <cellStyle name="Normal 74 2 9" xfId="0"/>
    <cellStyle name="Normal 74 3" xfId="0"/>
    <cellStyle name="Normal 74 3 10" xfId="0"/>
    <cellStyle name="Normal 74 3 11" xfId="0"/>
    <cellStyle name="Normal 74 3 12" xfId="0"/>
    <cellStyle name="Normal 74 3 13" xfId="0"/>
    <cellStyle name="Normal 74 3 14" xfId="0"/>
    <cellStyle name="Normal 74 3 15" xfId="0"/>
    <cellStyle name="Normal 74 3 16" xfId="0"/>
    <cellStyle name="Normal 74 3 17" xfId="0"/>
    <cellStyle name="Normal 74 3 18" xfId="0"/>
    <cellStyle name="Normal 74 3 19" xfId="0"/>
    <cellStyle name="Normal 74 3 2" xfId="0"/>
    <cellStyle name="Normal 74 3 20" xfId="0"/>
    <cellStyle name="Normal 74 3 3" xfId="0"/>
    <cellStyle name="Normal 74 3 4" xfId="0"/>
    <cellStyle name="Normal 74 3 5" xfId="0"/>
    <cellStyle name="Normal 74 3 6" xfId="0"/>
    <cellStyle name="Normal 74 3 7" xfId="0"/>
    <cellStyle name="Normal 74 3 8" xfId="0"/>
    <cellStyle name="Normal 74 3 9" xfId="0"/>
    <cellStyle name="Normal 74 4" xfId="0"/>
    <cellStyle name="Normal 74 4 10" xfId="0"/>
    <cellStyle name="Normal 74 4 11" xfId="0"/>
    <cellStyle name="Normal 74 4 12" xfId="0"/>
    <cellStyle name="Normal 74 4 13" xfId="0"/>
    <cellStyle name="Normal 74 4 14" xfId="0"/>
    <cellStyle name="Normal 74 4 15" xfId="0"/>
    <cellStyle name="Normal 74 4 16" xfId="0"/>
    <cellStyle name="Normal 74 4 17" xfId="0"/>
    <cellStyle name="Normal 74 4 18" xfId="0"/>
    <cellStyle name="Normal 74 4 19" xfId="0"/>
    <cellStyle name="Normal 74 4 2" xfId="0"/>
    <cellStyle name="Normal 74 4 20" xfId="0"/>
    <cellStyle name="Normal 74 4 3" xfId="0"/>
    <cellStyle name="Normal 74 4 4" xfId="0"/>
    <cellStyle name="Normal 74 4 5" xfId="0"/>
    <cellStyle name="Normal 74 4 6" xfId="0"/>
    <cellStyle name="Normal 74 4 7" xfId="0"/>
    <cellStyle name="Normal 74 4 8" xfId="0"/>
    <cellStyle name="Normal 74 4 9" xfId="0"/>
    <cellStyle name="Normal 74 5" xfId="0"/>
    <cellStyle name="Normal 74 5 10" xfId="0"/>
    <cellStyle name="Normal 74 5 11" xfId="0"/>
    <cellStyle name="Normal 74 5 12" xfId="0"/>
    <cellStyle name="Normal 74 5 13" xfId="0"/>
    <cellStyle name="Normal 74 5 14" xfId="0"/>
    <cellStyle name="Normal 74 5 15" xfId="0"/>
    <cellStyle name="Normal 74 5 16" xfId="0"/>
    <cellStyle name="Normal 74 5 17" xfId="0"/>
    <cellStyle name="Normal 74 5 18" xfId="0"/>
    <cellStyle name="Normal 74 5 19" xfId="0"/>
    <cellStyle name="Normal 74 5 2" xfId="0"/>
    <cellStyle name="Normal 74 5 20" xfId="0"/>
    <cellStyle name="Normal 74 5 3" xfId="0"/>
    <cellStyle name="Normal 74 5 4" xfId="0"/>
    <cellStyle name="Normal 74 5 5" xfId="0"/>
    <cellStyle name="Normal 74 5 6" xfId="0"/>
    <cellStyle name="Normal 74 5 7" xfId="0"/>
    <cellStyle name="Normal 74 5 8" xfId="0"/>
    <cellStyle name="Normal 74 5 9" xfId="0"/>
    <cellStyle name="Normal 74 6" xfId="0"/>
    <cellStyle name="Normal 74 7" xfId="0"/>
    <cellStyle name="Normal 74 8" xfId="0"/>
    <cellStyle name="Normal 74 9" xfId="0"/>
    <cellStyle name="Normal 75" xfId="0"/>
    <cellStyle name="Normal 75 10" xfId="0"/>
    <cellStyle name="Normal 75 10 2" xfId="0"/>
    <cellStyle name="Normal 75 10 3" xfId="0"/>
    <cellStyle name="Normal 75 10 4" xfId="0"/>
    <cellStyle name="Normal 75 10 5" xfId="0"/>
    <cellStyle name="Normal 75 10 6" xfId="0"/>
    <cellStyle name="Normal 75 11" xfId="0"/>
    <cellStyle name="Normal 75 11 2" xfId="0"/>
    <cellStyle name="Normal 75 11 3" xfId="0"/>
    <cellStyle name="Normal 75 11 4" xfId="0"/>
    <cellStyle name="Normal 75 11 5" xfId="0"/>
    <cellStyle name="Normal 75 11 6" xfId="0"/>
    <cellStyle name="Normal 75 12" xfId="0"/>
    <cellStyle name="Normal 75 13" xfId="0"/>
    <cellStyle name="Normal 75 14" xfId="0"/>
    <cellStyle name="Normal 75 15" xfId="0"/>
    <cellStyle name="Normal 75 16" xfId="0"/>
    <cellStyle name="Normal 75 17" xfId="0"/>
    <cellStyle name="Normal 75 18" xfId="0"/>
    <cellStyle name="Normal 75 19" xfId="0"/>
    <cellStyle name="Normal 75 2" xfId="0"/>
    <cellStyle name="Normal 75 2 10" xfId="0"/>
    <cellStyle name="Normal 75 2 11" xfId="0"/>
    <cellStyle name="Normal 75 2 12" xfId="0"/>
    <cellStyle name="Normal 75 2 13" xfId="0"/>
    <cellStyle name="Normal 75 2 14" xfId="0"/>
    <cellStyle name="Normal 75 2 15" xfId="0"/>
    <cellStyle name="Normal 75 2 16" xfId="0"/>
    <cellStyle name="Normal 75 2 17" xfId="0"/>
    <cellStyle name="Normal 75 2 18" xfId="0"/>
    <cellStyle name="Normal 75 2 19" xfId="0"/>
    <cellStyle name="Normal 75 2 2" xfId="0"/>
    <cellStyle name="Normal 75 2 20" xfId="0"/>
    <cellStyle name="Normal 75 2 3" xfId="0"/>
    <cellStyle name="Normal 75 2 4" xfId="0"/>
    <cellStyle name="Normal 75 2 5" xfId="0"/>
    <cellStyle name="Normal 75 2 6" xfId="0"/>
    <cellStyle name="Normal 75 2 7" xfId="0"/>
    <cellStyle name="Normal 75 2 8" xfId="0"/>
    <cellStyle name="Normal 75 2 9" xfId="0"/>
    <cellStyle name="Normal 75 20" xfId="0"/>
    <cellStyle name="Normal 75 21" xfId="0"/>
    <cellStyle name="Normal 75 22" xfId="0"/>
    <cellStyle name="Normal 75 23" xfId="0"/>
    <cellStyle name="Normal 75 24" xfId="0"/>
    <cellStyle name="Normal 75 25" xfId="0"/>
    <cellStyle name="Normal 75 26" xfId="0"/>
    <cellStyle name="Normal 75 27" xfId="0"/>
    <cellStyle name="Normal 75 28" xfId="0"/>
    <cellStyle name="Normal 75 29" xfId="0"/>
    <cellStyle name="Normal 75 3" xfId="0"/>
    <cellStyle name="Normal 75 3 10" xfId="0"/>
    <cellStyle name="Normal 75 3 11" xfId="0"/>
    <cellStyle name="Normal 75 3 12" xfId="0"/>
    <cellStyle name="Normal 75 3 13" xfId="0"/>
    <cellStyle name="Normal 75 3 14" xfId="0"/>
    <cellStyle name="Normal 75 3 15" xfId="0"/>
    <cellStyle name="Normal 75 3 16" xfId="0"/>
    <cellStyle name="Normal 75 3 17" xfId="0"/>
    <cellStyle name="Normal 75 3 18" xfId="0"/>
    <cellStyle name="Normal 75 3 19" xfId="0"/>
    <cellStyle name="Normal 75 3 2" xfId="0"/>
    <cellStyle name="Normal 75 3 20" xfId="0"/>
    <cellStyle name="Normal 75 3 3" xfId="0"/>
    <cellStyle name="Normal 75 3 4" xfId="0"/>
    <cellStyle name="Normal 75 3 5" xfId="0"/>
    <cellStyle name="Normal 75 3 6" xfId="0"/>
    <cellStyle name="Normal 75 3 7" xfId="0"/>
    <cellStyle name="Normal 75 3 8" xfId="0"/>
    <cellStyle name="Normal 75 3 9" xfId="0"/>
    <cellStyle name="Normal 75 30" xfId="0"/>
    <cellStyle name="Normal 75 31" xfId="0"/>
    <cellStyle name="Normal 75 4" xfId="0"/>
    <cellStyle name="Normal 75 4 10" xfId="0"/>
    <cellStyle name="Normal 75 4 11" xfId="0"/>
    <cellStyle name="Normal 75 4 12" xfId="0"/>
    <cellStyle name="Normal 75 4 13" xfId="0"/>
    <cellStyle name="Normal 75 4 14" xfId="0"/>
    <cellStyle name="Normal 75 4 15" xfId="0"/>
    <cellStyle name="Normal 75 4 16" xfId="0"/>
    <cellStyle name="Normal 75 4 17" xfId="0"/>
    <cellStyle name="Normal 75 4 18" xfId="0"/>
    <cellStyle name="Normal 75 4 19" xfId="0"/>
    <cellStyle name="Normal 75 4 2" xfId="0"/>
    <cellStyle name="Normal 75 4 20" xfId="0"/>
    <cellStyle name="Normal 75 4 3" xfId="0"/>
    <cellStyle name="Normal 75 4 4" xfId="0"/>
    <cellStyle name="Normal 75 4 5" xfId="0"/>
    <cellStyle name="Normal 75 4 6" xfId="0"/>
    <cellStyle name="Normal 75 4 7" xfId="0"/>
    <cellStyle name="Normal 75 4 8" xfId="0"/>
    <cellStyle name="Normal 75 4 9" xfId="0"/>
    <cellStyle name="Normal 75 5" xfId="0"/>
    <cellStyle name="Normal 75 5 10" xfId="0"/>
    <cellStyle name="Normal 75 5 11" xfId="0"/>
    <cellStyle name="Normal 75 5 12" xfId="0"/>
    <cellStyle name="Normal 75 5 13" xfId="0"/>
    <cellStyle name="Normal 75 5 14" xfId="0"/>
    <cellStyle name="Normal 75 5 15" xfId="0"/>
    <cellStyle name="Normal 75 5 16" xfId="0"/>
    <cellStyle name="Normal 75 5 17" xfId="0"/>
    <cellStyle name="Normal 75 5 18" xfId="0"/>
    <cellStyle name="Normal 75 5 19" xfId="0"/>
    <cellStyle name="Normal 75 5 2" xfId="0"/>
    <cellStyle name="Normal 75 5 20" xfId="0"/>
    <cellStyle name="Normal 75 5 3" xfId="0"/>
    <cellStyle name="Normal 75 5 4" xfId="0"/>
    <cellStyle name="Normal 75 5 5" xfId="0"/>
    <cellStyle name="Normal 75 5 6" xfId="0"/>
    <cellStyle name="Normal 75 5 7" xfId="0"/>
    <cellStyle name="Normal 75 5 8" xfId="0"/>
    <cellStyle name="Normal 75 5 9" xfId="0"/>
    <cellStyle name="Normal 75 6" xfId="0"/>
    <cellStyle name="Normal 75 6 2" xfId="0"/>
    <cellStyle name="Normal 75 6 3" xfId="0"/>
    <cellStyle name="Normal 75 6 4" xfId="0"/>
    <cellStyle name="Normal 75 6 5" xfId="0"/>
    <cellStyle name="Normal 75 6 6" xfId="0"/>
    <cellStyle name="Normal 75 7" xfId="0"/>
    <cellStyle name="Normal 75 7 2" xfId="0"/>
    <cellStyle name="Normal 75 7 3" xfId="0"/>
    <cellStyle name="Normal 75 7 4" xfId="0"/>
    <cellStyle name="Normal 75 7 5" xfId="0"/>
    <cellStyle name="Normal 75 7 6" xfId="0"/>
    <cellStyle name="Normal 75 8" xfId="0"/>
    <cellStyle name="Normal 75 8 2" xfId="0"/>
    <cellStyle name="Normal 75 8 3" xfId="0"/>
    <cellStyle name="Normal 75 8 4" xfId="0"/>
    <cellStyle name="Normal 75 8 5" xfId="0"/>
    <cellStyle name="Normal 75 8 6" xfId="0"/>
    <cellStyle name="Normal 75 9" xfId="0"/>
    <cellStyle name="Normal 75 9 2" xfId="0"/>
    <cellStyle name="Normal 75 9 3" xfId="0"/>
    <cellStyle name="Normal 75 9 4" xfId="0"/>
    <cellStyle name="Normal 75 9 5" xfId="0"/>
    <cellStyle name="Normal 75 9 6" xfId="0"/>
    <cellStyle name="Normal 76 2" xfId="0"/>
    <cellStyle name="Normal 76 2 10" xfId="0"/>
    <cellStyle name="Normal 76 2 11" xfId="0"/>
    <cellStyle name="Normal 76 2 12" xfId="0"/>
    <cellStyle name="Normal 76 2 13" xfId="0"/>
    <cellStyle name="Normal 76 2 14" xfId="0"/>
    <cellStyle name="Normal 76 2 15" xfId="0"/>
    <cellStyle name="Normal 76 2 16" xfId="0"/>
    <cellStyle name="Normal 76 2 17" xfId="0"/>
    <cellStyle name="Normal 76 2 18" xfId="0"/>
    <cellStyle name="Normal 76 2 19" xfId="0"/>
    <cellStyle name="Normal 76 2 2" xfId="0"/>
    <cellStyle name="Normal 76 2 20" xfId="0"/>
    <cellStyle name="Normal 76 2 3" xfId="0"/>
    <cellStyle name="Normal 76 2 4" xfId="0"/>
    <cellStyle name="Normal 76 2 5" xfId="0"/>
    <cellStyle name="Normal 76 2 6" xfId="0"/>
    <cellStyle name="Normal 76 2 7" xfId="0"/>
    <cellStyle name="Normal 76 2 8" xfId="0"/>
    <cellStyle name="Normal 76 2 9" xfId="0"/>
    <cellStyle name="Normal 76 3" xfId="0"/>
    <cellStyle name="Normal 76 3 10" xfId="0"/>
    <cellStyle name="Normal 76 3 11" xfId="0"/>
    <cellStyle name="Normal 76 3 12" xfId="0"/>
    <cellStyle name="Normal 76 3 13" xfId="0"/>
    <cellStyle name="Normal 76 3 14" xfId="0"/>
    <cellStyle name="Normal 76 3 15" xfId="0"/>
    <cellStyle name="Normal 76 3 16" xfId="0"/>
    <cellStyle name="Normal 76 3 17" xfId="0"/>
    <cellStyle name="Normal 76 3 18" xfId="0"/>
    <cellStyle name="Normal 76 3 19" xfId="0"/>
    <cellStyle name="Normal 76 3 2" xfId="0"/>
    <cellStyle name="Normal 76 3 20" xfId="0"/>
    <cellStyle name="Normal 76 3 3" xfId="0"/>
    <cellStyle name="Normal 76 3 4" xfId="0"/>
    <cellStyle name="Normal 76 3 5" xfId="0"/>
    <cellStyle name="Normal 76 3 6" xfId="0"/>
    <cellStyle name="Normal 76 3 7" xfId="0"/>
    <cellStyle name="Normal 76 3 8" xfId="0"/>
    <cellStyle name="Normal 76 3 9" xfId="0"/>
    <cellStyle name="Normal 77 2" xfId="0"/>
    <cellStyle name="Normal 77 2 10" xfId="0"/>
    <cellStyle name="Normal 77 2 11" xfId="0"/>
    <cellStyle name="Normal 77 2 12" xfId="0"/>
    <cellStyle name="Normal 77 2 13" xfId="0"/>
    <cellStyle name="Normal 77 2 14" xfId="0"/>
    <cellStyle name="Normal 77 2 15" xfId="0"/>
    <cellStyle name="Normal 77 2 16" xfId="0"/>
    <cellStyle name="Normal 77 2 17" xfId="0"/>
    <cellStyle name="Normal 77 2 18" xfId="0"/>
    <cellStyle name="Normal 77 2 19" xfId="0"/>
    <cellStyle name="Normal 77 2 2" xfId="0"/>
    <cellStyle name="Normal 77 2 20" xfId="0"/>
    <cellStyle name="Normal 77 2 3" xfId="0"/>
    <cellStyle name="Normal 77 2 4" xfId="0"/>
    <cellStyle name="Normal 77 2 5" xfId="0"/>
    <cellStyle name="Normal 77 2 6" xfId="0"/>
    <cellStyle name="Normal 77 2 7" xfId="0"/>
    <cellStyle name="Normal 77 2 8" xfId="0"/>
    <cellStyle name="Normal 77 2 9" xfId="0"/>
    <cellStyle name="Normal 77 3" xfId="0"/>
    <cellStyle name="Normal 77 3 10" xfId="0"/>
    <cellStyle name="Normal 77 3 11" xfId="0"/>
    <cellStyle name="Normal 77 3 12" xfId="0"/>
    <cellStyle name="Normal 77 3 13" xfId="0"/>
    <cellStyle name="Normal 77 3 14" xfId="0"/>
    <cellStyle name="Normal 77 3 15" xfId="0"/>
    <cellStyle name="Normal 77 3 16" xfId="0"/>
    <cellStyle name="Normal 77 3 17" xfId="0"/>
    <cellStyle name="Normal 77 3 18" xfId="0"/>
    <cellStyle name="Normal 77 3 19" xfId="0"/>
    <cellStyle name="Normal 77 3 2" xfId="0"/>
    <cellStyle name="Normal 77 3 20" xfId="0"/>
    <cellStyle name="Normal 77 3 3" xfId="0"/>
    <cellStyle name="Normal 77 3 4" xfId="0"/>
    <cellStyle name="Normal 77 3 5" xfId="0"/>
    <cellStyle name="Normal 77 3 6" xfId="0"/>
    <cellStyle name="Normal 77 3 7" xfId="0"/>
    <cellStyle name="Normal 77 3 8" xfId="0"/>
    <cellStyle name="Normal 77 3 9" xfId="0"/>
    <cellStyle name="Normal 79" xfId="0"/>
    <cellStyle name="Normal 79 10" xfId="0"/>
    <cellStyle name="Normal 79 10 2" xfId="0"/>
    <cellStyle name="Normal 79 10 3" xfId="0"/>
    <cellStyle name="Normal 79 10 4" xfId="0"/>
    <cellStyle name="Normal 79 10 5" xfId="0"/>
    <cellStyle name="Normal 79 10 6" xfId="0"/>
    <cellStyle name="Normal 79 11" xfId="0"/>
    <cellStyle name="Normal 79 11 2" xfId="0"/>
    <cellStyle name="Normal 79 11 3" xfId="0"/>
    <cellStyle name="Normal 79 11 4" xfId="0"/>
    <cellStyle name="Normal 79 11 5" xfId="0"/>
    <cellStyle name="Normal 79 11 6" xfId="0"/>
    <cellStyle name="Normal 79 12" xfId="0"/>
    <cellStyle name="Normal 79 13" xfId="0"/>
    <cellStyle name="Normal 79 14" xfId="0"/>
    <cellStyle name="Normal 79 15" xfId="0"/>
    <cellStyle name="Normal 79 16" xfId="0"/>
    <cellStyle name="Normal 79 17" xfId="0"/>
    <cellStyle name="Normal 79 18" xfId="0"/>
    <cellStyle name="Normal 79 19" xfId="0"/>
    <cellStyle name="Normal 79 2" xfId="0"/>
    <cellStyle name="Normal 79 2 10" xfId="0"/>
    <cellStyle name="Normal 79 2 11" xfId="0"/>
    <cellStyle name="Normal 79 2 12" xfId="0"/>
    <cellStyle name="Normal 79 2 13" xfId="0"/>
    <cellStyle name="Normal 79 2 14" xfId="0"/>
    <cellStyle name="Normal 79 2 15" xfId="0"/>
    <cellStyle name="Normal 79 2 16" xfId="0"/>
    <cellStyle name="Normal 79 2 17" xfId="0"/>
    <cellStyle name="Normal 79 2 18" xfId="0"/>
    <cellStyle name="Normal 79 2 19" xfId="0"/>
    <cellStyle name="Normal 79 2 2" xfId="0"/>
    <cellStyle name="Normal 79 2 20" xfId="0"/>
    <cellStyle name="Normal 79 2 3" xfId="0"/>
    <cellStyle name="Normal 79 2 4" xfId="0"/>
    <cellStyle name="Normal 79 2 5" xfId="0"/>
    <cellStyle name="Normal 79 2 6" xfId="0"/>
    <cellStyle name="Normal 79 2 7" xfId="0"/>
    <cellStyle name="Normal 79 2 8" xfId="0"/>
    <cellStyle name="Normal 79 2 9" xfId="0"/>
    <cellStyle name="Normal 79 20" xfId="0"/>
    <cellStyle name="Normal 79 21" xfId="0"/>
    <cellStyle name="Normal 79 22" xfId="0"/>
    <cellStyle name="Normal 79 23" xfId="0"/>
    <cellStyle name="Normal 79 24" xfId="0"/>
    <cellStyle name="Normal 79 25" xfId="0"/>
    <cellStyle name="Normal 79 26" xfId="0"/>
    <cellStyle name="Normal 79 27" xfId="0"/>
    <cellStyle name="Normal 79 28" xfId="0"/>
    <cellStyle name="Normal 79 3" xfId="0"/>
    <cellStyle name="Normal 79 3 10" xfId="0"/>
    <cellStyle name="Normal 79 3 11" xfId="0"/>
    <cellStyle name="Normal 79 3 12" xfId="0"/>
    <cellStyle name="Normal 79 3 13" xfId="0"/>
    <cellStyle name="Normal 79 3 14" xfId="0"/>
    <cellStyle name="Normal 79 3 15" xfId="0"/>
    <cellStyle name="Normal 79 3 16" xfId="0"/>
    <cellStyle name="Normal 79 3 17" xfId="0"/>
    <cellStyle name="Normal 79 3 18" xfId="0"/>
    <cellStyle name="Normal 79 3 19" xfId="0"/>
    <cellStyle name="Normal 79 3 2" xfId="0"/>
    <cellStyle name="Normal 79 3 20" xfId="0"/>
    <cellStyle name="Normal 79 3 3" xfId="0"/>
    <cellStyle name="Normal 79 3 4" xfId="0"/>
    <cellStyle name="Normal 79 3 5" xfId="0"/>
    <cellStyle name="Normal 79 3 6" xfId="0"/>
    <cellStyle name="Normal 79 3 7" xfId="0"/>
    <cellStyle name="Normal 79 3 8" xfId="0"/>
    <cellStyle name="Normal 79 3 9" xfId="0"/>
    <cellStyle name="Normal 79 4" xfId="0"/>
    <cellStyle name="Normal 79 4 10" xfId="0"/>
    <cellStyle name="Normal 79 4 11" xfId="0"/>
    <cellStyle name="Normal 79 4 12" xfId="0"/>
    <cellStyle name="Normal 79 4 13" xfId="0"/>
    <cellStyle name="Normal 79 4 14" xfId="0"/>
    <cellStyle name="Normal 79 4 15" xfId="0"/>
    <cellStyle name="Normal 79 4 16" xfId="0"/>
    <cellStyle name="Normal 79 4 17" xfId="0"/>
    <cellStyle name="Normal 79 4 18" xfId="0"/>
    <cellStyle name="Normal 79 4 19" xfId="0"/>
    <cellStyle name="Normal 79 4 2" xfId="0"/>
    <cellStyle name="Normal 79 4 20" xfId="0"/>
    <cellStyle name="Normal 79 4 3" xfId="0"/>
    <cellStyle name="Normal 79 4 4" xfId="0"/>
    <cellStyle name="Normal 79 4 5" xfId="0"/>
    <cellStyle name="Normal 79 4 6" xfId="0"/>
    <cellStyle name="Normal 79 4 7" xfId="0"/>
    <cellStyle name="Normal 79 4 8" xfId="0"/>
    <cellStyle name="Normal 79 4 9" xfId="0"/>
    <cellStyle name="Normal 79 5" xfId="0"/>
    <cellStyle name="Normal 79 5 10" xfId="0"/>
    <cellStyle name="Normal 79 5 11" xfId="0"/>
    <cellStyle name="Normal 79 5 12" xfId="0"/>
    <cellStyle name="Normal 79 5 13" xfId="0"/>
    <cellStyle name="Normal 79 5 14" xfId="0"/>
    <cellStyle name="Normal 79 5 15" xfId="0"/>
    <cellStyle name="Normal 79 5 16" xfId="0"/>
    <cellStyle name="Normal 79 5 17" xfId="0"/>
    <cellStyle name="Normal 79 5 18" xfId="0"/>
    <cellStyle name="Normal 79 5 19" xfId="0"/>
    <cellStyle name="Normal 79 5 2" xfId="0"/>
    <cellStyle name="Normal 79 5 20" xfId="0"/>
    <cellStyle name="Normal 79 5 3" xfId="0"/>
    <cellStyle name="Normal 79 5 4" xfId="0"/>
    <cellStyle name="Normal 79 5 5" xfId="0"/>
    <cellStyle name="Normal 79 5 6" xfId="0"/>
    <cellStyle name="Normal 79 5 7" xfId="0"/>
    <cellStyle name="Normal 79 5 8" xfId="0"/>
    <cellStyle name="Normal 79 5 9" xfId="0"/>
    <cellStyle name="Normal 79 6" xfId="0"/>
    <cellStyle name="Normal 79 6 2" xfId="0"/>
    <cellStyle name="Normal 79 6 3" xfId="0"/>
    <cellStyle name="Normal 79 6 4" xfId="0"/>
    <cellStyle name="Normal 79 6 5" xfId="0"/>
    <cellStyle name="Normal 79 6 6" xfId="0"/>
    <cellStyle name="Normal 79 7" xfId="0"/>
    <cellStyle name="Normal 79 7 2" xfId="0"/>
    <cellStyle name="Normal 79 7 3" xfId="0"/>
    <cellStyle name="Normal 79 7 4" xfId="0"/>
    <cellStyle name="Normal 79 7 5" xfId="0"/>
    <cellStyle name="Normal 79 7 6" xfId="0"/>
    <cellStyle name="Normal 79 8" xfId="0"/>
    <cellStyle name="Normal 79 8 2" xfId="0"/>
    <cellStyle name="Normal 79 8 3" xfId="0"/>
    <cellStyle name="Normal 79 8 4" xfId="0"/>
    <cellStyle name="Normal 79 8 5" xfId="0"/>
    <cellStyle name="Normal 79 8 6" xfId="0"/>
    <cellStyle name="Normal 79 9" xfId="0"/>
    <cellStyle name="Normal 79 9 2" xfId="0"/>
    <cellStyle name="Normal 79 9 3" xfId="0"/>
    <cellStyle name="Normal 79 9 4" xfId="0"/>
    <cellStyle name="Normal 79 9 5" xfId="0"/>
    <cellStyle name="Normal 79 9 6" xfId="0"/>
    <cellStyle name="Normal 80" xfId="0"/>
    <cellStyle name="Normal 80 10" xfId="0"/>
    <cellStyle name="Normal 80 10 2" xfId="0"/>
    <cellStyle name="Normal 80 10 3" xfId="0"/>
    <cellStyle name="Normal 80 10 4" xfId="0"/>
    <cellStyle name="Normal 80 10 5" xfId="0"/>
    <cellStyle name="Normal 80 10 6" xfId="0"/>
    <cellStyle name="Normal 80 11" xfId="0"/>
    <cellStyle name="Normal 80 11 2" xfId="0"/>
    <cellStyle name="Normal 80 11 3" xfId="0"/>
    <cellStyle name="Normal 80 11 4" xfId="0"/>
    <cellStyle name="Normal 80 11 5" xfId="0"/>
    <cellStyle name="Normal 80 11 6" xfId="0"/>
    <cellStyle name="Normal 80 12" xfId="0"/>
    <cellStyle name="Normal 80 13" xfId="0"/>
    <cellStyle name="Normal 80 14" xfId="0"/>
    <cellStyle name="Normal 80 15" xfId="0"/>
    <cellStyle name="Normal 80 16" xfId="0"/>
    <cellStyle name="Normal 80 17" xfId="0"/>
    <cellStyle name="Normal 80 18" xfId="0"/>
    <cellStyle name="Normal 80 19" xfId="0"/>
    <cellStyle name="Normal 80 2" xfId="0"/>
    <cellStyle name="Normal 80 2 10" xfId="0"/>
    <cellStyle name="Normal 80 2 11" xfId="0"/>
    <cellStyle name="Normal 80 2 12" xfId="0"/>
    <cellStyle name="Normal 80 2 13" xfId="0"/>
    <cellStyle name="Normal 80 2 14" xfId="0"/>
    <cellStyle name="Normal 80 2 15" xfId="0"/>
    <cellStyle name="Normal 80 2 16" xfId="0"/>
    <cellStyle name="Normal 80 2 17" xfId="0"/>
    <cellStyle name="Normal 80 2 18" xfId="0"/>
    <cellStyle name="Normal 80 2 19" xfId="0"/>
    <cellStyle name="Normal 80 2 2" xfId="0"/>
    <cellStyle name="Normal 80 2 20" xfId="0"/>
    <cellStyle name="Normal 80 2 3" xfId="0"/>
    <cellStyle name="Normal 80 2 4" xfId="0"/>
    <cellStyle name="Normal 80 2 5" xfId="0"/>
    <cellStyle name="Normal 80 2 6" xfId="0"/>
    <cellStyle name="Normal 80 2 7" xfId="0"/>
    <cellStyle name="Normal 80 2 8" xfId="0"/>
    <cellStyle name="Normal 80 2 9" xfId="0"/>
    <cellStyle name="Normal 80 20" xfId="0"/>
    <cellStyle name="Normal 80 21" xfId="0"/>
    <cellStyle name="Normal 80 22" xfId="0"/>
    <cellStyle name="Normal 80 23" xfId="0"/>
    <cellStyle name="Normal 80 24" xfId="0"/>
    <cellStyle name="Normal 80 25" xfId="0"/>
    <cellStyle name="Normal 80 26" xfId="0"/>
    <cellStyle name="Normal 80 27" xfId="0"/>
    <cellStyle name="Normal 80 28" xfId="0"/>
    <cellStyle name="Normal 80 3" xfId="0"/>
    <cellStyle name="Normal 80 3 10" xfId="0"/>
    <cellStyle name="Normal 80 3 11" xfId="0"/>
    <cellStyle name="Normal 80 3 12" xfId="0"/>
    <cellStyle name="Normal 80 3 13" xfId="0"/>
    <cellStyle name="Normal 80 3 14" xfId="0"/>
    <cellStyle name="Normal 80 3 15" xfId="0"/>
    <cellStyle name="Normal 80 3 16" xfId="0"/>
    <cellStyle name="Normal 80 3 17" xfId="0"/>
    <cellStyle name="Normal 80 3 18" xfId="0"/>
    <cellStyle name="Normal 80 3 19" xfId="0"/>
    <cellStyle name="Normal 80 3 2" xfId="0"/>
    <cellStyle name="Normal 80 3 20" xfId="0"/>
    <cellStyle name="Normal 80 3 3" xfId="0"/>
    <cellStyle name="Normal 80 3 4" xfId="0"/>
    <cellStyle name="Normal 80 3 5" xfId="0"/>
    <cellStyle name="Normal 80 3 6" xfId="0"/>
    <cellStyle name="Normal 80 3 7" xfId="0"/>
    <cellStyle name="Normal 80 3 8" xfId="0"/>
    <cellStyle name="Normal 80 3 9" xfId="0"/>
    <cellStyle name="Normal 80 4" xfId="0"/>
    <cellStyle name="Normal 80 4 10" xfId="0"/>
    <cellStyle name="Normal 80 4 11" xfId="0"/>
    <cellStyle name="Normal 80 4 12" xfId="0"/>
    <cellStyle name="Normal 80 4 13" xfId="0"/>
    <cellStyle name="Normal 80 4 14" xfId="0"/>
    <cellStyle name="Normal 80 4 15" xfId="0"/>
    <cellStyle name="Normal 80 4 16" xfId="0"/>
    <cellStyle name="Normal 80 4 17" xfId="0"/>
    <cellStyle name="Normal 80 4 18" xfId="0"/>
    <cellStyle name="Normal 80 4 19" xfId="0"/>
    <cellStyle name="Normal 80 4 2" xfId="0"/>
    <cellStyle name="Normal 80 4 20" xfId="0"/>
    <cellStyle name="Normal 80 4 3" xfId="0"/>
    <cellStyle name="Normal 80 4 4" xfId="0"/>
    <cellStyle name="Normal 80 4 5" xfId="0"/>
    <cellStyle name="Normal 80 4 6" xfId="0"/>
    <cellStyle name="Normal 80 4 7" xfId="0"/>
    <cellStyle name="Normal 80 4 8" xfId="0"/>
    <cellStyle name="Normal 80 4 9" xfId="0"/>
    <cellStyle name="Normal 80 5" xfId="0"/>
    <cellStyle name="Normal 80 5 10" xfId="0"/>
    <cellStyle name="Normal 80 5 11" xfId="0"/>
    <cellStyle name="Normal 80 5 12" xfId="0"/>
    <cellStyle name="Normal 80 5 13" xfId="0"/>
    <cellStyle name="Normal 80 5 14" xfId="0"/>
    <cellStyle name="Normal 80 5 15" xfId="0"/>
    <cellStyle name="Normal 80 5 16" xfId="0"/>
    <cellStyle name="Normal 80 5 17" xfId="0"/>
    <cellStyle name="Normal 80 5 18" xfId="0"/>
    <cellStyle name="Normal 80 5 19" xfId="0"/>
    <cellStyle name="Normal 80 5 2" xfId="0"/>
    <cellStyle name="Normal 80 5 20" xfId="0"/>
    <cellStyle name="Normal 80 5 3" xfId="0"/>
    <cellStyle name="Normal 80 5 4" xfId="0"/>
    <cellStyle name="Normal 80 5 5" xfId="0"/>
    <cellStyle name="Normal 80 5 6" xfId="0"/>
    <cellStyle name="Normal 80 5 7" xfId="0"/>
    <cellStyle name="Normal 80 5 8" xfId="0"/>
    <cellStyle name="Normal 80 5 9" xfId="0"/>
    <cellStyle name="Normal 80 6" xfId="0"/>
    <cellStyle name="Normal 80 6 2" xfId="0"/>
    <cellStyle name="Normal 80 6 3" xfId="0"/>
    <cellStyle name="Normal 80 6 4" xfId="0"/>
    <cellStyle name="Normal 80 6 5" xfId="0"/>
    <cellStyle name="Normal 80 6 6" xfId="0"/>
    <cellStyle name="Normal 80 7" xfId="0"/>
    <cellStyle name="Normal 80 7 2" xfId="0"/>
    <cellStyle name="Normal 80 7 3" xfId="0"/>
    <cellStyle name="Normal 80 7 4" xfId="0"/>
    <cellStyle name="Normal 80 7 5" xfId="0"/>
    <cellStyle name="Normal 80 7 6" xfId="0"/>
    <cellStyle name="Normal 80 8" xfId="0"/>
    <cellStyle name="Normal 80 8 2" xfId="0"/>
    <cellStyle name="Normal 80 8 3" xfId="0"/>
    <cellStyle name="Normal 80 8 4" xfId="0"/>
    <cellStyle name="Normal 80 8 5" xfId="0"/>
    <cellStyle name="Normal 80 8 6" xfId="0"/>
    <cellStyle name="Normal 80 9" xfId="0"/>
    <cellStyle name="Normal 80 9 2" xfId="0"/>
    <cellStyle name="Normal 80 9 3" xfId="0"/>
    <cellStyle name="Normal 80 9 4" xfId="0"/>
    <cellStyle name="Normal 80 9 5" xfId="0"/>
    <cellStyle name="Normal 80 9 6" xfId="0"/>
    <cellStyle name="Normal 81 2" xfId="0"/>
    <cellStyle name="Normal 81 2 10" xfId="0"/>
    <cellStyle name="Normal 81 2 11" xfId="0"/>
    <cellStyle name="Normal 81 2 12" xfId="0"/>
    <cellStyle name="Normal 81 2 13" xfId="0"/>
    <cellStyle name="Normal 81 2 14" xfId="0"/>
    <cellStyle name="Normal 81 2 15" xfId="0"/>
    <cellStyle name="Normal 81 2 16" xfId="0"/>
    <cellStyle name="Normal 81 2 17" xfId="0"/>
    <cellStyle name="Normal 81 2 18" xfId="0"/>
    <cellStyle name="Normal 81 2 19" xfId="0"/>
    <cellStyle name="Normal 81 2 2" xfId="0"/>
    <cellStyle name="Normal 81 2 20" xfId="0"/>
    <cellStyle name="Normal 81 2 3" xfId="0"/>
    <cellStyle name="Normal 81 2 4" xfId="0"/>
    <cellStyle name="Normal 81 2 5" xfId="0"/>
    <cellStyle name="Normal 81 2 6" xfId="0"/>
    <cellStyle name="Normal 81 2 7" xfId="0"/>
    <cellStyle name="Normal 81 2 8" xfId="0"/>
    <cellStyle name="Normal 81 2 9" xfId="0"/>
    <cellStyle name="Normal 81 3" xfId="0"/>
    <cellStyle name="Normal 81 3 10" xfId="0"/>
    <cellStyle name="Normal 81 3 11" xfId="0"/>
    <cellStyle name="Normal 81 3 12" xfId="0"/>
    <cellStyle name="Normal 81 3 13" xfId="0"/>
    <cellStyle name="Normal 81 3 14" xfId="0"/>
    <cellStyle name="Normal 81 3 15" xfId="0"/>
    <cellStyle name="Normal 81 3 16" xfId="0"/>
    <cellStyle name="Normal 81 3 17" xfId="0"/>
    <cellStyle name="Normal 81 3 18" xfId="0"/>
    <cellStyle name="Normal 81 3 19" xfId="0"/>
    <cellStyle name="Normal 81 3 2" xfId="0"/>
    <cellStyle name="Normal 81 3 20" xfId="0"/>
    <cellStyle name="Normal 81 3 3" xfId="0"/>
    <cellStyle name="Normal 81 3 4" xfId="0"/>
    <cellStyle name="Normal 81 3 5" xfId="0"/>
    <cellStyle name="Normal 81 3 6" xfId="0"/>
    <cellStyle name="Normal 81 3 7" xfId="0"/>
    <cellStyle name="Normal 81 3 8" xfId="0"/>
    <cellStyle name="Normal 81 3 9" xfId="0"/>
    <cellStyle name="Normal 85" xfId="0"/>
    <cellStyle name="Normal 85 10" xfId="0"/>
    <cellStyle name="Normal 85 10 2" xfId="0"/>
    <cellStyle name="Normal 85 10 3" xfId="0"/>
    <cellStyle name="Normal 85 10 4" xfId="0"/>
    <cellStyle name="Normal 85 10 5" xfId="0"/>
    <cellStyle name="Normal 85 10 6" xfId="0"/>
    <cellStyle name="Normal 85 11" xfId="0"/>
    <cellStyle name="Normal 85 11 2" xfId="0"/>
    <cellStyle name="Normal 85 11 3" xfId="0"/>
    <cellStyle name="Normal 85 11 4" xfId="0"/>
    <cellStyle name="Normal 85 11 5" xfId="0"/>
    <cellStyle name="Normal 85 11 6" xfId="0"/>
    <cellStyle name="Normal 85 12" xfId="0"/>
    <cellStyle name="Normal 85 13" xfId="0"/>
    <cellStyle name="Normal 85 14" xfId="0"/>
    <cellStyle name="Normal 85 15" xfId="0"/>
    <cellStyle name="Normal 85 16" xfId="0"/>
    <cellStyle name="Normal 85 17" xfId="0"/>
    <cellStyle name="Normal 85 18" xfId="0"/>
    <cellStyle name="Normal 85 19" xfId="0"/>
    <cellStyle name="Normal 85 2" xfId="0"/>
    <cellStyle name="Normal 85 2 10" xfId="0"/>
    <cellStyle name="Normal 85 2 11" xfId="0"/>
    <cellStyle name="Normal 85 2 12" xfId="0"/>
    <cellStyle name="Normal 85 2 13" xfId="0"/>
    <cellStyle name="Normal 85 2 14" xfId="0"/>
    <cellStyle name="Normal 85 2 15" xfId="0"/>
    <cellStyle name="Normal 85 2 16" xfId="0"/>
    <cellStyle name="Normal 85 2 17" xfId="0"/>
    <cellStyle name="Normal 85 2 18" xfId="0"/>
    <cellStyle name="Normal 85 2 19" xfId="0"/>
    <cellStyle name="Normal 85 2 2" xfId="0"/>
    <cellStyle name="Normal 85 2 20" xfId="0"/>
    <cellStyle name="Normal 85 2 3" xfId="0"/>
    <cellStyle name="Normal 85 2 4" xfId="0"/>
    <cellStyle name="Normal 85 2 5" xfId="0"/>
    <cellStyle name="Normal 85 2 6" xfId="0"/>
    <cellStyle name="Normal 85 2 7" xfId="0"/>
    <cellStyle name="Normal 85 2 8" xfId="0"/>
    <cellStyle name="Normal 85 2 9" xfId="0"/>
    <cellStyle name="Normal 85 20" xfId="0"/>
    <cellStyle name="Normal 85 21" xfId="0"/>
    <cellStyle name="Normal 85 22" xfId="0"/>
    <cellStyle name="Normal 85 23" xfId="0"/>
    <cellStyle name="Normal 85 24" xfId="0"/>
    <cellStyle name="Normal 85 25" xfId="0"/>
    <cellStyle name="Normal 85 26" xfId="0"/>
    <cellStyle name="Normal 85 27" xfId="0"/>
    <cellStyle name="Normal 85 28" xfId="0"/>
    <cellStyle name="Normal 85 29" xfId="0"/>
    <cellStyle name="Normal 85 3" xfId="0"/>
    <cellStyle name="Normal 85 3 10" xfId="0"/>
    <cellStyle name="Normal 85 3 11" xfId="0"/>
    <cellStyle name="Normal 85 3 12" xfId="0"/>
    <cellStyle name="Normal 85 3 13" xfId="0"/>
    <cellStyle name="Normal 85 3 14" xfId="0"/>
    <cellStyle name="Normal 85 3 15" xfId="0"/>
    <cellStyle name="Normal 85 3 16" xfId="0"/>
    <cellStyle name="Normal 85 3 17" xfId="0"/>
    <cellStyle name="Normal 85 3 18" xfId="0"/>
    <cellStyle name="Normal 85 3 19" xfId="0"/>
    <cellStyle name="Normal 85 3 2" xfId="0"/>
    <cellStyle name="Normal 85 3 20" xfId="0"/>
    <cellStyle name="Normal 85 3 3" xfId="0"/>
    <cellStyle name="Normal 85 3 4" xfId="0"/>
    <cellStyle name="Normal 85 3 5" xfId="0"/>
    <cellStyle name="Normal 85 3 6" xfId="0"/>
    <cellStyle name="Normal 85 3 7" xfId="0"/>
    <cellStyle name="Normal 85 3 8" xfId="0"/>
    <cellStyle name="Normal 85 3 9" xfId="0"/>
    <cellStyle name="Normal 85 30" xfId="0"/>
    <cellStyle name="Normal 85 31" xfId="0"/>
    <cellStyle name="Normal 85 4" xfId="0"/>
    <cellStyle name="Normal 85 4 10" xfId="0"/>
    <cellStyle name="Normal 85 4 11" xfId="0"/>
    <cellStyle name="Normal 85 4 12" xfId="0"/>
    <cellStyle name="Normal 85 4 13" xfId="0"/>
    <cellStyle name="Normal 85 4 14" xfId="0"/>
    <cellStyle name="Normal 85 4 15" xfId="0"/>
    <cellStyle name="Normal 85 4 16" xfId="0"/>
    <cellStyle name="Normal 85 4 17" xfId="0"/>
    <cellStyle name="Normal 85 4 18" xfId="0"/>
    <cellStyle name="Normal 85 4 19" xfId="0"/>
    <cellStyle name="Normal 85 4 2" xfId="0"/>
    <cellStyle name="Normal 85 4 20" xfId="0"/>
    <cellStyle name="Normal 85 4 3" xfId="0"/>
    <cellStyle name="Normal 85 4 4" xfId="0"/>
    <cellStyle name="Normal 85 4 5" xfId="0"/>
    <cellStyle name="Normal 85 4 6" xfId="0"/>
    <cellStyle name="Normal 85 4 7" xfId="0"/>
    <cellStyle name="Normal 85 4 8" xfId="0"/>
    <cellStyle name="Normal 85 4 9" xfId="0"/>
    <cellStyle name="Normal 85 5" xfId="0"/>
    <cellStyle name="Normal 85 5 10" xfId="0"/>
    <cellStyle name="Normal 85 5 11" xfId="0"/>
    <cellStyle name="Normal 85 5 12" xfId="0"/>
    <cellStyle name="Normal 85 5 13" xfId="0"/>
    <cellStyle name="Normal 85 5 14" xfId="0"/>
    <cellStyle name="Normal 85 5 15" xfId="0"/>
    <cellStyle name="Normal 85 5 16" xfId="0"/>
    <cellStyle name="Normal 85 5 17" xfId="0"/>
    <cellStyle name="Normal 85 5 18" xfId="0"/>
    <cellStyle name="Normal 85 5 19" xfId="0"/>
    <cellStyle name="Normal 85 5 2" xfId="0"/>
    <cellStyle name="Normal 85 5 20" xfId="0"/>
    <cellStyle name="Normal 85 5 3" xfId="0"/>
    <cellStyle name="Normal 85 5 4" xfId="0"/>
    <cellStyle name="Normal 85 5 5" xfId="0"/>
    <cellStyle name="Normal 85 5 6" xfId="0"/>
    <cellStyle name="Normal 85 5 7" xfId="0"/>
    <cellStyle name="Normal 85 5 8" xfId="0"/>
    <cellStyle name="Normal 85 5 9" xfId="0"/>
    <cellStyle name="Normal 85 6" xfId="0"/>
    <cellStyle name="Normal 85 6 2" xfId="0"/>
    <cellStyle name="Normal 85 6 3" xfId="0"/>
    <cellStyle name="Normal 85 6 4" xfId="0"/>
    <cellStyle name="Normal 85 6 5" xfId="0"/>
    <cellStyle name="Normal 85 6 6" xfId="0"/>
    <cellStyle name="Normal 85 7" xfId="0"/>
    <cellStyle name="Normal 85 7 2" xfId="0"/>
    <cellStyle name="Normal 85 7 3" xfId="0"/>
    <cellStyle name="Normal 85 7 4" xfId="0"/>
    <cellStyle name="Normal 85 7 5" xfId="0"/>
    <cellStyle name="Normal 85 7 6" xfId="0"/>
    <cellStyle name="Normal 85 8" xfId="0"/>
    <cellStyle name="Normal 85 8 2" xfId="0"/>
    <cellStyle name="Normal 85 8 3" xfId="0"/>
    <cellStyle name="Normal 85 8 4" xfId="0"/>
    <cellStyle name="Normal 85 8 5" xfId="0"/>
    <cellStyle name="Normal 85 8 6" xfId="0"/>
    <cellStyle name="Normal 85 9" xfId="0"/>
    <cellStyle name="Normal 85 9 2" xfId="0"/>
    <cellStyle name="Normal 85 9 3" xfId="0"/>
    <cellStyle name="Normal 85 9 4" xfId="0"/>
    <cellStyle name="Normal 85 9 5" xfId="0"/>
    <cellStyle name="Normal 85 9 6" xfId="0"/>
    <cellStyle name="Normal 87" xfId="0"/>
    <cellStyle name="Normal 87 10" xfId="0"/>
    <cellStyle name="Normal 87 10 2" xfId="0"/>
    <cellStyle name="Normal 87 10 3" xfId="0"/>
    <cellStyle name="Normal 87 10 4" xfId="0"/>
    <cellStyle name="Normal 87 10 5" xfId="0"/>
    <cellStyle name="Normal 87 10 6" xfId="0"/>
    <cellStyle name="Normal 87 11" xfId="0"/>
    <cellStyle name="Normal 87 11 2" xfId="0"/>
    <cellStyle name="Normal 87 11 3" xfId="0"/>
    <cellStyle name="Normal 87 11 4" xfId="0"/>
    <cellStyle name="Normal 87 11 5" xfId="0"/>
    <cellStyle name="Normal 87 11 6" xfId="0"/>
    <cellStyle name="Normal 87 12" xfId="0"/>
    <cellStyle name="Normal 87 13" xfId="0"/>
    <cellStyle name="Normal 87 14" xfId="0"/>
    <cellStyle name="Normal 87 15" xfId="0"/>
    <cellStyle name="Normal 87 16" xfId="0"/>
    <cellStyle name="Normal 87 17" xfId="0"/>
    <cellStyle name="Normal 87 18" xfId="0"/>
    <cellStyle name="Normal 87 19" xfId="0"/>
    <cellStyle name="Normal 87 2" xfId="0"/>
    <cellStyle name="Normal 87 2 10" xfId="0"/>
    <cellStyle name="Normal 87 2 11" xfId="0"/>
    <cellStyle name="Normal 87 2 12" xfId="0"/>
    <cellStyle name="Normal 87 2 13" xfId="0"/>
    <cellStyle name="Normal 87 2 14" xfId="0"/>
    <cellStyle name="Normal 87 2 15" xfId="0"/>
    <cellStyle name="Normal 87 2 16" xfId="0"/>
    <cellStyle name="Normal 87 2 17" xfId="0"/>
    <cellStyle name="Normal 87 2 18" xfId="0"/>
    <cellStyle name="Normal 87 2 19" xfId="0"/>
    <cellStyle name="Normal 87 2 2" xfId="0"/>
    <cellStyle name="Normal 87 2 20" xfId="0"/>
    <cellStyle name="Normal 87 2 3" xfId="0"/>
    <cellStyle name="Normal 87 2 4" xfId="0"/>
    <cellStyle name="Normal 87 2 5" xfId="0"/>
    <cellStyle name="Normal 87 2 6" xfId="0"/>
    <cellStyle name="Normal 87 2 7" xfId="0"/>
    <cellStyle name="Normal 87 2 8" xfId="0"/>
    <cellStyle name="Normal 87 2 9" xfId="0"/>
    <cellStyle name="Normal 87 20" xfId="0"/>
    <cellStyle name="Normal 87 21" xfId="0"/>
    <cellStyle name="Normal 87 22" xfId="0"/>
    <cellStyle name="Normal 87 23" xfId="0"/>
    <cellStyle name="Normal 87 24" xfId="0"/>
    <cellStyle name="Normal 87 25" xfId="0"/>
    <cellStyle name="Normal 87 26" xfId="0"/>
    <cellStyle name="Normal 87 27" xfId="0"/>
    <cellStyle name="Normal 87 28" xfId="0"/>
    <cellStyle name="Normal 87 29" xfId="0"/>
    <cellStyle name="Normal 87 3" xfId="0"/>
    <cellStyle name="Normal 87 3 10" xfId="0"/>
    <cellStyle name="Normal 87 3 11" xfId="0"/>
    <cellStyle name="Normal 87 3 12" xfId="0"/>
    <cellStyle name="Normal 87 3 13" xfId="0"/>
    <cellStyle name="Normal 87 3 14" xfId="0"/>
    <cellStyle name="Normal 87 3 15" xfId="0"/>
    <cellStyle name="Normal 87 3 16" xfId="0"/>
    <cellStyle name="Normal 87 3 17" xfId="0"/>
    <cellStyle name="Normal 87 3 18" xfId="0"/>
    <cellStyle name="Normal 87 3 19" xfId="0"/>
    <cellStyle name="Normal 87 3 2" xfId="0"/>
    <cellStyle name="Normal 87 3 20" xfId="0"/>
    <cellStyle name="Normal 87 3 3" xfId="0"/>
    <cellStyle name="Normal 87 3 4" xfId="0"/>
    <cellStyle name="Normal 87 3 5" xfId="0"/>
    <cellStyle name="Normal 87 3 6" xfId="0"/>
    <cellStyle name="Normal 87 3 7" xfId="0"/>
    <cellStyle name="Normal 87 3 8" xfId="0"/>
    <cellStyle name="Normal 87 3 9" xfId="0"/>
    <cellStyle name="Normal 87 30" xfId="0"/>
    <cellStyle name="Normal 87 31" xfId="0"/>
    <cellStyle name="Normal 87 4" xfId="0"/>
    <cellStyle name="Normal 87 4 10" xfId="0"/>
    <cellStyle name="Normal 87 4 11" xfId="0"/>
    <cellStyle name="Normal 87 4 12" xfId="0"/>
    <cellStyle name="Normal 87 4 13" xfId="0"/>
    <cellStyle name="Normal 87 4 14" xfId="0"/>
    <cellStyle name="Normal 87 4 15" xfId="0"/>
    <cellStyle name="Normal 87 4 16" xfId="0"/>
    <cellStyle name="Normal 87 4 17" xfId="0"/>
    <cellStyle name="Normal 87 4 18" xfId="0"/>
    <cellStyle name="Normal 87 4 19" xfId="0"/>
    <cellStyle name="Normal 87 4 2" xfId="0"/>
    <cellStyle name="Normal 87 4 20" xfId="0"/>
    <cellStyle name="Normal 87 4 3" xfId="0"/>
    <cellStyle name="Normal 87 4 4" xfId="0"/>
    <cellStyle name="Normal 87 4 5" xfId="0"/>
    <cellStyle name="Normal 87 4 6" xfId="0"/>
    <cellStyle name="Normal 87 4 7" xfId="0"/>
    <cellStyle name="Normal 87 4 8" xfId="0"/>
    <cellStyle name="Normal 87 4 9" xfId="0"/>
    <cellStyle name="Normal 87 5" xfId="0"/>
    <cellStyle name="Normal 87 5 10" xfId="0"/>
    <cellStyle name="Normal 87 5 11" xfId="0"/>
    <cellStyle name="Normal 87 5 12" xfId="0"/>
    <cellStyle name="Normal 87 5 13" xfId="0"/>
    <cellStyle name="Normal 87 5 14" xfId="0"/>
    <cellStyle name="Normal 87 5 15" xfId="0"/>
    <cellStyle name="Normal 87 5 16" xfId="0"/>
    <cellStyle name="Normal 87 5 17" xfId="0"/>
    <cellStyle name="Normal 87 5 18" xfId="0"/>
    <cellStyle name="Normal 87 5 19" xfId="0"/>
    <cellStyle name="Normal 87 5 2" xfId="0"/>
    <cellStyle name="Normal 87 5 20" xfId="0"/>
    <cellStyle name="Normal 87 5 3" xfId="0"/>
    <cellStyle name="Normal 87 5 4" xfId="0"/>
    <cellStyle name="Normal 87 5 5" xfId="0"/>
    <cellStyle name="Normal 87 5 6" xfId="0"/>
    <cellStyle name="Normal 87 5 7" xfId="0"/>
    <cellStyle name="Normal 87 5 8" xfId="0"/>
    <cellStyle name="Normal 87 5 9" xfId="0"/>
    <cellStyle name="Normal 87 6" xfId="0"/>
    <cellStyle name="Normal 87 6 2" xfId="0"/>
    <cellStyle name="Normal 87 6 3" xfId="0"/>
    <cellStyle name="Normal 87 6 4" xfId="0"/>
    <cellStyle name="Normal 87 6 5" xfId="0"/>
    <cellStyle name="Normal 87 6 6" xfId="0"/>
    <cellStyle name="Normal 87 7" xfId="0"/>
    <cellStyle name="Normal 87 7 2" xfId="0"/>
    <cellStyle name="Normal 87 7 3" xfId="0"/>
    <cellStyle name="Normal 87 7 4" xfId="0"/>
    <cellStyle name="Normal 87 7 5" xfId="0"/>
    <cellStyle name="Normal 87 7 6" xfId="0"/>
    <cellStyle name="Normal 87 8" xfId="0"/>
    <cellStyle name="Normal 87 8 2" xfId="0"/>
    <cellStyle name="Normal 87 8 3" xfId="0"/>
    <cellStyle name="Normal 87 8 4" xfId="0"/>
    <cellStyle name="Normal 87 8 5" xfId="0"/>
    <cellStyle name="Normal 87 8 6" xfId="0"/>
    <cellStyle name="Normal 87 9" xfId="0"/>
    <cellStyle name="Normal 87 9 2" xfId="0"/>
    <cellStyle name="Normal 87 9 3" xfId="0"/>
    <cellStyle name="Normal 87 9 4" xfId="0"/>
    <cellStyle name="Normal 87 9 5" xfId="0"/>
    <cellStyle name="Normal 87 9 6" xfId="0"/>
    <cellStyle name="Normal 9" xfId="0"/>
    <cellStyle name="Normal 9 10" xfId="0"/>
    <cellStyle name="Normal 9 10 2" xfId="0"/>
    <cellStyle name="Normal 9 10 3" xfId="0"/>
    <cellStyle name="Normal 9 10 4" xfId="0"/>
    <cellStyle name="Normal 9 10 5" xfId="0"/>
    <cellStyle name="Normal 9 10 6" xfId="0"/>
    <cellStyle name="Normal 9 11" xfId="0"/>
    <cellStyle name="Normal 9 11 2" xfId="0"/>
    <cellStyle name="Normal 9 11 3" xfId="0"/>
    <cellStyle name="Normal 9 11 4" xfId="0"/>
    <cellStyle name="Normal 9 11 5" xfId="0"/>
    <cellStyle name="Normal 9 11 6" xfId="0"/>
    <cellStyle name="Normal 9 12" xfId="0"/>
    <cellStyle name="Normal 9 13" xfId="0"/>
    <cellStyle name="Normal 9 14" xfId="0"/>
    <cellStyle name="Normal 9 15" xfId="0"/>
    <cellStyle name="Normal 9 16" xfId="0"/>
    <cellStyle name="Normal 9 17" xfId="0"/>
    <cellStyle name="Normal 9 18" xfId="0"/>
    <cellStyle name="Normal 9 19" xfId="0"/>
    <cellStyle name="Normal 9 2" xfId="0"/>
    <cellStyle name="Normal 9 2 10" xfId="0"/>
    <cellStyle name="Normal 9 2 11" xfId="0"/>
    <cellStyle name="Normal 9 2 12" xfId="0"/>
    <cellStyle name="Normal 9 2 13" xfId="0"/>
    <cellStyle name="Normal 9 2 14" xfId="0"/>
    <cellStyle name="Normal 9 2 15" xfId="0"/>
    <cellStyle name="Normal 9 2 16" xfId="0"/>
    <cellStyle name="Normal 9 2 17" xfId="0"/>
    <cellStyle name="Normal 9 2 18" xfId="0"/>
    <cellStyle name="Normal 9 2 19" xfId="0"/>
    <cellStyle name="Normal 9 2 2" xfId="0"/>
    <cellStyle name="Normal 9 2 20" xfId="0"/>
    <cellStyle name="Normal 9 2 3" xfId="0"/>
    <cellStyle name="Normal 9 2 4" xfId="0"/>
    <cellStyle name="Normal 9 2 5" xfId="0"/>
    <cellStyle name="Normal 9 2 6" xfId="0"/>
    <cellStyle name="Normal 9 2 7" xfId="0"/>
    <cellStyle name="Normal 9 2 8" xfId="0"/>
    <cellStyle name="Normal 9 2 9" xfId="0"/>
    <cellStyle name="Normal 9 20" xfId="0"/>
    <cellStyle name="Normal 9 21" xfId="0"/>
    <cellStyle name="Normal 9 22" xfId="0"/>
    <cellStyle name="Normal 9 23" xfId="0"/>
    <cellStyle name="Normal 9 24" xfId="0"/>
    <cellStyle name="Normal 9 25" xfId="0"/>
    <cellStyle name="Normal 9 26" xfId="0"/>
    <cellStyle name="Normal 9 27" xfId="0"/>
    <cellStyle name="Normal 9 28" xfId="0"/>
    <cellStyle name="Normal 9 3" xfId="0"/>
    <cellStyle name="Normal 9 3 10" xfId="0"/>
    <cellStyle name="Normal 9 3 11" xfId="0"/>
    <cellStyle name="Normal 9 3 12" xfId="0"/>
    <cellStyle name="Normal 9 3 13" xfId="0"/>
    <cellStyle name="Normal 9 3 14" xfId="0"/>
    <cellStyle name="Normal 9 3 15" xfId="0"/>
    <cellStyle name="Normal 9 3 16" xfId="0"/>
    <cellStyle name="Normal 9 3 17" xfId="0"/>
    <cellStyle name="Normal 9 3 18" xfId="0"/>
    <cellStyle name="Normal 9 3 19" xfId="0"/>
    <cellStyle name="Normal 9 3 2" xfId="0"/>
    <cellStyle name="Normal 9 3 20" xfId="0"/>
    <cellStyle name="Normal 9 3 3" xfId="0"/>
    <cellStyle name="Normal 9 3 4" xfId="0"/>
    <cellStyle name="Normal 9 3 5" xfId="0"/>
    <cellStyle name="Normal 9 3 6" xfId="0"/>
    <cellStyle name="Normal 9 3 7" xfId="0"/>
    <cellStyle name="Normal 9 3 8" xfId="0"/>
    <cellStyle name="Normal 9 3 9" xfId="0"/>
    <cellStyle name="Normal 9 4" xfId="0"/>
    <cellStyle name="Normal 9 4 10" xfId="0"/>
    <cellStyle name="Normal 9 4 11" xfId="0"/>
    <cellStyle name="Normal 9 4 12" xfId="0"/>
    <cellStyle name="Normal 9 4 13" xfId="0"/>
    <cellStyle name="Normal 9 4 14" xfId="0"/>
    <cellStyle name="Normal 9 4 15" xfId="0"/>
    <cellStyle name="Normal 9 4 16" xfId="0"/>
    <cellStyle name="Normal 9 4 17" xfId="0"/>
    <cellStyle name="Normal 9 4 18" xfId="0"/>
    <cellStyle name="Normal 9 4 19" xfId="0"/>
    <cellStyle name="Normal 9 4 2" xfId="0"/>
    <cellStyle name="Normal 9 4 20" xfId="0"/>
    <cellStyle name="Normal 9 4 3" xfId="0"/>
    <cellStyle name="Normal 9 4 4" xfId="0"/>
    <cellStyle name="Normal 9 4 5" xfId="0"/>
    <cellStyle name="Normal 9 4 6" xfId="0"/>
    <cellStyle name="Normal 9 4 7" xfId="0"/>
    <cellStyle name="Normal 9 4 8" xfId="0"/>
    <cellStyle name="Normal 9 4 9" xfId="0"/>
    <cellStyle name="Normal 9 5" xfId="0"/>
    <cellStyle name="Normal 9 5 10" xfId="0"/>
    <cellStyle name="Normal 9 5 11" xfId="0"/>
    <cellStyle name="Normal 9 5 12" xfId="0"/>
    <cellStyle name="Normal 9 5 13" xfId="0"/>
    <cellStyle name="Normal 9 5 14" xfId="0"/>
    <cellStyle name="Normal 9 5 15" xfId="0"/>
    <cellStyle name="Normal 9 5 16" xfId="0"/>
    <cellStyle name="Normal 9 5 17" xfId="0"/>
    <cellStyle name="Normal 9 5 18" xfId="0"/>
    <cellStyle name="Normal 9 5 19" xfId="0"/>
    <cellStyle name="Normal 9 5 2" xfId="0"/>
    <cellStyle name="Normal 9 5 20" xfId="0"/>
    <cellStyle name="Normal 9 5 3" xfId="0"/>
    <cellStyle name="Normal 9 5 4" xfId="0"/>
    <cellStyle name="Normal 9 5 5" xfId="0"/>
    <cellStyle name="Normal 9 5 6" xfId="0"/>
    <cellStyle name="Normal 9 5 7" xfId="0"/>
    <cellStyle name="Normal 9 5 8" xfId="0"/>
    <cellStyle name="Normal 9 5 9" xfId="0"/>
    <cellStyle name="Normal 9 6" xfId="0"/>
    <cellStyle name="Normal 9 6 2" xfId="0"/>
    <cellStyle name="Normal 9 6 3" xfId="0"/>
    <cellStyle name="Normal 9 6 4" xfId="0"/>
    <cellStyle name="Normal 9 6 5" xfId="0"/>
    <cellStyle name="Normal 9 6 6" xfId="0"/>
    <cellStyle name="Normal 9 7" xfId="0"/>
    <cellStyle name="Normal 9 7 2" xfId="0"/>
    <cellStyle name="Normal 9 7 3" xfId="0"/>
    <cellStyle name="Normal 9 7 4" xfId="0"/>
    <cellStyle name="Normal 9 7 5" xfId="0"/>
    <cellStyle name="Normal 9 7 6" xfId="0"/>
    <cellStyle name="Normal 9 8" xfId="0"/>
    <cellStyle name="Normal 9 8 2" xfId="0"/>
    <cellStyle name="Normal 9 8 3" xfId="0"/>
    <cellStyle name="Normal 9 8 4" xfId="0"/>
    <cellStyle name="Normal 9 8 5" xfId="0"/>
    <cellStyle name="Normal 9 8 6" xfId="0"/>
    <cellStyle name="Normal 9 9" xfId="0"/>
    <cellStyle name="Normal 9 9 2" xfId="0"/>
    <cellStyle name="Normal 9 9 3" xfId="0"/>
    <cellStyle name="Normal 9 9 4" xfId="0"/>
    <cellStyle name="Normal 9 9 5" xfId="0"/>
    <cellStyle name="Normal 9 9 6" xfId="0"/>
    <cellStyle name="Normal 90" xfId="0"/>
    <cellStyle name="Normal 90 10" xfId="0"/>
    <cellStyle name="Normal 90 10 2" xfId="0"/>
    <cellStyle name="Normal 90 10 3" xfId="0"/>
    <cellStyle name="Normal 90 10 4" xfId="0"/>
    <cellStyle name="Normal 90 10 5" xfId="0"/>
    <cellStyle name="Normal 90 10 6" xfId="0"/>
    <cellStyle name="Normal 90 11" xfId="0"/>
    <cellStyle name="Normal 90 11 2" xfId="0"/>
    <cellStyle name="Normal 90 11 3" xfId="0"/>
    <cellStyle name="Normal 90 11 4" xfId="0"/>
    <cellStyle name="Normal 90 11 5" xfId="0"/>
    <cellStyle name="Normal 90 11 6" xfId="0"/>
    <cellStyle name="Normal 90 12" xfId="0"/>
    <cellStyle name="Normal 90 12 2" xfId="0"/>
    <cellStyle name="Normal 90 12 3" xfId="0"/>
    <cellStyle name="Normal 90 12 4" xfId="0"/>
    <cellStyle name="Normal 90 12 5" xfId="0"/>
    <cellStyle name="Normal 90 12 6" xfId="0"/>
    <cellStyle name="Normal 90 13" xfId="0"/>
    <cellStyle name="Normal 90 13 2" xfId="0"/>
    <cellStyle name="Normal 90 13 3" xfId="0"/>
    <cellStyle name="Normal 90 13 4" xfId="0"/>
    <cellStyle name="Normal 90 13 5" xfId="0"/>
    <cellStyle name="Normal 90 13 6" xfId="0"/>
    <cellStyle name="Normal 90 14" xfId="0"/>
    <cellStyle name="Normal 90 14 2" xfId="0"/>
    <cellStyle name="Normal 90 14 3" xfId="0"/>
    <cellStyle name="Normal 90 14 4" xfId="0"/>
    <cellStyle name="Normal 90 14 5" xfId="0"/>
    <cellStyle name="Normal 90 14 6" xfId="0"/>
    <cellStyle name="Normal 90 15" xfId="0"/>
    <cellStyle name="Normal 90 16" xfId="0"/>
    <cellStyle name="Normal 90 17" xfId="0"/>
    <cellStyle name="Normal 90 18" xfId="0"/>
    <cellStyle name="Normal 90 19" xfId="0"/>
    <cellStyle name="Normal 90 2" xfId="0"/>
    <cellStyle name="Normal 90 2 10" xfId="0"/>
    <cellStyle name="Normal 90 2 11" xfId="0"/>
    <cellStyle name="Normal 90 2 12" xfId="0"/>
    <cellStyle name="Normal 90 2 13" xfId="0"/>
    <cellStyle name="Normal 90 2 14" xfId="0"/>
    <cellStyle name="Normal 90 2 15" xfId="0"/>
    <cellStyle name="Normal 90 2 16" xfId="0"/>
    <cellStyle name="Normal 90 2 17" xfId="0"/>
    <cellStyle name="Normal 90 2 18" xfId="0"/>
    <cellStyle name="Normal 90 2 19" xfId="0"/>
    <cellStyle name="Normal 90 2 2" xfId="0"/>
    <cellStyle name="Normal 90 2 20" xfId="0"/>
    <cellStyle name="Normal 90 2 3" xfId="0"/>
    <cellStyle name="Normal 90 2 4" xfId="0"/>
    <cellStyle name="Normal 90 2 5" xfId="0"/>
    <cellStyle name="Normal 90 2 6" xfId="0"/>
    <cellStyle name="Normal 90 2 7" xfId="0"/>
    <cellStyle name="Normal 90 2 8" xfId="0"/>
    <cellStyle name="Normal 90 2 9" xfId="0"/>
    <cellStyle name="Normal 90 20" xfId="0"/>
    <cellStyle name="Normal 90 21" xfId="0"/>
    <cellStyle name="Normal 90 22" xfId="0"/>
    <cellStyle name="Normal 90 23" xfId="0"/>
    <cellStyle name="Normal 90 24" xfId="0"/>
    <cellStyle name="Normal 90 25" xfId="0"/>
    <cellStyle name="Normal 90 26" xfId="0"/>
    <cellStyle name="Normal 90 27" xfId="0"/>
    <cellStyle name="Normal 90 28" xfId="0"/>
    <cellStyle name="Normal 90 29" xfId="0"/>
    <cellStyle name="Normal 90 3" xfId="0"/>
    <cellStyle name="Normal 90 3 10" xfId="0"/>
    <cellStyle name="Normal 90 3 11" xfId="0"/>
    <cellStyle name="Normal 90 3 12" xfId="0"/>
    <cellStyle name="Normal 90 3 13" xfId="0"/>
    <cellStyle name="Normal 90 3 14" xfId="0"/>
    <cellStyle name="Normal 90 3 15" xfId="0"/>
    <cellStyle name="Normal 90 3 16" xfId="0"/>
    <cellStyle name="Normal 90 3 17" xfId="0"/>
    <cellStyle name="Normal 90 3 18" xfId="0"/>
    <cellStyle name="Normal 90 3 19" xfId="0"/>
    <cellStyle name="Normal 90 3 2" xfId="0"/>
    <cellStyle name="Normal 90 3 20" xfId="0"/>
    <cellStyle name="Normal 90 3 3" xfId="0"/>
    <cellStyle name="Normal 90 3 4" xfId="0"/>
    <cellStyle name="Normal 90 3 5" xfId="0"/>
    <cellStyle name="Normal 90 3 6" xfId="0"/>
    <cellStyle name="Normal 90 3 7" xfId="0"/>
    <cellStyle name="Normal 90 3 8" xfId="0"/>
    <cellStyle name="Normal 90 3 9" xfId="0"/>
    <cellStyle name="Normal 90 30" xfId="0"/>
    <cellStyle name="Normal 90 31" xfId="0"/>
    <cellStyle name="Normal 90 32" xfId="0"/>
    <cellStyle name="Normal 90 33" xfId="0"/>
    <cellStyle name="Normal 90 34" xfId="0"/>
    <cellStyle name="Normal 90 35" xfId="0"/>
    <cellStyle name="Normal 90 4" xfId="0"/>
    <cellStyle name="Normal 90 4 10" xfId="0"/>
    <cellStyle name="Normal 90 4 11" xfId="0"/>
    <cellStyle name="Normal 90 4 12" xfId="0"/>
    <cellStyle name="Normal 90 4 13" xfId="0"/>
    <cellStyle name="Normal 90 4 14" xfId="0"/>
    <cellStyle name="Normal 90 4 15" xfId="0"/>
    <cellStyle name="Normal 90 4 16" xfId="0"/>
    <cellStyle name="Normal 90 4 17" xfId="0"/>
    <cellStyle name="Normal 90 4 18" xfId="0"/>
    <cellStyle name="Normal 90 4 19" xfId="0"/>
    <cellStyle name="Normal 90 4 2" xfId="0"/>
    <cellStyle name="Normal 90 4 20" xfId="0"/>
    <cellStyle name="Normal 90 4 3" xfId="0"/>
    <cellStyle name="Normal 90 4 4" xfId="0"/>
    <cellStyle name="Normal 90 4 5" xfId="0"/>
    <cellStyle name="Normal 90 4 6" xfId="0"/>
    <cellStyle name="Normal 90 4 7" xfId="0"/>
    <cellStyle name="Normal 90 4 8" xfId="0"/>
    <cellStyle name="Normal 90 4 9" xfId="0"/>
    <cellStyle name="Normal 90 5" xfId="0"/>
    <cellStyle name="Normal 90 5 10" xfId="0"/>
    <cellStyle name="Normal 90 5 11" xfId="0"/>
    <cellStyle name="Normal 90 5 12" xfId="0"/>
    <cellStyle name="Normal 90 5 13" xfId="0"/>
    <cellStyle name="Normal 90 5 14" xfId="0"/>
    <cellStyle name="Normal 90 5 15" xfId="0"/>
    <cellStyle name="Normal 90 5 16" xfId="0"/>
    <cellStyle name="Normal 90 5 17" xfId="0"/>
    <cellStyle name="Normal 90 5 18" xfId="0"/>
    <cellStyle name="Normal 90 5 19" xfId="0"/>
    <cellStyle name="Normal 90 5 2" xfId="0"/>
    <cellStyle name="Normal 90 5 20" xfId="0"/>
    <cellStyle name="Normal 90 5 3" xfId="0"/>
    <cellStyle name="Normal 90 5 4" xfId="0"/>
    <cellStyle name="Normal 90 5 5" xfId="0"/>
    <cellStyle name="Normal 90 5 6" xfId="0"/>
    <cellStyle name="Normal 90 5 7" xfId="0"/>
    <cellStyle name="Normal 90 5 8" xfId="0"/>
    <cellStyle name="Normal 90 5 9" xfId="0"/>
    <cellStyle name="Normal 90 6" xfId="0"/>
    <cellStyle name="Normal 90 6 10" xfId="0"/>
    <cellStyle name="Normal 90 6 11" xfId="0"/>
    <cellStyle name="Normal 90 6 12" xfId="0"/>
    <cellStyle name="Normal 90 6 13" xfId="0"/>
    <cellStyle name="Normal 90 6 14" xfId="0"/>
    <cellStyle name="Normal 90 6 15" xfId="0"/>
    <cellStyle name="Normal 90 6 16" xfId="0"/>
    <cellStyle name="Normal 90 6 17" xfId="0"/>
    <cellStyle name="Normal 90 6 18" xfId="0"/>
    <cellStyle name="Normal 90 6 19" xfId="0"/>
    <cellStyle name="Normal 90 6 2" xfId="0"/>
    <cellStyle name="Normal 90 6 20" xfId="0"/>
    <cellStyle name="Normal 90 6 3" xfId="0"/>
    <cellStyle name="Normal 90 6 4" xfId="0"/>
    <cellStyle name="Normal 90 6 5" xfId="0"/>
    <cellStyle name="Normal 90 6 6" xfId="0"/>
    <cellStyle name="Normal 90 6 7" xfId="0"/>
    <cellStyle name="Normal 90 6 8" xfId="0"/>
    <cellStyle name="Normal 90 6 9" xfId="0"/>
    <cellStyle name="Normal 90 7" xfId="0"/>
    <cellStyle name="Normal 90 7 10" xfId="0"/>
    <cellStyle name="Normal 90 7 11" xfId="0"/>
    <cellStyle name="Normal 90 7 12" xfId="0"/>
    <cellStyle name="Normal 90 7 13" xfId="0"/>
    <cellStyle name="Normal 90 7 14" xfId="0"/>
    <cellStyle name="Normal 90 7 15" xfId="0"/>
    <cellStyle name="Normal 90 7 16" xfId="0"/>
    <cellStyle name="Normal 90 7 17" xfId="0"/>
    <cellStyle name="Normal 90 7 18" xfId="0"/>
    <cellStyle name="Normal 90 7 19" xfId="0"/>
    <cellStyle name="Normal 90 7 2" xfId="0"/>
    <cellStyle name="Normal 90 7 20" xfId="0"/>
    <cellStyle name="Normal 90 7 3" xfId="0"/>
    <cellStyle name="Normal 90 7 4" xfId="0"/>
    <cellStyle name="Normal 90 7 5" xfId="0"/>
    <cellStyle name="Normal 90 7 6" xfId="0"/>
    <cellStyle name="Normal 90 7 7" xfId="0"/>
    <cellStyle name="Normal 90 7 8" xfId="0"/>
    <cellStyle name="Normal 90 7 9" xfId="0"/>
    <cellStyle name="Normal 90 8" xfId="0"/>
    <cellStyle name="Normal 90 8 10" xfId="0"/>
    <cellStyle name="Normal 90 8 11" xfId="0"/>
    <cellStyle name="Normal 90 8 12" xfId="0"/>
    <cellStyle name="Normal 90 8 13" xfId="0"/>
    <cellStyle name="Normal 90 8 14" xfId="0"/>
    <cellStyle name="Normal 90 8 15" xfId="0"/>
    <cellStyle name="Normal 90 8 16" xfId="0"/>
    <cellStyle name="Normal 90 8 17" xfId="0"/>
    <cellStyle name="Normal 90 8 18" xfId="0"/>
    <cellStyle name="Normal 90 8 19" xfId="0"/>
    <cellStyle name="Normal 90 8 2" xfId="0"/>
    <cellStyle name="Normal 90 8 20" xfId="0"/>
    <cellStyle name="Normal 90 8 3" xfId="0"/>
    <cellStyle name="Normal 90 8 4" xfId="0"/>
    <cellStyle name="Normal 90 8 5" xfId="0"/>
    <cellStyle name="Normal 90 8 6" xfId="0"/>
    <cellStyle name="Normal 90 8 7" xfId="0"/>
    <cellStyle name="Normal 90 8 8" xfId="0"/>
    <cellStyle name="Normal 90 8 9" xfId="0"/>
    <cellStyle name="Normal 90 9" xfId="0"/>
    <cellStyle name="Normal 90 9 10" xfId="0"/>
    <cellStyle name="Normal 90 9 11" xfId="0"/>
    <cellStyle name="Normal 90 9 12" xfId="0"/>
    <cellStyle name="Normal 90 9 13" xfId="0"/>
    <cellStyle name="Normal 90 9 14" xfId="0"/>
    <cellStyle name="Normal 90 9 15" xfId="0"/>
    <cellStyle name="Normal 90 9 16" xfId="0"/>
    <cellStyle name="Normal 90 9 17" xfId="0"/>
    <cellStyle name="Normal 90 9 18" xfId="0"/>
    <cellStyle name="Normal 90 9 19" xfId="0"/>
    <cellStyle name="Normal 90 9 2" xfId="0"/>
    <cellStyle name="Normal 90 9 20" xfId="0"/>
    <cellStyle name="Normal 90 9 3" xfId="0"/>
    <cellStyle name="Normal 90 9 4" xfId="0"/>
    <cellStyle name="Normal 90 9 5" xfId="0"/>
    <cellStyle name="Normal 90 9 6" xfId="0"/>
    <cellStyle name="Normal 90 9 7" xfId="0"/>
    <cellStyle name="Normal 90 9 8" xfId="0"/>
    <cellStyle name="Normal 90 9 9" xfId="0"/>
    <cellStyle name="Normal 91" xfId="0"/>
    <cellStyle name="Normal 91 10" xfId="0"/>
    <cellStyle name="Normal 91 10 2" xfId="0"/>
    <cellStyle name="Normal 91 10 3" xfId="0"/>
    <cellStyle name="Normal 91 10 4" xfId="0"/>
    <cellStyle name="Normal 91 10 5" xfId="0"/>
    <cellStyle name="Normal 91 10 6" xfId="0"/>
    <cellStyle name="Normal 91 11" xfId="0"/>
    <cellStyle name="Normal 91 11 2" xfId="0"/>
    <cellStyle name="Normal 91 11 3" xfId="0"/>
    <cellStyle name="Normal 91 11 4" xfId="0"/>
    <cellStyle name="Normal 91 11 5" xfId="0"/>
    <cellStyle name="Normal 91 11 6" xfId="0"/>
    <cellStyle name="Normal 91 12" xfId="0"/>
    <cellStyle name="Normal 91 12 2" xfId="0"/>
    <cellStyle name="Normal 91 12 3" xfId="0"/>
    <cellStyle name="Normal 91 12 4" xfId="0"/>
    <cellStyle name="Normal 91 12 5" xfId="0"/>
    <cellStyle name="Normal 91 12 6" xfId="0"/>
    <cellStyle name="Normal 91 13" xfId="0"/>
    <cellStyle name="Normal 91 13 2" xfId="0"/>
    <cellStyle name="Normal 91 13 3" xfId="0"/>
    <cellStyle name="Normal 91 13 4" xfId="0"/>
    <cellStyle name="Normal 91 13 5" xfId="0"/>
    <cellStyle name="Normal 91 13 6" xfId="0"/>
    <cellStyle name="Normal 91 14" xfId="0"/>
    <cellStyle name="Normal 91 14 2" xfId="0"/>
    <cellStyle name="Normal 91 14 3" xfId="0"/>
    <cellStyle name="Normal 91 14 4" xfId="0"/>
    <cellStyle name="Normal 91 14 5" xfId="0"/>
    <cellStyle name="Normal 91 14 6" xfId="0"/>
    <cellStyle name="Normal 91 15" xfId="0"/>
    <cellStyle name="Normal 91 16" xfId="0"/>
    <cellStyle name="Normal 91 17" xfId="0"/>
    <cellStyle name="Normal 91 18" xfId="0"/>
    <cellStyle name="Normal 91 19" xfId="0"/>
    <cellStyle name="Normal 91 2" xfId="0"/>
    <cellStyle name="Normal 91 2 10" xfId="0"/>
    <cellStyle name="Normal 91 2 11" xfId="0"/>
    <cellStyle name="Normal 91 2 12" xfId="0"/>
    <cellStyle name="Normal 91 2 13" xfId="0"/>
    <cellStyle name="Normal 91 2 14" xfId="0"/>
    <cellStyle name="Normal 91 2 15" xfId="0"/>
    <cellStyle name="Normal 91 2 16" xfId="0"/>
    <cellStyle name="Normal 91 2 17" xfId="0"/>
    <cellStyle name="Normal 91 2 18" xfId="0"/>
    <cellStyle name="Normal 91 2 19" xfId="0"/>
    <cellStyle name="Normal 91 2 2" xfId="0"/>
    <cellStyle name="Normal 91 2 20" xfId="0"/>
    <cellStyle name="Normal 91 2 3" xfId="0"/>
    <cellStyle name="Normal 91 2 4" xfId="0"/>
    <cellStyle name="Normal 91 2 5" xfId="0"/>
    <cellStyle name="Normal 91 2 6" xfId="0"/>
    <cellStyle name="Normal 91 2 7" xfId="0"/>
    <cellStyle name="Normal 91 2 8" xfId="0"/>
    <cellStyle name="Normal 91 2 9" xfId="0"/>
    <cellStyle name="Normal 91 20" xfId="0"/>
    <cellStyle name="Normal 91 21" xfId="0"/>
    <cellStyle name="Normal 91 22" xfId="0"/>
    <cellStyle name="Normal 91 23" xfId="0"/>
    <cellStyle name="Normal 91 24" xfId="0"/>
    <cellStyle name="Normal 91 25" xfId="0"/>
    <cellStyle name="Normal 91 26" xfId="0"/>
    <cellStyle name="Normal 91 27" xfId="0"/>
    <cellStyle name="Normal 91 28" xfId="0"/>
    <cellStyle name="Normal 91 29" xfId="0"/>
    <cellStyle name="Normal 91 3" xfId="0"/>
    <cellStyle name="Normal 91 3 10" xfId="0"/>
    <cellStyle name="Normal 91 3 11" xfId="0"/>
    <cellStyle name="Normal 91 3 12" xfId="0"/>
    <cellStyle name="Normal 91 3 13" xfId="0"/>
    <cellStyle name="Normal 91 3 14" xfId="0"/>
    <cellStyle name="Normal 91 3 15" xfId="0"/>
    <cellStyle name="Normal 91 3 16" xfId="0"/>
    <cellStyle name="Normal 91 3 17" xfId="0"/>
    <cellStyle name="Normal 91 3 18" xfId="0"/>
    <cellStyle name="Normal 91 3 19" xfId="0"/>
    <cellStyle name="Normal 91 3 2" xfId="0"/>
    <cellStyle name="Normal 91 3 20" xfId="0"/>
    <cellStyle name="Normal 91 3 3" xfId="0"/>
    <cellStyle name="Normal 91 3 4" xfId="0"/>
    <cellStyle name="Normal 91 3 5" xfId="0"/>
    <cellStyle name="Normal 91 3 6" xfId="0"/>
    <cellStyle name="Normal 91 3 7" xfId="0"/>
    <cellStyle name="Normal 91 3 8" xfId="0"/>
    <cellStyle name="Normal 91 3 9" xfId="0"/>
    <cellStyle name="Normal 91 30" xfId="0"/>
    <cellStyle name="Normal 91 31" xfId="0"/>
    <cellStyle name="Normal 91 32" xfId="0"/>
    <cellStyle name="Normal 91 33" xfId="0"/>
    <cellStyle name="Normal 91 34" xfId="0"/>
    <cellStyle name="Normal 91 35" xfId="0"/>
    <cellStyle name="Normal 91 4" xfId="0"/>
    <cellStyle name="Normal 91 4 10" xfId="0"/>
    <cellStyle name="Normal 91 4 11" xfId="0"/>
    <cellStyle name="Normal 91 4 12" xfId="0"/>
    <cellStyle name="Normal 91 4 13" xfId="0"/>
    <cellStyle name="Normal 91 4 14" xfId="0"/>
    <cellStyle name="Normal 91 4 15" xfId="0"/>
    <cellStyle name="Normal 91 4 16" xfId="0"/>
    <cellStyle name="Normal 91 4 17" xfId="0"/>
    <cellStyle name="Normal 91 4 18" xfId="0"/>
    <cellStyle name="Normal 91 4 19" xfId="0"/>
    <cellStyle name="Normal 91 4 2" xfId="0"/>
    <cellStyle name="Normal 91 4 20" xfId="0"/>
    <cellStyle name="Normal 91 4 3" xfId="0"/>
    <cellStyle name="Normal 91 4 4" xfId="0"/>
    <cellStyle name="Normal 91 4 5" xfId="0"/>
    <cellStyle name="Normal 91 4 6" xfId="0"/>
    <cellStyle name="Normal 91 4 7" xfId="0"/>
    <cellStyle name="Normal 91 4 8" xfId="0"/>
    <cellStyle name="Normal 91 4 9" xfId="0"/>
    <cellStyle name="Normal 91 5" xfId="0"/>
    <cellStyle name="Normal 91 5 10" xfId="0"/>
    <cellStyle name="Normal 91 5 11" xfId="0"/>
    <cellStyle name="Normal 91 5 12" xfId="0"/>
    <cellStyle name="Normal 91 5 13" xfId="0"/>
    <cellStyle name="Normal 91 5 14" xfId="0"/>
    <cellStyle name="Normal 91 5 15" xfId="0"/>
    <cellStyle name="Normal 91 5 16" xfId="0"/>
    <cellStyle name="Normal 91 5 17" xfId="0"/>
    <cellStyle name="Normal 91 5 18" xfId="0"/>
    <cellStyle name="Normal 91 5 19" xfId="0"/>
    <cellStyle name="Normal 91 5 2" xfId="0"/>
    <cellStyle name="Normal 91 5 20" xfId="0"/>
    <cellStyle name="Normal 91 5 3" xfId="0"/>
    <cellStyle name="Normal 91 5 4" xfId="0"/>
    <cellStyle name="Normal 91 5 5" xfId="0"/>
    <cellStyle name="Normal 91 5 6" xfId="0"/>
    <cellStyle name="Normal 91 5 7" xfId="0"/>
    <cellStyle name="Normal 91 5 8" xfId="0"/>
    <cellStyle name="Normal 91 5 9" xfId="0"/>
    <cellStyle name="Normal 91 6" xfId="0"/>
    <cellStyle name="Normal 91 6 10" xfId="0"/>
    <cellStyle name="Normal 91 6 11" xfId="0"/>
    <cellStyle name="Normal 91 6 12" xfId="0"/>
    <cellStyle name="Normal 91 6 13" xfId="0"/>
    <cellStyle name="Normal 91 6 14" xfId="0"/>
    <cellStyle name="Normal 91 6 15" xfId="0"/>
    <cellStyle name="Normal 91 6 16" xfId="0"/>
    <cellStyle name="Normal 91 6 17" xfId="0"/>
    <cellStyle name="Normal 91 6 18" xfId="0"/>
    <cellStyle name="Normal 91 6 19" xfId="0"/>
    <cellStyle name="Normal 91 6 2" xfId="0"/>
    <cellStyle name="Normal 91 6 20" xfId="0"/>
    <cellStyle name="Normal 91 6 3" xfId="0"/>
    <cellStyle name="Normal 91 6 4" xfId="0"/>
    <cellStyle name="Normal 91 6 5" xfId="0"/>
    <cellStyle name="Normal 91 6 6" xfId="0"/>
    <cellStyle name="Normal 91 6 7" xfId="0"/>
    <cellStyle name="Normal 91 6 8" xfId="0"/>
    <cellStyle name="Normal 91 6 9" xfId="0"/>
    <cellStyle name="Normal 91 7" xfId="0"/>
    <cellStyle name="Normal 91 7 10" xfId="0"/>
    <cellStyle name="Normal 91 7 11" xfId="0"/>
    <cellStyle name="Normal 91 7 12" xfId="0"/>
    <cellStyle name="Normal 91 7 13" xfId="0"/>
    <cellStyle name="Normal 91 7 14" xfId="0"/>
    <cellStyle name="Normal 91 7 15" xfId="0"/>
    <cellStyle name="Normal 91 7 16" xfId="0"/>
    <cellStyle name="Normal 91 7 17" xfId="0"/>
    <cellStyle name="Normal 91 7 18" xfId="0"/>
    <cellStyle name="Normal 91 7 19" xfId="0"/>
    <cellStyle name="Normal 91 7 2" xfId="0"/>
    <cellStyle name="Normal 91 7 20" xfId="0"/>
    <cellStyle name="Normal 91 7 3" xfId="0"/>
    <cellStyle name="Normal 91 7 4" xfId="0"/>
    <cellStyle name="Normal 91 7 5" xfId="0"/>
    <cellStyle name="Normal 91 7 6" xfId="0"/>
    <cellStyle name="Normal 91 7 7" xfId="0"/>
    <cellStyle name="Normal 91 7 8" xfId="0"/>
    <cellStyle name="Normal 91 7 9" xfId="0"/>
    <cellStyle name="Normal 91 8" xfId="0"/>
    <cellStyle name="Normal 91 8 10" xfId="0"/>
    <cellStyle name="Normal 91 8 11" xfId="0"/>
    <cellStyle name="Normal 91 8 12" xfId="0"/>
    <cellStyle name="Normal 91 8 13" xfId="0"/>
    <cellStyle name="Normal 91 8 14" xfId="0"/>
    <cellStyle name="Normal 91 8 15" xfId="0"/>
    <cellStyle name="Normal 91 8 16" xfId="0"/>
    <cellStyle name="Normal 91 8 17" xfId="0"/>
    <cellStyle name="Normal 91 8 18" xfId="0"/>
    <cellStyle name="Normal 91 8 19" xfId="0"/>
    <cellStyle name="Normal 91 8 2" xfId="0"/>
    <cellStyle name="Normal 91 8 20" xfId="0"/>
    <cellStyle name="Normal 91 8 3" xfId="0"/>
    <cellStyle name="Normal 91 8 4" xfId="0"/>
    <cellStyle name="Normal 91 8 5" xfId="0"/>
    <cellStyle name="Normal 91 8 6" xfId="0"/>
    <cellStyle name="Normal 91 8 7" xfId="0"/>
    <cellStyle name="Normal 91 8 8" xfId="0"/>
    <cellStyle name="Normal 91 8 9" xfId="0"/>
    <cellStyle name="Normal 91 9" xfId="0"/>
    <cellStyle name="Normal 91 9 10" xfId="0"/>
    <cellStyle name="Normal 91 9 11" xfId="0"/>
    <cellStyle name="Normal 91 9 12" xfId="0"/>
    <cellStyle name="Normal 91 9 13" xfId="0"/>
    <cellStyle name="Normal 91 9 14" xfId="0"/>
    <cellStyle name="Normal 91 9 15" xfId="0"/>
    <cellStyle name="Normal 91 9 16" xfId="0"/>
    <cellStyle name="Normal 91 9 17" xfId="0"/>
    <cellStyle name="Normal 91 9 18" xfId="0"/>
    <cellStyle name="Normal 91 9 19" xfId="0"/>
    <cellStyle name="Normal 91 9 2" xfId="0"/>
    <cellStyle name="Normal 91 9 20" xfId="0"/>
    <cellStyle name="Normal 91 9 3" xfId="0"/>
    <cellStyle name="Normal 91 9 4" xfId="0"/>
    <cellStyle name="Normal 91 9 5" xfId="0"/>
    <cellStyle name="Normal 91 9 6" xfId="0"/>
    <cellStyle name="Normal 91 9 7" xfId="0"/>
    <cellStyle name="Normal 91 9 8" xfId="0"/>
    <cellStyle name="Normal 91 9 9" xfId="0"/>
    <cellStyle name="Normal 92" xfId="0"/>
    <cellStyle name="Normal 92 10" xfId="0"/>
    <cellStyle name="Normal 92 10 2" xfId="0"/>
    <cellStyle name="Normal 92 10 3" xfId="0"/>
    <cellStyle name="Normal 92 10 4" xfId="0"/>
    <cellStyle name="Normal 92 10 5" xfId="0"/>
    <cellStyle name="Normal 92 10 6" xfId="0"/>
    <cellStyle name="Normal 92 11" xfId="0"/>
    <cellStyle name="Normal 92 11 2" xfId="0"/>
    <cellStyle name="Normal 92 11 3" xfId="0"/>
    <cellStyle name="Normal 92 11 4" xfId="0"/>
    <cellStyle name="Normal 92 11 5" xfId="0"/>
    <cellStyle name="Normal 92 11 6" xfId="0"/>
    <cellStyle name="Normal 92 12" xfId="0"/>
    <cellStyle name="Normal 92 13" xfId="0"/>
    <cellStyle name="Normal 92 14" xfId="0"/>
    <cellStyle name="Normal 92 15" xfId="0"/>
    <cellStyle name="Normal 92 16" xfId="0"/>
    <cellStyle name="Normal 92 17" xfId="0"/>
    <cellStyle name="Normal 92 18" xfId="0"/>
    <cellStyle name="Normal 92 19" xfId="0"/>
    <cellStyle name="Normal 92 2" xfId="0"/>
    <cellStyle name="Normal 92 2 10" xfId="0"/>
    <cellStyle name="Normal 92 2 11" xfId="0"/>
    <cellStyle name="Normal 92 2 12" xfId="0"/>
    <cellStyle name="Normal 92 2 13" xfId="0"/>
    <cellStyle name="Normal 92 2 14" xfId="0"/>
    <cellStyle name="Normal 92 2 15" xfId="0"/>
    <cellStyle name="Normal 92 2 16" xfId="0"/>
    <cellStyle name="Normal 92 2 17" xfId="0"/>
    <cellStyle name="Normal 92 2 18" xfId="0"/>
    <cellStyle name="Normal 92 2 19" xfId="0"/>
    <cellStyle name="Normal 92 2 2" xfId="0"/>
    <cellStyle name="Normal 92 2 20" xfId="0"/>
    <cellStyle name="Normal 92 2 3" xfId="0"/>
    <cellStyle name="Normal 92 2 4" xfId="0"/>
    <cellStyle name="Normal 92 2 5" xfId="0"/>
    <cellStyle name="Normal 92 2 6" xfId="0"/>
    <cellStyle name="Normal 92 2 7" xfId="0"/>
    <cellStyle name="Normal 92 2 8" xfId="0"/>
    <cellStyle name="Normal 92 2 9" xfId="0"/>
    <cellStyle name="Normal 92 20" xfId="0"/>
    <cellStyle name="Normal 92 21" xfId="0"/>
    <cellStyle name="Normal 92 22" xfId="0"/>
    <cellStyle name="Normal 92 23" xfId="0"/>
    <cellStyle name="Normal 92 24" xfId="0"/>
    <cellStyle name="Normal 92 25" xfId="0"/>
    <cellStyle name="Normal 92 26" xfId="0"/>
    <cellStyle name="Normal 92 27" xfId="0"/>
    <cellStyle name="Normal 92 28" xfId="0"/>
    <cellStyle name="Normal 92 3" xfId="0"/>
    <cellStyle name="Normal 92 3 10" xfId="0"/>
    <cellStyle name="Normal 92 3 11" xfId="0"/>
    <cellStyle name="Normal 92 3 12" xfId="0"/>
    <cellStyle name="Normal 92 3 13" xfId="0"/>
    <cellStyle name="Normal 92 3 14" xfId="0"/>
    <cellStyle name="Normal 92 3 15" xfId="0"/>
    <cellStyle name="Normal 92 3 16" xfId="0"/>
    <cellStyle name="Normal 92 3 17" xfId="0"/>
    <cellStyle name="Normal 92 3 18" xfId="0"/>
    <cellStyle name="Normal 92 3 19" xfId="0"/>
    <cellStyle name="Normal 92 3 2" xfId="0"/>
    <cellStyle name="Normal 92 3 20" xfId="0"/>
    <cellStyle name="Normal 92 3 3" xfId="0"/>
    <cellStyle name="Normal 92 3 4" xfId="0"/>
    <cellStyle name="Normal 92 3 5" xfId="0"/>
    <cellStyle name="Normal 92 3 6" xfId="0"/>
    <cellStyle name="Normal 92 3 7" xfId="0"/>
    <cellStyle name="Normal 92 3 8" xfId="0"/>
    <cellStyle name="Normal 92 3 9" xfId="0"/>
    <cellStyle name="Normal 92 4" xfId="0"/>
    <cellStyle name="Normal 92 4 10" xfId="0"/>
    <cellStyle name="Normal 92 4 11" xfId="0"/>
    <cellStyle name="Normal 92 4 12" xfId="0"/>
    <cellStyle name="Normal 92 4 13" xfId="0"/>
    <cellStyle name="Normal 92 4 14" xfId="0"/>
    <cellStyle name="Normal 92 4 15" xfId="0"/>
    <cellStyle name="Normal 92 4 16" xfId="0"/>
    <cellStyle name="Normal 92 4 17" xfId="0"/>
    <cellStyle name="Normal 92 4 18" xfId="0"/>
    <cellStyle name="Normal 92 4 19" xfId="0"/>
    <cellStyle name="Normal 92 4 2" xfId="0"/>
    <cellStyle name="Normal 92 4 20" xfId="0"/>
    <cellStyle name="Normal 92 4 3" xfId="0"/>
    <cellStyle name="Normal 92 4 4" xfId="0"/>
    <cellStyle name="Normal 92 4 5" xfId="0"/>
    <cellStyle name="Normal 92 4 6" xfId="0"/>
    <cellStyle name="Normal 92 4 7" xfId="0"/>
    <cellStyle name="Normal 92 4 8" xfId="0"/>
    <cellStyle name="Normal 92 4 9" xfId="0"/>
    <cellStyle name="Normal 92 5" xfId="0"/>
    <cellStyle name="Normal 92 5 10" xfId="0"/>
    <cellStyle name="Normal 92 5 11" xfId="0"/>
    <cellStyle name="Normal 92 5 12" xfId="0"/>
    <cellStyle name="Normal 92 5 13" xfId="0"/>
    <cellStyle name="Normal 92 5 14" xfId="0"/>
    <cellStyle name="Normal 92 5 15" xfId="0"/>
    <cellStyle name="Normal 92 5 16" xfId="0"/>
    <cellStyle name="Normal 92 5 17" xfId="0"/>
    <cellStyle name="Normal 92 5 18" xfId="0"/>
    <cellStyle name="Normal 92 5 19" xfId="0"/>
    <cellStyle name="Normal 92 5 2" xfId="0"/>
    <cellStyle name="Normal 92 5 20" xfId="0"/>
    <cellStyle name="Normal 92 5 3" xfId="0"/>
    <cellStyle name="Normal 92 5 4" xfId="0"/>
    <cellStyle name="Normal 92 5 5" xfId="0"/>
    <cellStyle name="Normal 92 5 6" xfId="0"/>
    <cellStyle name="Normal 92 5 7" xfId="0"/>
    <cellStyle name="Normal 92 5 8" xfId="0"/>
    <cellStyle name="Normal 92 5 9" xfId="0"/>
    <cellStyle name="Normal 92 6" xfId="0"/>
    <cellStyle name="Normal 92 6 2" xfId="0"/>
    <cellStyle name="Normal 92 6 3" xfId="0"/>
    <cellStyle name="Normal 92 6 4" xfId="0"/>
    <cellStyle name="Normal 92 6 5" xfId="0"/>
    <cellStyle name="Normal 92 6 6" xfId="0"/>
    <cellStyle name="Normal 92 7" xfId="0"/>
    <cellStyle name="Normal 92 7 2" xfId="0"/>
    <cellStyle name="Normal 92 7 3" xfId="0"/>
    <cellStyle name="Normal 92 7 4" xfId="0"/>
    <cellStyle name="Normal 92 7 5" xfId="0"/>
    <cellStyle name="Normal 92 7 6" xfId="0"/>
    <cellStyle name="Normal 92 8" xfId="0"/>
    <cellStyle name="Normal 92 8 2" xfId="0"/>
    <cellStyle name="Normal 92 8 3" xfId="0"/>
    <cellStyle name="Normal 92 8 4" xfId="0"/>
    <cellStyle name="Normal 92 8 5" xfId="0"/>
    <cellStyle name="Normal 92 8 6" xfId="0"/>
    <cellStyle name="Normal 92 9" xfId="0"/>
    <cellStyle name="Normal 92 9 2" xfId="0"/>
    <cellStyle name="Normal 92 9 3" xfId="0"/>
    <cellStyle name="Normal 92 9 4" xfId="0"/>
    <cellStyle name="Normal 92 9 5" xfId="0"/>
    <cellStyle name="Normal 92 9 6" xfId="0"/>
    <cellStyle name="Normal 93 2" xfId="0"/>
    <cellStyle name="Normal 93 2 10" xfId="0"/>
    <cellStyle name="Normal 93 2 10 2" xfId="0"/>
    <cellStyle name="Normal 93 2 10 3" xfId="0"/>
    <cellStyle name="Normal 93 2 10 4" xfId="0"/>
    <cellStyle name="Normal 93 2 10 5" xfId="0"/>
    <cellStyle name="Normal 93 2 10 6" xfId="0"/>
    <cellStyle name="Normal 93 2 11" xfId="0"/>
    <cellStyle name="Normal 93 2 11 2" xfId="0"/>
    <cellStyle name="Normal 93 2 11 3" xfId="0"/>
    <cellStyle name="Normal 93 2 11 4" xfId="0"/>
    <cellStyle name="Normal 93 2 11 5" xfId="0"/>
    <cellStyle name="Normal 93 2 11 6" xfId="0"/>
    <cellStyle name="Normal 93 2 12" xfId="0"/>
    <cellStyle name="Normal 93 2 12 2" xfId="0"/>
    <cellStyle name="Normal 93 2 12 3" xfId="0"/>
    <cellStyle name="Normal 93 2 12 4" xfId="0"/>
    <cellStyle name="Normal 93 2 12 5" xfId="0"/>
    <cellStyle name="Normal 93 2 12 6" xfId="0"/>
    <cellStyle name="Normal 93 2 13" xfId="0"/>
    <cellStyle name="Normal 93 2 13 2" xfId="0"/>
    <cellStyle name="Normal 93 2 13 3" xfId="0"/>
    <cellStyle name="Normal 93 2 13 4" xfId="0"/>
    <cellStyle name="Normal 93 2 13 5" xfId="0"/>
    <cellStyle name="Normal 93 2 13 6" xfId="0"/>
    <cellStyle name="Normal 93 2 14" xfId="0"/>
    <cellStyle name="Normal 93 2 14 2" xfId="0"/>
    <cellStyle name="Normal 93 2 14 3" xfId="0"/>
    <cellStyle name="Normal 93 2 14 4" xfId="0"/>
    <cellStyle name="Normal 93 2 14 5" xfId="0"/>
    <cellStyle name="Normal 93 2 14 6" xfId="0"/>
    <cellStyle name="Normal 93 2 15" xfId="0"/>
    <cellStyle name="Normal 93 2 15 2" xfId="0"/>
    <cellStyle name="Normal 93 2 15 3" xfId="0"/>
    <cellStyle name="Normal 93 2 15 4" xfId="0"/>
    <cellStyle name="Normal 93 2 15 5" xfId="0"/>
    <cellStyle name="Normal 93 2 15 6" xfId="0"/>
    <cellStyle name="Normal 93 2 16" xfId="0"/>
    <cellStyle name="Normal 93 2 16 2" xfId="0"/>
    <cellStyle name="Normal 93 2 16 3" xfId="0"/>
    <cellStyle name="Normal 93 2 16 4" xfId="0"/>
    <cellStyle name="Normal 93 2 16 5" xfId="0"/>
    <cellStyle name="Normal 93 2 16 6" xfId="0"/>
    <cellStyle name="Normal 93 2 17" xfId="0"/>
    <cellStyle name="Normal 93 2 17 2" xfId="0"/>
    <cellStyle name="Normal 93 2 17 3" xfId="0"/>
    <cellStyle name="Normal 93 2 17 4" xfId="0"/>
    <cellStyle name="Normal 93 2 17 5" xfId="0"/>
    <cellStyle name="Normal 93 2 17 6" xfId="0"/>
    <cellStyle name="Normal 93 2 18" xfId="0"/>
    <cellStyle name="Normal 93 2 18 2" xfId="0"/>
    <cellStyle name="Normal 93 2 18 3" xfId="0"/>
    <cellStyle name="Normal 93 2 18 4" xfId="0"/>
    <cellStyle name="Normal 93 2 18 5" xfId="0"/>
    <cellStyle name="Normal 93 2 18 6" xfId="0"/>
    <cellStyle name="Normal 93 2 19" xfId="0"/>
    <cellStyle name="Normal 93 2 19 2" xfId="0"/>
    <cellStyle name="Normal 93 2 19 3" xfId="0"/>
    <cellStyle name="Normal 93 2 19 4" xfId="0"/>
    <cellStyle name="Normal 93 2 19 5" xfId="0"/>
    <cellStyle name="Normal 93 2 19 6" xfId="0"/>
    <cellStyle name="Normal 93 2 2" xfId="0"/>
    <cellStyle name="Normal 93 2 2 10" xfId="0"/>
    <cellStyle name="Normal 93 2 2 11" xfId="0"/>
    <cellStyle name="Normal 93 2 2 12" xfId="0"/>
    <cellStyle name="Normal 93 2 2 13" xfId="0"/>
    <cellStyle name="Normal 93 2 2 14" xfId="0"/>
    <cellStyle name="Normal 93 2 2 15" xfId="0"/>
    <cellStyle name="Normal 93 2 2 16" xfId="0"/>
    <cellStyle name="Normal 93 2 2 17" xfId="0"/>
    <cellStyle name="Normal 93 2 2 18" xfId="0"/>
    <cellStyle name="Normal 93 2 2 19" xfId="0"/>
    <cellStyle name="Normal 93 2 2 2" xfId="0"/>
    <cellStyle name="Normal 93 2 2 20" xfId="0"/>
    <cellStyle name="Normal 93 2 2 3" xfId="0"/>
    <cellStyle name="Normal 93 2 2 4" xfId="0"/>
    <cellStyle name="Normal 93 2 2 5" xfId="0"/>
    <cellStyle name="Normal 93 2 2 6" xfId="0"/>
    <cellStyle name="Normal 93 2 2 7" xfId="0"/>
    <cellStyle name="Normal 93 2 2 8" xfId="0"/>
    <cellStyle name="Normal 93 2 2 9" xfId="0"/>
    <cellStyle name="Normal 93 2 20" xfId="0"/>
    <cellStyle name="Normal 93 2 20 2" xfId="0"/>
    <cellStyle name="Normal 93 2 20 3" xfId="0"/>
    <cellStyle name="Normal 93 2 20 4" xfId="0"/>
    <cellStyle name="Normal 93 2 20 5" xfId="0"/>
    <cellStyle name="Normal 93 2 20 6" xfId="0"/>
    <cellStyle name="Normal 93 2 21" xfId="0"/>
    <cellStyle name="Normal 93 2 21 2" xfId="0"/>
    <cellStyle name="Normal 93 2 21 3" xfId="0"/>
    <cellStyle name="Normal 93 2 21 4" xfId="0"/>
    <cellStyle name="Normal 93 2 21 5" xfId="0"/>
    <cellStyle name="Normal 93 2 21 6" xfId="0"/>
    <cellStyle name="Normal 93 2 22" xfId="0"/>
    <cellStyle name="Normal 93 2 22 2" xfId="0"/>
    <cellStyle name="Normal 93 2 22 3" xfId="0"/>
    <cellStyle name="Normal 93 2 22 4" xfId="0"/>
    <cellStyle name="Normal 93 2 22 5" xfId="0"/>
    <cellStyle name="Normal 93 2 22 6" xfId="0"/>
    <cellStyle name="Normal 93 2 23" xfId="0"/>
    <cellStyle name="Normal 93 2 23 2" xfId="0"/>
    <cellStyle name="Normal 93 2 23 3" xfId="0"/>
    <cellStyle name="Normal 93 2 23 4" xfId="0"/>
    <cellStyle name="Normal 93 2 23 5" xfId="0"/>
    <cellStyle name="Normal 93 2 23 6" xfId="0"/>
    <cellStyle name="Normal 93 2 24" xfId="0"/>
    <cellStyle name="Normal 93 2 24 2" xfId="0"/>
    <cellStyle name="Normal 93 2 24 3" xfId="0"/>
    <cellStyle name="Normal 93 2 24 4" xfId="0"/>
    <cellStyle name="Normal 93 2 24 5" xfId="0"/>
    <cellStyle name="Normal 93 2 24 6" xfId="0"/>
    <cellStyle name="Normal 93 2 25" xfId="0"/>
    <cellStyle name="Normal 93 2 25 2" xfId="0"/>
    <cellStyle name="Normal 93 2 25 3" xfId="0"/>
    <cellStyle name="Normal 93 2 25 4" xfId="0"/>
    <cellStyle name="Normal 93 2 25 5" xfId="0"/>
    <cellStyle name="Normal 93 2 25 6" xfId="0"/>
    <cellStyle name="Normal 93 2 26" xfId="0"/>
    <cellStyle name="Normal 93 2 26 2" xfId="0"/>
    <cellStyle name="Normal 93 2 26 3" xfId="0"/>
    <cellStyle name="Normal 93 2 26 4" xfId="0"/>
    <cellStyle name="Normal 93 2 26 5" xfId="0"/>
    <cellStyle name="Normal 93 2 26 6" xfId="0"/>
    <cellStyle name="Normal 93 2 27" xfId="0"/>
    <cellStyle name="Normal 93 2 27 2" xfId="0"/>
    <cellStyle name="Normal 93 2 27 3" xfId="0"/>
    <cellStyle name="Normal 93 2 27 4" xfId="0"/>
    <cellStyle name="Normal 93 2 27 5" xfId="0"/>
    <cellStyle name="Normal 93 2 27 6" xfId="0"/>
    <cellStyle name="Normal 93 2 28" xfId="0"/>
    <cellStyle name="Normal 93 2 28 2" xfId="0"/>
    <cellStyle name="Normal 93 2 28 3" xfId="0"/>
    <cellStyle name="Normal 93 2 28 4" xfId="0"/>
    <cellStyle name="Normal 93 2 28 5" xfId="0"/>
    <cellStyle name="Normal 93 2 28 6" xfId="0"/>
    <cellStyle name="Normal 93 2 29" xfId="0"/>
    <cellStyle name="Normal 93 2 29 2" xfId="0"/>
    <cellStyle name="Normal 93 2 29 3" xfId="0"/>
    <cellStyle name="Normal 93 2 29 4" xfId="0"/>
    <cellStyle name="Normal 93 2 29 5" xfId="0"/>
    <cellStyle name="Normal 93 2 29 6" xfId="0"/>
    <cellStyle name="Normal 93 2 3" xfId="0"/>
    <cellStyle name="Normal 93 2 3 10" xfId="0"/>
    <cellStyle name="Normal 93 2 3 11" xfId="0"/>
    <cellStyle name="Normal 93 2 3 12" xfId="0"/>
    <cellStyle name="Normal 93 2 3 13" xfId="0"/>
    <cellStyle name="Normal 93 2 3 14" xfId="0"/>
    <cellStyle name="Normal 93 2 3 15" xfId="0"/>
    <cellStyle name="Normal 93 2 3 16" xfId="0"/>
    <cellStyle name="Normal 93 2 3 17" xfId="0"/>
    <cellStyle name="Normal 93 2 3 18" xfId="0"/>
    <cellStyle name="Normal 93 2 3 19" xfId="0"/>
    <cellStyle name="Normal 93 2 3 2" xfId="0"/>
    <cellStyle name="Normal 93 2 3 20" xfId="0"/>
    <cellStyle name="Normal 93 2 3 3" xfId="0"/>
    <cellStyle name="Normal 93 2 3 4" xfId="0"/>
    <cellStyle name="Normal 93 2 3 5" xfId="0"/>
    <cellStyle name="Normal 93 2 3 6" xfId="0"/>
    <cellStyle name="Normal 93 2 3 7" xfId="0"/>
    <cellStyle name="Normal 93 2 3 8" xfId="0"/>
    <cellStyle name="Normal 93 2 3 9" xfId="0"/>
    <cellStyle name="Normal 93 2 30" xfId="0"/>
    <cellStyle name="Normal 93 2 30 2" xfId="0"/>
    <cellStyle name="Normal 93 2 30 3" xfId="0"/>
    <cellStyle name="Normal 93 2 30 4" xfId="0"/>
    <cellStyle name="Normal 93 2 30 5" xfId="0"/>
    <cellStyle name="Normal 93 2 30 6" xfId="0"/>
    <cellStyle name="Normal 93 2 31" xfId="0"/>
    <cellStyle name="Normal 93 2 31 2" xfId="0"/>
    <cellStyle name="Normal 93 2 31 3" xfId="0"/>
    <cellStyle name="Normal 93 2 31 4" xfId="0"/>
    <cellStyle name="Normal 93 2 31 5" xfId="0"/>
    <cellStyle name="Normal 93 2 31 6" xfId="0"/>
    <cellStyle name="Normal 93 2 32" xfId="0"/>
    <cellStyle name="Normal 93 2 32 2" xfId="0"/>
    <cellStyle name="Normal 93 2 32 3" xfId="0"/>
    <cellStyle name="Normal 93 2 32 4" xfId="0"/>
    <cellStyle name="Normal 93 2 32 5" xfId="0"/>
    <cellStyle name="Normal 93 2 32 6" xfId="0"/>
    <cellStyle name="Normal 93 2 33" xfId="0"/>
    <cellStyle name="Normal 93 2 33 2" xfId="0"/>
    <cellStyle name="Normal 93 2 33 3" xfId="0"/>
    <cellStyle name="Normal 93 2 33 4" xfId="0"/>
    <cellStyle name="Normal 93 2 33 5" xfId="0"/>
    <cellStyle name="Normal 93 2 33 6" xfId="0"/>
    <cellStyle name="Normal 93 2 34" xfId="0"/>
    <cellStyle name="Normal 93 2 35" xfId="0"/>
    <cellStyle name="Normal 93 2 36" xfId="0"/>
    <cellStyle name="Normal 93 2 37" xfId="0"/>
    <cellStyle name="Normal 93 2 38" xfId="0"/>
    <cellStyle name="Normal 93 2 39" xfId="0"/>
    <cellStyle name="Normal 93 2 4" xfId="0"/>
    <cellStyle name="Normal 93 2 4 10" xfId="0"/>
    <cellStyle name="Normal 93 2 4 11" xfId="0"/>
    <cellStyle name="Normal 93 2 4 12" xfId="0"/>
    <cellStyle name="Normal 93 2 4 13" xfId="0"/>
    <cellStyle name="Normal 93 2 4 14" xfId="0"/>
    <cellStyle name="Normal 93 2 4 15" xfId="0"/>
    <cellStyle name="Normal 93 2 4 16" xfId="0"/>
    <cellStyle name="Normal 93 2 4 17" xfId="0"/>
    <cellStyle name="Normal 93 2 4 18" xfId="0"/>
    <cellStyle name="Normal 93 2 4 19" xfId="0"/>
    <cellStyle name="Normal 93 2 4 2" xfId="0"/>
    <cellStyle name="Normal 93 2 4 20" xfId="0"/>
    <cellStyle name="Normal 93 2 4 3" xfId="0"/>
    <cellStyle name="Normal 93 2 4 4" xfId="0"/>
    <cellStyle name="Normal 93 2 4 5" xfId="0"/>
    <cellStyle name="Normal 93 2 4 6" xfId="0"/>
    <cellStyle name="Normal 93 2 4 7" xfId="0"/>
    <cellStyle name="Normal 93 2 4 8" xfId="0"/>
    <cellStyle name="Normal 93 2 4 9" xfId="0"/>
    <cellStyle name="Normal 93 2 40" xfId="0"/>
    <cellStyle name="Normal 93 2 41" xfId="0"/>
    <cellStyle name="Normal 93 2 42" xfId="0"/>
    <cellStyle name="Normal 93 2 43" xfId="0"/>
    <cellStyle name="Normal 93 2 44" xfId="0"/>
    <cellStyle name="Normal 93 2 45" xfId="0"/>
    <cellStyle name="Normal 93 2 46" xfId="0"/>
    <cellStyle name="Normal 93 2 47" xfId="0"/>
    <cellStyle name="Normal 93 2 48" xfId="0"/>
    <cellStyle name="Normal 93 2 49" xfId="0"/>
    <cellStyle name="Normal 93 2 5" xfId="0"/>
    <cellStyle name="Normal 93 2 5 10" xfId="0"/>
    <cellStyle name="Normal 93 2 5 11" xfId="0"/>
    <cellStyle name="Normal 93 2 5 12" xfId="0"/>
    <cellStyle name="Normal 93 2 5 13" xfId="0"/>
    <cellStyle name="Normal 93 2 5 14" xfId="0"/>
    <cellStyle name="Normal 93 2 5 15" xfId="0"/>
    <cellStyle name="Normal 93 2 5 16" xfId="0"/>
    <cellStyle name="Normal 93 2 5 17" xfId="0"/>
    <cellStyle name="Normal 93 2 5 18" xfId="0"/>
    <cellStyle name="Normal 93 2 5 19" xfId="0"/>
    <cellStyle name="Normal 93 2 5 2" xfId="0"/>
    <cellStyle name="Normal 93 2 5 20" xfId="0"/>
    <cellStyle name="Normal 93 2 5 3" xfId="0"/>
    <cellStyle name="Normal 93 2 5 4" xfId="0"/>
    <cellStyle name="Normal 93 2 5 5" xfId="0"/>
    <cellStyle name="Normal 93 2 5 6" xfId="0"/>
    <cellStyle name="Normal 93 2 5 7" xfId="0"/>
    <cellStyle name="Normal 93 2 5 8" xfId="0"/>
    <cellStyle name="Normal 93 2 5 9" xfId="0"/>
    <cellStyle name="Normal 93 2 50" xfId="0"/>
    <cellStyle name="Normal 93 2 51" xfId="0"/>
    <cellStyle name="Normal 93 2 52" xfId="0"/>
    <cellStyle name="Normal 93 2 53" xfId="0"/>
    <cellStyle name="Normal 93 2 54" xfId="0"/>
    <cellStyle name="Normal 93 2 55" xfId="0"/>
    <cellStyle name="Normal 93 2 56" xfId="0"/>
    <cellStyle name="Normal 93 2 57" xfId="0"/>
    <cellStyle name="Normal 93 2 58" xfId="0"/>
    <cellStyle name="Normal 93 2 59" xfId="0"/>
    <cellStyle name="Normal 93 2 6" xfId="0"/>
    <cellStyle name="Normal 93 2 6 10" xfId="0"/>
    <cellStyle name="Normal 93 2 6 11" xfId="0"/>
    <cellStyle name="Normal 93 2 6 12" xfId="0"/>
    <cellStyle name="Normal 93 2 6 13" xfId="0"/>
    <cellStyle name="Normal 93 2 6 14" xfId="0"/>
    <cellStyle name="Normal 93 2 6 15" xfId="0"/>
    <cellStyle name="Normal 93 2 6 16" xfId="0"/>
    <cellStyle name="Normal 93 2 6 17" xfId="0"/>
    <cellStyle name="Normal 93 2 6 18" xfId="0"/>
    <cellStyle name="Normal 93 2 6 19" xfId="0"/>
    <cellStyle name="Normal 93 2 6 2" xfId="0"/>
    <cellStyle name="Normal 93 2 6 20" xfId="0"/>
    <cellStyle name="Normal 93 2 6 3" xfId="0"/>
    <cellStyle name="Normal 93 2 6 4" xfId="0"/>
    <cellStyle name="Normal 93 2 6 5" xfId="0"/>
    <cellStyle name="Normal 93 2 6 6" xfId="0"/>
    <cellStyle name="Normal 93 2 6 7" xfId="0"/>
    <cellStyle name="Normal 93 2 6 8" xfId="0"/>
    <cellStyle name="Normal 93 2 6 9" xfId="0"/>
    <cellStyle name="Normal 93 2 60" xfId="0"/>
    <cellStyle name="Normal 93 2 61" xfId="0"/>
    <cellStyle name="Normal 93 2 62" xfId="0"/>
    <cellStyle name="Normal 93 2 63" xfId="0"/>
    <cellStyle name="Normal 93 2 64" xfId="0"/>
    <cellStyle name="Normal 93 2 65" xfId="0"/>
    <cellStyle name="Normal 93 2 66" xfId="0"/>
    <cellStyle name="Normal 93 2 67" xfId="0"/>
    <cellStyle name="Normal 93 2 68" xfId="0"/>
    <cellStyle name="Normal 93 2 69" xfId="0"/>
    <cellStyle name="Normal 93 2 7" xfId="0"/>
    <cellStyle name="Normal 93 2 7 10" xfId="0"/>
    <cellStyle name="Normal 93 2 7 11" xfId="0"/>
    <cellStyle name="Normal 93 2 7 12" xfId="0"/>
    <cellStyle name="Normal 93 2 7 13" xfId="0"/>
    <cellStyle name="Normal 93 2 7 14" xfId="0"/>
    <cellStyle name="Normal 93 2 7 15" xfId="0"/>
    <cellStyle name="Normal 93 2 7 16" xfId="0"/>
    <cellStyle name="Normal 93 2 7 17" xfId="0"/>
    <cellStyle name="Normal 93 2 7 18" xfId="0"/>
    <cellStyle name="Normal 93 2 7 19" xfId="0"/>
    <cellStyle name="Normal 93 2 7 2" xfId="0"/>
    <cellStyle name="Normal 93 2 7 20" xfId="0"/>
    <cellStyle name="Normal 93 2 7 3" xfId="0"/>
    <cellStyle name="Normal 93 2 7 4" xfId="0"/>
    <cellStyle name="Normal 93 2 7 5" xfId="0"/>
    <cellStyle name="Normal 93 2 7 6" xfId="0"/>
    <cellStyle name="Normal 93 2 7 7" xfId="0"/>
    <cellStyle name="Normal 93 2 7 8" xfId="0"/>
    <cellStyle name="Normal 93 2 7 9" xfId="0"/>
    <cellStyle name="Normal 93 2 70" xfId="0"/>
    <cellStyle name="Normal 93 2 71" xfId="0"/>
    <cellStyle name="Normal 93 2 72" xfId="0"/>
    <cellStyle name="Normal 93 2 73" xfId="0"/>
    <cellStyle name="Normal 93 2 74" xfId="0"/>
    <cellStyle name="Normal 93 2 75" xfId="0"/>
    <cellStyle name="Normal 93 2 76" xfId="0"/>
    <cellStyle name="Normal 93 2 77" xfId="0"/>
    <cellStyle name="Normal 93 2 78" xfId="0"/>
    <cellStyle name="Normal 93 2 79" xfId="0"/>
    <cellStyle name="Normal 93 2 8" xfId="0"/>
    <cellStyle name="Normal 93 2 8 2" xfId="0"/>
    <cellStyle name="Normal 93 2 8 3" xfId="0"/>
    <cellStyle name="Normal 93 2 8 4" xfId="0"/>
    <cellStyle name="Normal 93 2 8 5" xfId="0"/>
    <cellStyle name="Normal 93 2 8 6" xfId="0"/>
    <cellStyle name="Normal 93 2 80" xfId="0"/>
    <cellStyle name="Normal 93 2 81" xfId="0"/>
    <cellStyle name="Normal 93 2 82" xfId="0"/>
    <cellStyle name="Normal 93 2 83" xfId="0"/>
    <cellStyle name="Normal 93 2 84" xfId="0"/>
    <cellStyle name="Normal 93 2 85" xfId="0"/>
    <cellStyle name="Normal 93 2 86" xfId="0"/>
    <cellStyle name="Normal 93 2 87" xfId="0"/>
    <cellStyle name="Normal 93 2 88" xfId="0"/>
    <cellStyle name="Normal 93 2 89" xfId="0"/>
    <cellStyle name="Normal 93 2 9" xfId="0"/>
    <cellStyle name="Normal 93 2 9 2" xfId="0"/>
    <cellStyle name="Normal 93 2 9 3" xfId="0"/>
    <cellStyle name="Normal 93 2 9 4" xfId="0"/>
    <cellStyle name="Normal 93 2 9 5" xfId="0"/>
    <cellStyle name="Normal 93 2 9 6" xfId="0"/>
    <cellStyle name="Normal 93 2 90" xfId="0"/>
    <cellStyle name="Normal 93 2 91" xfId="0"/>
    <cellStyle name="Normal 93 2 92" xfId="0"/>
    <cellStyle name="Normal 93 2 93" xfId="0"/>
    <cellStyle name="Normal 93 2_Planilha" xfId="0"/>
    <cellStyle name="Normal 93 3" xfId="0"/>
    <cellStyle name="Normal 93 3 10" xfId="0"/>
    <cellStyle name="Normal 93 3 10 2" xfId="0"/>
    <cellStyle name="Normal 93 3 10 3" xfId="0"/>
    <cellStyle name="Normal 93 3 10 4" xfId="0"/>
    <cellStyle name="Normal 93 3 10 5" xfId="0"/>
    <cellStyle name="Normal 93 3 10 6" xfId="0"/>
    <cellStyle name="Normal 93 3 11" xfId="0"/>
    <cellStyle name="Normal 93 3 11 2" xfId="0"/>
    <cellStyle name="Normal 93 3 11 3" xfId="0"/>
    <cellStyle name="Normal 93 3 11 4" xfId="0"/>
    <cellStyle name="Normal 93 3 11 5" xfId="0"/>
    <cellStyle name="Normal 93 3 11 6" xfId="0"/>
    <cellStyle name="Normal 93 3 12" xfId="0"/>
    <cellStyle name="Normal 93 3 12 2" xfId="0"/>
    <cellStyle name="Normal 93 3 12 3" xfId="0"/>
    <cellStyle name="Normal 93 3 12 4" xfId="0"/>
    <cellStyle name="Normal 93 3 12 5" xfId="0"/>
    <cellStyle name="Normal 93 3 12 6" xfId="0"/>
    <cellStyle name="Normal 93 3 13" xfId="0"/>
    <cellStyle name="Normal 93 3 13 2" xfId="0"/>
    <cellStyle name="Normal 93 3 13 3" xfId="0"/>
    <cellStyle name="Normal 93 3 13 4" xfId="0"/>
    <cellStyle name="Normal 93 3 13 5" xfId="0"/>
    <cellStyle name="Normal 93 3 13 6" xfId="0"/>
    <cellStyle name="Normal 93 3 14" xfId="0"/>
    <cellStyle name="Normal 93 3 14 2" xfId="0"/>
    <cellStyle name="Normal 93 3 14 3" xfId="0"/>
    <cellStyle name="Normal 93 3 14 4" xfId="0"/>
    <cellStyle name="Normal 93 3 14 5" xfId="0"/>
    <cellStyle name="Normal 93 3 14 6" xfId="0"/>
    <cellStyle name="Normal 93 3 15" xfId="0"/>
    <cellStyle name="Normal 93 3 15 2" xfId="0"/>
    <cellStyle name="Normal 93 3 15 3" xfId="0"/>
    <cellStyle name="Normal 93 3 15 4" xfId="0"/>
    <cellStyle name="Normal 93 3 15 5" xfId="0"/>
    <cellStyle name="Normal 93 3 15 6" xfId="0"/>
    <cellStyle name="Normal 93 3 16" xfId="0"/>
    <cellStyle name="Normal 93 3 16 2" xfId="0"/>
    <cellStyle name="Normal 93 3 16 3" xfId="0"/>
    <cellStyle name="Normal 93 3 16 4" xfId="0"/>
    <cellStyle name="Normal 93 3 16 5" xfId="0"/>
    <cellStyle name="Normal 93 3 16 6" xfId="0"/>
    <cellStyle name="Normal 93 3 17" xfId="0"/>
    <cellStyle name="Normal 93 3 17 2" xfId="0"/>
    <cellStyle name="Normal 93 3 17 3" xfId="0"/>
    <cellStyle name="Normal 93 3 17 4" xfId="0"/>
    <cellStyle name="Normal 93 3 17 5" xfId="0"/>
    <cellStyle name="Normal 93 3 17 6" xfId="0"/>
    <cellStyle name="Normal 93 3 18" xfId="0"/>
    <cellStyle name="Normal 93 3 18 2" xfId="0"/>
    <cellStyle name="Normal 93 3 18 3" xfId="0"/>
    <cellStyle name="Normal 93 3 18 4" xfId="0"/>
    <cellStyle name="Normal 93 3 18 5" xfId="0"/>
    <cellStyle name="Normal 93 3 18 6" xfId="0"/>
    <cellStyle name="Normal 93 3 19" xfId="0"/>
    <cellStyle name="Normal 93 3 19 2" xfId="0"/>
    <cellStyle name="Normal 93 3 19 3" xfId="0"/>
    <cellStyle name="Normal 93 3 19 4" xfId="0"/>
    <cellStyle name="Normal 93 3 19 5" xfId="0"/>
    <cellStyle name="Normal 93 3 19 6" xfId="0"/>
    <cellStyle name="Normal 93 3 2" xfId="0"/>
    <cellStyle name="Normal 93 3 2 10" xfId="0"/>
    <cellStyle name="Normal 93 3 2 11" xfId="0"/>
    <cellStyle name="Normal 93 3 2 12" xfId="0"/>
    <cellStyle name="Normal 93 3 2 13" xfId="0"/>
    <cellStyle name="Normal 93 3 2 14" xfId="0"/>
    <cellStyle name="Normal 93 3 2 15" xfId="0"/>
    <cellStyle name="Normal 93 3 2 16" xfId="0"/>
    <cellStyle name="Normal 93 3 2 17" xfId="0"/>
    <cellStyle name="Normal 93 3 2 18" xfId="0"/>
    <cellStyle name="Normal 93 3 2 19" xfId="0"/>
    <cellStyle name="Normal 93 3 2 2" xfId="0"/>
    <cellStyle name="Normal 93 3 2 20" xfId="0"/>
    <cellStyle name="Normal 93 3 2 3" xfId="0"/>
    <cellStyle name="Normal 93 3 2 4" xfId="0"/>
    <cellStyle name="Normal 93 3 2 5" xfId="0"/>
    <cellStyle name="Normal 93 3 2 6" xfId="0"/>
    <cellStyle name="Normal 93 3 2 7" xfId="0"/>
    <cellStyle name="Normal 93 3 2 8" xfId="0"/>
    <cellStyle name="Normal 93 3 2 9" xfId="0"/>
    <cellStyle name="Normal 93 3 20" xfId="0"/>
    <cellStyle name="Normal 93 3 20 2" xfId="0"/>
    <cellStyle name="Normal 93 3 20 3" xfId="0"/>
    <cellStyle name="Normal 93 3 20 4" xfId="0"/>
    <cellStyle name="Normal 93 3 20 5" xfId="0"/>
    <cellStyle name="Normal 93 3 20 6" xfId="0"/>
    <cellStyle name="Normal 93 3 21" xfId="0"/>
    <cellStyle name="Normal 93 3 21 2" xfId="0"/>
    <cellStyle name="Normal 93 3 21 3" xfId="0"/>
    <cellStyle name="Normal 93 3 21 4" xfId="0"/>
    <cellStyle name="Normal 93 3 21 5" xfId="0"/>
    <cellStyle name="Normal 93 3 21 6" xfId="0"/>
    <cellStyle name="Normal 93 3 22" xfId="0"/>
    <cellStyle name="Normal 93 3 22 2" xfId="0"/>
    <cellStyle name="Normal 93 3 22 3" xfId="0"/>
    <cellStyle name="Normal 93 3 22 4" xfId="0"/>
    <cellStyle name="Normal 93 3 22 5" xfId="0"/>
    <cellStyle name="Normal 93 3 22 6" xfId="0"/>
    <cellStyle name="Normal 93 3 23" xfId="0"/>
    <cellStyle name="Normal 93 3 23 2" xfId="0"/>
    <cellStyle name="Normal 93 3 23 3" xfId="0"/>
    <cellStyle name="Normal 93 3 23 4" xfId="0"/>
    <cellStyle name="Normal 93 3 23 5" xfId="0"/>
    <cellStyle name="Normal 93 3 23 6" xfId="0"/>
    <cellStyle name="Normal 93 3 24" xfId="0"/>
    <cellStyle name="Normal 93 3 24 2" xfId="0"/>
    <cellStyle name="Normal 93 3 24 3" xfId="0"/>
    <cellStyle name="Normal 93 3 24 4" xfId="0"/>
    <cellStyle name="Normal 93 3 24 5" xfId="0"/>
    <cellStyle name="Normal 93 3 24 6" xfId="0"/>
    <cellStyle name="Normal 93 3 25" xfId="0"/>
    <cellStyle name="Normal 93 3 25 2" xfId="0"/>
    <cellStyle name="Normal 93 3 25 3" xfId="0"/>
    <cellStyle name="Normal 93 3 25 4" xfId="0"/>
    <cellStyle name="Normal 93 3 25 5" xfId="0"/>
    <cellStyle name="Normal 93 3 25 6" xfId="0"/>
    <cellStyle name="Normal 93 3 26" xfId="0"/>
    <cellStyle name="Normal 93 3 26 2" xfId="0"/>
    <cellStyle name="Normal 93 3 26 3" xfId="0"/>
    <cellStyle name="Normal 93 3 26 4" xfId="0"/>
    <cellStyle name="Normal 93 3 26 5" xfId="0"/>
    <cellStyle name="Normal 93 3 26 6" xfId="0"/>
    <cellStyle name="Normal 93 3 27" xfId="0"/>
    <cellStyle name="Normal 93 3 27 2" xfId="0"/>
    <cellStyle name="Normal 93 3 27 3" xfId="0"/>
    <cellStyle name="Normal 93 3 27 4" xfId="0"/>
    <cellStyle name="Normal 93 3 27 5" xfId="0"/>
    <cellStyle name="Normal 93 3 27 6" xfId="0"/>
    <cellStyle name="Normal 93 3 28" xfId="0"/>
    <cellStyle name="Normal 93 3 28 2" xfId="0"/>
    <cellStyle name="Normal 93 3 28 3" xfId="0"/>
    <cellStyle name="Normal 93 3 28 4" xfId="0"/>
    <cellStyle name="Normal 93 3 28 5" xfId="0"/>
    <cellStyle name="Normal 93 3 28 6" xfId="0"/>
    <cellStyle name="Normal 93 3 29" xfId="0"/>
    <cellStyle name="Normal 93 3 29 2" xfId="0"/>
    <cellStyle name="Normal 93 3 29 3" xfId="0"/>
    <cellStyle name="Normal 93 3 29 4" xfId="0"/>
    <cellStyle name="Normal 93 3 29 5" xfId="0"/>
    <cellStyle name="Normal 93 3 29 6" xfId="0"/>
    <cellStyle name="Normal 93 3 3" xfId="0"/>
    <cellStyle name="Normal 93 3 3 10" xfId="0"/>
    <cellStyle name="Normal 93 3 3 11" xfId="0"/>
    <cellStyle name="Normal 93 3 3 12" xfId="0"/>
    <cellStyle name="Normal 93 3 3 13" xfId="0"/>
    <cellStyle name="Normal 93 3 3 14" xfId="0"/>
    <cellStyle name="Normal 93 3 3 15" xfId="0"/>
    <cellStyle name="Normal 93 3 3 16" xfId="0"/>
    <cellStyle name="Normal 93 3 3 17" xfId="0"/>
    <cellStyle name="Normal 93 3 3 18" xfId="0"/>
    <cellStyle name="Normal 93 3 3 19" xfId="0"/>
    <cellStyle name="Normal 93 3 3 2" xfId="0"/>
    <cellStyle name="Normal 93 3 3 20" xfId="0"/>
    <cellStyle name="Normal 93 3 3 3" xfId="0"/>
    <cellStyle name="Normal 93 3 3 4" xfId="0"/>
    <cellStyle name="Normal 93 3 3 5" xfId="0"/>
    <cellStyle name="Normal 93 3 3 6" xfId="0"/>
    <cellStyle name="Normal 93 3 3 7" xfId="0"/>
    <cellStyle name="Normal 93 3 3 8" xfId="0"/>
    <cellStyle name="Normal 93 3 3 9" xfId="0"/>
    <cellStyle name="Normal 93 3 30" xfId="0"/>
    <cellStyle name="Normal 93 3 30 2" xfId="0"/>
    <cellStyle name="Normal 93 3 30 3" xfId="0"/>
    <cellStyle name="Normal 93 3 30 4" xfId="0"/>
    <cellStyle name="Normal 93 3 30 5" xfId="0"/>
    <cellStyle name="Normal 93 3 30 6" xfId="0"/>
    <cellStyle name="Normal 93 3 31" xfId="0"/>
    <cellStyle name="Normal 93 3 31 2" xfId="0"/>
    <cellStyle name="Normal 93 3 31 3" xfId="0"/>
    <cellStyle name="Normal 93 3 31 4" xfId="0"/>
    <cellStyle name="Normal 93 3 31 5" xfId="0"/>
    <cellStyle name="Normal 93 3 31 6" xfId="0"/>
    <cellStyle name="Normal 93 3 32" xfId="0"/>
    <cellStyle name="Normal 93 3 32 2" xfId="0"/>
    <cellStyle name="Normal 93 3 32 3" xfId="0"/>
    <cellStyle name="Normal 93 3 32 4" xfId="0"/>
    <cellStyle name="Normal 93 3 32 5" xfId="0"/>
    <cellStyle name="Normal 93 3 32 6" xfId="0"/>
    <cellStyle name="Normal 93 3 33" xfId="0"/>
    <cellStyle name="Normal 93 3 33 2" xfId="0"/>
    <cellStyle name="Normal 93 3 33 3" xfId="0"/>
    <cellStyle name="Normal 93 3 33 4" xfId="0"/>
    <cellStyle name="Normal 93 3 33 5" xfId="0"/>
    <cellStyle name="Normal 93 3 33 6" xfId="0"/>
    <cellStyle name="Normal 93 3 34" xfId="0"/>
    <cellStyle name="Normal 93 3 35" xfId="0"/>
    <cellStyle name="Normal 93 3 36" xfId="0"/>
    <cellStyle name="Normal 93 3 37" xfId="0"/>
    <cellStyle name="Normal 93 3 38" xfId="0"/>
    <cellStyle name="Normal 93 3 39" xfId="0"/>
    <cellStyle name="Normal 93 3 4" xfId="0"/>
    <cellStyle name="Normal 93 3 4 10" xfId="0"/>
    <cellStyle name="Normal 93 3 4 11" xfId="0"/>
    <cellStyle name="Normal 93 3 4 12" xfId="0"/>
    <cellStyle name="Normal 93 3 4 13" xfId="0"/>
    <cellStyle name="Normal 93 3 4 14" xfId="0"/>
    <cellStyle name="Normal 93 3 4 15" xfId="0"/>
    <cellStyle name="Normal 93 3 4 16" xfId="0"/>
    <cellStyle name="Normal 93 3 4 17" xfId="0"/>
    <cellStyle name="Normal 93 3 4 18" xfId="0"/>
    <cellStyle name="Normal 93 3 4 19" xfId="0"/>
    <cellStyle name="Normal 93 3 4 2" xfId="0"/>
    <cellStyle name="Normal 93 3 4 20" xfId="0"/>
    <cellStyle name="Normal 93 3 4 3" xfId="0"/>
    <cellStyle name="Normal 93 3 4 4" xfId="0"/>
    <cellStyle name="Normal 93 3 4 5" xfId="0"/>
    <cellStyle name="Normal 93 3 4 6" xfId="0"/>
    <cellStyle name="Normal 93 3 4 7" xfId="0"/>
    <cellStyle name="Normal 93 3 4 8" xfId="0"/>
    <cellStyle name="Normal 93 3 4 9" xfId="0"/>
    <cellStyle name="Normal 93 3 40" xfId="0"/>
    <cellStyle name="Normal 93 3 41" xfId="0"/>
    <cellStyle name="Normal 93 3 42" xfId="0"/>
    <cellStyle name="Normal 93 3 43" xfId="0"/>
    <cellStyle name="Normal 93 3 44" xfId="0"/>
    <cellStyle name="Normal 93 3 45" xfId="0"/>
    <cellStyle name="Normal 93 3 46" xfId="0"/>
    <cellStyle name="Normal 93 3 47" xfId="0"/>
    <cellStyle name="Normal 93 3 48" xfId="0"/>
    <cellStyle name="Normal 93 3 49" xfId="0"/>
    <cellStyle name="Normal 93 3 5" xfId="0"/>
    <cellStyle name="Normal 93 3 5 10" xfId="0"/>
    <cellStyle name="Normal 93 3 5 11" xfId="0"/>
    <cellStyle name="Normal 93 3 5 12" xfId="0"/>
    <cellStyle name="Normal 93 3 5 13" xfId="0"/>
    <cellStyle name="Normal 93 3 5 14" xfId="0"/>
    <cellStyle name="Normal 93 3 5 15" xfId="0"/>
    <cellStyle name="Normal 93 3 5 16" xfId="0"/>
    <cellStyle name="Normal 93 3 5 17" xfId="0"/>
    <cellStyle name="Normal 93 3 5 18" xfId="0"/>
    <cellStyle name="Normal 93 3 5 19" xfId="0"/>
    <cellStyle name="Normal 93 3 5 2" xfId="0"/>
    <cellStyle name="Normal 93 3 5 20" xfId="0"/>
    <cellStyle name="Normal 93 3 5 3" xfId="0"/>
    <cellStyle name="Normal 93 3 5 4" xfId="0"/>
    <cellStyle name="Normal 93 3 5 5" xfId="0"/>
    <cellStyle name="Normal 93 3 5 6" xfId="0"/>
    <cellStyle name="Normal 93 3 5 7" xfId="0"/>
    <cellStyle name="Normal 93 3 5 8" xfId="0"/>
    <cellStyle name="Normal 93 3 5 9" xfId="0"/>
    <cellStyle name="Normal 93 3 50" xfId="0"/>
    <cellStyle name="Normal 93 3 51" xfId="0"/>
    <cellStyle name="Normal 93 3 52" xfId="0"/>
    <cellStyle name="Normal 93 3 53" xfId="0"/>
    <cellStyle name="Normal 93 3 54" xfId="0"/>
    <cellStyle name="Normal 93 3 55" xfId="0"/>
    <cellStyle name="Normal 93 3 56" xfId="0"/>
    <cellStyle name="Normal 93 3 57" xfId="0"/>
    <cellStyle name="Normal 93 3 58" xfId="0"/>
    <cellStyle name="Normal 93 3 59" xfId="0"/>
    <cellStyle name="Normal 93 3 6" xfId="0"/>
    <cellStyle name="Normal 93 3 6 10" xfId="0"/>
    <cellStyle name="Normal 93 3 6 11" xfId="0"/>
    <cellStyle name="Normal 93 3 6 12" xfId="0"/>
    <cellStyle name="Normal 93 3 6 13" xfId="0"/>
    <cellStyle name="Normal 93 3 6 14" xfId="0"/>
    <cellStyle name="Normal 93 3 6 15" xfId="0"/>
    <cellStyle name="Normal 93 3 6 16" xfId="0"/>
    <cellStyle name="Normal 93 3 6 17" xfId="0"/>
    <cellStyle name="Normal 93 3 6 18" xfId="0"/>
    <cellStyle name="Normal 93 3 6 19" xfId="0"/>
    <cellStyle name="Normal 93 3 6 2" xfId="0"/>
    <cellStyle name="Normal 93 3 6 20" xfId="0"/>
    <cellStyle name="Normal 93 3 6 3" xfId="0"/>
    <cellStyle name="Normal 93 3 6 4" xfId="0"/>
    <cellStyle name="Normal 93 3 6 5" xfId="0"/>
    <cellStyle name="Normal 93 3 6 6" xfId="0"/>
    <cellStyle name="Normal 93 3 6 7" xfId="0"/>
    <cellStyle name="Normal 93 3 6 8" xfId="0"/>
    <cellStyle name="Normal 93 3 6 9" xfId="0"/>
    <cellStyle name="Normal 93 3 60" xfId="0"/>
    <cellStyle name="Normal 93 3 61" xfId="0"/>
    <cellStyle name="Normal 93 3 62" xfId="0"/>
    <cellStyle name="Normal 93 3 63" xfId="0"/>
    <cellStyle name="Normal 93 3 64" xfId="0"/>
    <cellStyle name="Normal 93 3 65" xfId="0"/>
    <cellStyle name="Normal 93 3 66" xfId="0"/>
    <cellStyle name="Normal 93 3 67" xfId="0"/>
    <cellStyle name="Normal 93 3 68" xfId="0"/>
    <cellStyle name="Normal 93 3 69" xfId="0"/>
    <cellStyle name="Normal 93 3 7" xfId="0"/>
    <cellStyle name="Normal 93 3 7 10" xfId="0"/>
    <cellStyle name="Normal 93 3 7 11" xfId="0"/>
    <cellStyle name="Normal 93 3 7 12" xfId="0"/>
    <cellStyle name="Normal 93 3 7 13" xfId="0"/>
    <cellStyle name="Normal 93 3 7 14" xfId="0"/>
    <cellStyle name="Normal 93 3 7 15" xfId="0"/>
    <cellStyle name="Normal 93 3 7 16" xfId="0"/>
    <cellStyle name="Normal 93 3 7 17" xfId="0"/>
    <cellStyle name="Normal 93 3 7 18" xfId="0"/>
    <cellStyle name="Normal 93 3 7 19" xfId="0"/>
    <cellStyle name="Normal 93 3 7 2" xfId="0"/>
    <cellStyle name="Normal 93 3 7 20" xfId="0"/>
    <cellStyle name="Normal 93 3 7 3" xfId="0"/>
    <cellStyle name="Normal 93 3 7 4" xfId="0"/>
    <cellStyle name="Normal 93 3 7 5" xfId="0"/>
    <cellStyle name="Normal 93 3 7 6" xfId="0"/>
    <cellStyle name="Normal 93 3 7 7" xfId="0"/>
    <cellStyle name="Normal 93 3 7 8" xfId="0"/>
    <cellStyle name="Normal 93 3 7 9" xfId="0"/>
    <cellStyle name="Normal 93 3 70" xfId="0"/>
    <cellStyle name="Normal 93 3 71" xfId="0"/>
    <cellStyle name="Normal 93 3 72" xfId="0"/>
    <cellStyle name="Normal 93 3 73" xfId="0"/>
    <cellStyle name="Normal 93 3 74" xfId="0"/>
    <cellStyle name="Normal 93 3 75" xfId="0"/>
    <cellStyle name="Normal 93 3 76" xfId="0"/>
    <cellStyle name="Normal 93 3 77" xfId="0"/>
    <cellStyle name="Normal 93 3 78" xfId="0"/>
    <cellStyle name="Normal 93 3 79" xfId="0"/>
    <cellStyle name="Normal 93 3 8" xfId="0"/>
    <cellStyle name="Normal 93 3 8 2" xfId="0"/>
    <cellStyle name="Normal 93 3 8 3" xfId="0"/>
    <cellStyle name="Normal 93 3 8 4" xfId="0"/>
    <cellStyle name="Normal 93 3 8 5" xfId="0"/>
    <cellStyle name="Normal 93 3 8 6" xfId="0"/>
    <cellStyle name="Normal 93 3 80" xfId="0"/>
    <cellStyle name="Normal 93 3 81" xfId="0"/>
    <cellStyle name="Normal 93 3 82" xfId="0"/>
    <cellStyle name="Normal 93 3 83" xfId="0"/>
    <cellStyle name="Normal 93 3 84" xfId="0"/>
    <cellStyle name="Normal 93 3 85" xfId="0"/>
    <cellStyle name="Normal 93 3 86" xfId="0"/>
    <cellStyle name="Normal 93 3 87" xfId="0"/>
    <cellStyle name="Normal 93 3 88" xfId="0"/>
    <cellStyle name="Normal 93 3 89" xfId="0"/>
    <cellStyle name="Normal 93 3 9" xfId="0"/>
    <cellStyle name="Normal 93 3 9 2" xfId="0"/>
    <cellStyle name="Normal 93 3 9 3" xfId="0"/>
    <cellStyle name="Normal 93 3 9 4" xfId="0"/>
    <cellStyle name="Normal 93 3 9 5" xfId="0"/>
    <cellStyle name="Normal 93 3 9 6" xfId="0"/>
    <cellStyle name="Normal 93 3 90" xfId="0"/>
    <cellStyle name="Normal 93 3 91" xfId="0"/>
    <cellStyle name="Normal 93 3 92" xfId="0"/>
    <cellStyle name="Normal 93 3 93" xfId="0"/>
    <cellStyle name="Normal 93 3_Planilha" xfId="0"/>
    <cellStyle name="Normal 94" xfId="0"/>
    <cellStyle name="Normal 94 10" xfId="0"/>
    <cellStyle name="Normal 94 10 2" xfId="0"/>
    <cellStyle name="Normal 94 10 3" xfId="0"/>
    <cellStyle name="Normal 94 10 4" xfId="0"/>
    <cellStyle name="Normal 94 10 5" xfId="0"/>
    <cellStyle name="Normal 94 10 6" xfId="0"/>
    <cellStyle name="Normal 94 11" xfId="0"/>
    <cellStyle name="Normal 94 11 2" xfId="0"/>
    <cellStyle name="Normal 94 11 3" xfId="0"/>
    <cellStyle name="Normal 94 11 4" xfId="0"/>
    <cellStyle name="Normal 94 11 5" xfId="0"/>
    <cellStyle name="Normal 94 11 6" xfId="0"/>
    <cellStyle name="Normal 94 12" xfId="0"/>
    <cellStyle name="Normal 94 13" xfId="0"/>
    <cellStyle name="Normal 94 14" xfId="0"/>
    <cellStyle name="Normal 94 15" xfId="0"/>
    <cellStyle name="Normal 94 16" xfId="0"/>
    <cellStyle name="Normal 94 17" xfId="0"/>
    <cellStyle name="Normal 94 18" xfId="0"/>
    <cellStyle name="Normal 94 19" xfId="0"/>
    <cellStyle name="Normal 94 2" xfId="0"/>
    <cellStyle name="Normal 94 2 10" xfId="0"/>
    <cellStyle name="Normal 94 2 11" xfId="0"/>
    <cellStyle name="Normal 94 2 12" xfId="0"/>
    <cellStyle name="Normal 94 2 13" xfId="0"/>
    <cellStyle name="Normal 94 2 14" xfId="0"/>
    <cellStyle name="Normal 94 2 15" xfId="0"/>
    <cellStyle name="Normal 94 2 16" xfId="0"/>
    <cellStyle name="Normal 94 2 17" xfId="0"/>
    <cellStyle name="Normal 94 2 18" xfId="0"/>
    <cellStyle name="Normal 94 2 19" xfId="0"/>
    <cellStyle name="Normal 94 2 2" xfId="0"/>
    <cellStyle name="Normal 94 2 20" xfId="0"/>
    <cellStyle name="Normal 94 2 3" xfId="0"/>
    <cellStyle name="Normal 94 2 4" xfId="0"/>
    <cellStyle name="Normal 94 2 5" xfId="0"/>
    <cellStyle name="Normal 94 2 6" xfId="0"/>
    <cellStyle name="Normal 94 2 7" xfId="0"/>
    <cellStyle name="Normal 94 2 8" xfId="0"/>
    <cellStyle name="Normal 94 2 9" xfId="0"/>
    <cellStyle name="Normal 94 20" xfId="0"/>
    <cellStyle name="Normal 94 21" xfId="0"/>
    <cellStyle name="Normal 94 22" xfId="0"/>
    <cellStyle name="Normal 94 23" xfId="0"/>
    <cellStyle name="Normal 94 24" xfId="0"/>
    <cellStyle name="Normal 94 25" xfId="0"/>
    <cellStyle name="Normal 94 26" xfId="0"/>
    <cellStyle name="Normal 94 27" xfId="0"/>
    <cellStyle name="Normal 94 28" xfId="0"/>
    <cellStyle name="Normal 94 3" xfId="0"/>
    <cellStyle name="Normal 94 3 10" xfId="0"/>
    <cellStyle name="Normal 94 3 11" xfId="0"/>
    <cellStyle name="Normal 94 3 12" xfId="0"/>
    <cellStyle name="Normal 94 3 13" xfId="0"/>
    <cellStyle name="Normal 94 3 14" xfId="0"/>
    <cellStyle name="Normal 94 3 15" xfId="0"/>
    <cellStyle name="Normal 94 3 16" xfId="0"/>
    <cellStyle name="Normal 94 3 17" xfId="0"/>
    <cellStyle name="Normal 94 3 18" xfId="0"/>
    <cellStyle name="Normal 94 3 19" xfId="0"/>
    <cellStyle name="Normal 94 3 2" xfId="0"/>
    <cellStyle name="Normal 94 3 20" xfId="0"/>
    <cellStyle name="Normal 94 3 3" xfId="0"/>
    <cellStyle name="Normal 94 3 4" xfId="0"/>
    <cellStyle name="Normal 94 3 5" xfId="0"/>
    <cellStyle name="Normal 94 3 6" xfId="0"/>
    <cellStyle name="Normal 94 3 7" xfId="0"/>
    <cellStyle name="Normal 94 3 8" xfId="0"/>
    <cellStyle name="Normal 94 3 9" xfId="0"/>
    <cellStyle name="Normal 94 4" xfId="0"/>
    <cellStyle name="Normal 94 4 10" xfId="0"/>
    <cellStyle name="Normal 94 4 11" xfId="0"/>
    <cellStyle name="Normal 94 4 12" xfId="0"/>
    <cellStyle name="Normal 94 4 13" xfId="0"/>
    <cellStyle name="Normal 94 4 14" xfId="0"/>
    <cellStyle name="Normal 94 4 15" xfId="0"/>
    <cellStyle name="Normal 94 4 16" xfId="0"/>
    <cellStyle name="Normal 94 4 17" xfId="0"/>
    <cellStyle name="Normal 94 4 18" xfId="0"/>
    <cellStyle name="Normal 94 4 19" xfId="0"/>
    <cellStyle name="Normal 94 4 2" xfId="0"/>
    <cellStyle name="Normal 94 4 20" xfId="0"/>
    <cellStyle name="Normal 94 4 3" xfId="0"/>
    <cellStyle name="Normal 94 4 4" xfId="0"/>
    <cellStyle name="Normal 94 4 5" xfId="0"/>
    <cellStyle name="Normal 94 4 6" xfId="0"/>
    <cellStyle name="Normal 94 4 7" xfId="0"/>
    <cellStyle name="Normal 94 4 8" xfId="0"/>
    <cellStyle name="Normal 94 4 9" xfId="0"/>
    <cellStyle name="Normal 94 5" xfId="0"/>
    <cellStyle name="Normal 94 5 10" xfId="0"/>
    <cellStyle name="Normal 94 5 11" xfId="0"/>
    <cellStyle name="Normal 94 5 12" xfId="0"/>
    <cellStyle name="Normal 94 5 13" xfId="0"/>
    <cellStyle name="Normal 94 5 14" xfId="0"/>
    <cellStyle name="Normal 94 5 15" xfId="0"/>
    <cellStyle name="Normal 94 5 16" xfId="0"/>
    <cellStyle name="Normal 94 5 17" xfId="0"/>
    <cellStyle name="Normal 94 5 18" xfId="0"/>
    <cellStyle name="Normal 94 5 19" xfId="0"/>
    <cellStyle name="Normal 94 5 2" xfId="0"/>
    <cellStyle name="Normal 94 5 20" xfId="0"/>
    <cellStyle name="Normal 94 5 3" xfId="0"/>
    <cellStyle name="Normal 94 5 4" xfId="0"/>
    <cellStyle name="Normal 94 5 5" xfId="0"/>
    <cellStyle name="Normal 94 5 6" xfId="0"/>
    <cellStyle name="Normal 94 5 7" xfId="0"/>
    <cellStyle name="Normal 94 5 8" xfId="0"/>
    <cellStyle name="Normal 94 5 9" xfId="0"/>
    <cellStyle name="Normal 94 6" xfId="0"/>
    <cellStyle name="Normal 94 6 2" xfId="0"/>
    <cellStyle name="Normal 94 6 3" xfId="0"/>
    <cellStyle name="Normal 94 6 4" xfId="0"/>
    <cellStyle name="Normal 94 6 5" xfId="0"/>
    <cellStyle name="Normal 94 6 6" xfId="0"/>
    <cellStyle name="Normal 94 7" xfId="0"/>
    <cellStyle name="Normal 94 7 2" xfId="0"/>
    <cellStyle name="Normal 94 7 3" xfId="0"/>
    <cellStyle name="Normal 94 7 4" xfId="0"/>
    <cellStyle name="Normal 94 7 5" xfId="0"/>
    <cellStyle name="Normal 94 7 6" xfId="0"/>
    <cellStyle name="Normal 94 8" xfId="0"/>
    <cellStyle name="Normal 94 8 2" xfId="0"/>
    <cellStyle name="Normal 94 8 3" xfId="0"/>
    <cellStyle name="Normal 94 8 4" xfId="0"/>
    <cellStyle name="Normal 94 8 5" xfId="0"/>
    <cellStyle name="Normal 94 8 6" xfId="0"/>
    <cellStyle name="Normal 94 9" xfId="0"/>
    <cellStyle name="Normal 94 9 2" xfId="0"/>
    <cellStyle name="Normal 94 9 3" xfId="0"/>
    <cellStyle name="Normal 94 9 4" xfId="0"/>
    <cellStyle name="Normal 94 9 5" xfId="0"/>
    <cellStyle name="Normal 94 9 6" xfId="0"/>
    <cellStyle name="Normal 95 2" xfId="0"/>
    <cellStyle name="Normal 95 2 10" xfId="0"/>
    <cellStyle name="Normal 95 2 11" xfId="0"/>
    <cellStyle name="Normal 95 2 12" xfId="0"/>
    <cellStyle name="Normal 95 2 13" xfId="0"/>
    <cellStyle name="Normal 95 2 14" xfId="0"/>
    <cellStyle name="Normal 95 2 15" xfId="0"/>
    <cellStyle name="Normal 95 2 16" xfId="0"/>
    <cellStyle name="Normal 95 2 17" xfId="0"/>
    <cellStyle name="Normal 95 2 18" xfId="0"/>
    <cellStyle name="Normal 95 2 19" xfId="0"/>
    <cellStyle name="Normal 95 2 2" xfId="0"/>
    <cellStyle name="Normal 95 2 20" xfId="0"/>
    <cellStyle name="Normal 95 2 3" xfId="0"/>
    <cellStyle name="Normal 95 2 4" xfId="0"/>
    <cellStyle name="Normal 95 2 5" xfId="0"/>
    <cellStyle name="Normal 95 2 6" xfId="0"/>
    <cellStyle name="Normal 95 2 7" xfId="0"/>
    <cellStyle name="Normal 95 2 8" xfId="0"/>
    <cellStyle name="Normal 95 2 9" xfId="0"/>
    <cellStyle name="Normal 95 3" xfId="0"/>
    <cellStyle name="Normal 95 3 10" xfId="0"/>
    <cellStyle name="Normal 95 3 11" xfId="0"/>
    <cellStyle name="Normal 95 3 12" xfId="0"/>
    <cellStyle name="Normal 95 3 13" xfId="0"/>
    <cellStyle name="Normal 95 3 14" xfId="0"/>
    <cellStyle name="Normal 95 3 15" xfId="0"/>
    <cellStyle name="Normal 95 3 16" xfId="0"/>
    <cellStyle name="Normal 95 3 17" xfId="0"/>
    <cellStyle name="Normal 95 3 18" xfId="0"/>
    <cellStyle name="Normal 95 3 19" xfId="0"/>
    <cellStyle name="Normal 95 3 2" xfId="0"/>
    <cellStyle name="Normal 95 3 20" xfId="0"/>
    <cellStyle name="Normal 95 3 3" xfId="0"/>
    <cellStyle name="Normal 95 3 4" xfId="0"/>
    <cellStyle name="Normal 95 3 5" xfId="0"/>
    <cellStyle name="Normal 95 3 6" xfId="0"/>
    <cellStyle name="Normal 95 3 7" xfId="0"/>
    <cellStyle name="Normal 95 3 8" xfId="0"/>
    <cellStyle name="Normal 95 3 9" xfId="0"/>
    <cellStyle name="Normal 96" xfId="0"/>
    <cellStyle name="Normal 96 10" xfId="0"/>
    <cellStyle name="Normal 96 10 2" xfId="0"/>
    <cellStyle name="Normal 96 10 3" xfId="0"/>
    <cellStyle name="Normal 96 10 4" xfId="0"/>
    <cellStyle name="Normal 96 10 5" xfId="0"/>
    <cellStyle name="Normal 96 10 6" xfId="0"/>
    <cellStyle name="Normal 96 11" xfId="0"/>
    <cellStyle name="Normal 96 11 2" xfId="0"/>
    <cellStyle name="Normal 96 11 3" xfId="0"/>
    <cellStyle name="Normal 96 11 4" xfId="0"/>
    <cellStyle name="Normal 96 11 5" xfId="0"/>
    <cellStyle name="Normal 96 11 6" xfId="0"/>
    <cellStyle name="Normal 96 12" xfId="0"/>
    <cellStyle name="Normal 96 13" xfId="0"/>
    <cellStyle name="Normal 96 14" xfId="0"/>
    <cellStyle name="Normal 96 15" xfId="0"/>
    <cellStyle name="Normal 96 16" xfId="0"/>
    <cellStyle name="Normal 96 17" xfId="0"/>
    <cellStyle name="Normal 96 18" xfId="0"/>
    <cellStyle name="Normal 96 19" xfId="0"/>
    <cellStyle name="Normal 96 2" xfId="0"/>
    <cellStyle name="Normal 96 2 10" xfId="0"/>
    <cellStyle name="Normal 96 2 11" xfId="0"/>
    <cellStyle name="Normal 96 2 12" xfId="0"/>
    <cellStyle name="Normal 96 2 13" xfId="0"/>
    <cellStyle name="Normal 96 2 14" xfId="0"/>
    <cellStyle name="Normal 96 2 15" xfId="0"/>
    <cellStyle name="Normal 96 2 16" xfId="0"/>
    <cellStyle name="Normal 96 2 17" xfId="0"/>
    <cellStyle name="Normal 96 2 18" xfId="0"/>
    <cellStyle name="Normal 96 2 19" xfId="0"/>
    <cellStyle name="Normal 96 2 2" xfId="0"/>
    <cellStyle name="Normal 96 2 20" xfId="0"/>
    <cellStyle name="Normal 96 2 3" xfId="0"/>
    <cellStyle name="Normal 96 2 4" xfId="0"/>
    <cellStyle name="Normal 96 2 5" xfId="0"/>
    <cellStyle name="Normal 96 2 6" xfId="0"/>
    <cellStyle name="Normal 96 2 7" xfId="0"/>
    <cellStyle name="Normal 96 2 8" xfId="0"/>
    <cellStyle name="Normal 96 2 9" xfId="0"/>
    <cellStyle name="Normal 96 20" xfId="0"/>
    <cellStyle name="Normal 96 21" xfId="0"/>
    <cellStyle name="Normal 96 22" xfId="0"/>
    <cellStyle name="Normal 96 23" xfId="0"/>
    <cellStyle name="Normal 96 24" xfId="0"/>
    <cellStyle name="Normal 96 25" xfId="0"/>
    <cellStyle name="Normal 96 26" xfId="0"/>
    <cellStyle name="Normal 96 27" xfId="0"/>
    <cellStyle name="Normal 96 28" xfId="0"/>
    <cellStyle name="Normal 96 3" xfId="0"/>
    <cellStyle name="Normal 96 3 10" xfId="0"/>
    <cellStyle name="Normal 96 3 11" xfId="0"/>
    <cellStyle name="Normal 96 3 12" xfId="0"/>
    <cellStyle name="Normal 96 3 13" xfId="0"/>
    <cellStyle name="Normal 96 3 14" xfId="0"/>
    <cellStyle name="Normal 96 3 15" xfId="0"/>
    <cellStyle name="Normal 96 3 16" xfId="0"/>
    <cellStyle name="Normal 96 3 17" xfId="0"/>
    <cellStyle name="Normal 96 3 18" xfId="0"/>
    <cellStyle name="Normal 96 3 19" xfId="0"/>
    <cellStyle name="Normal 96 3 2" xfId="0"/>
    <cellStyle name="Normal 96 3 20" xfId="0"/>
    <cellStyle name="Normal 96 3 3" xfId="0"/>
    <cellStyle name="Normal 96 3 4" xfId="0"/>
    <cellStyle name="Normal 96 3 5" xfId="0"/>
    <cellStyle name="Normal 96 3 6" xfId="0"/>
    <cellStyle name="Normal 96 3 7" xfId="0"/>
    <cellStyle name="Normal 96 3 8" xfId="0"/>
    <cellStyle name="Normal 96 3 9" xfId="0"/>
    <cellStyle name="Normal 96 4" xfId="0"/>
    <cellStyle name="Normal 96 4 10" xfId="0"/>
    <cellStyle name="Normal 96 4 11" xfId="0"/>
    <cellStyle name="Normal 96 4 12" xfId="0"/>
    <cellStyle name="Normal 96 4 13" xfId="0"/>
    <cellStyle name="Normal 96 4 14" xfId="0"/>
    <cellStyle name="Normal 96 4 15" xfId="0"/>
    <cellStyle name="Normal 96 4 16" xfId="0"/>
    <cellStyle name="Normal 96 4 17" xfId="0"/>
    <cellStyle name="Normal 96 4 18" xfId="0"/>
    <cellStyle name="Normal 96 4 19" xfId="0"/>
    <cellStyle name="Normal 96 4 2" xfId="0"/>
    <cellStyle name="Normal 96 4 20" xfId="0"/>
    <cellStyle name="Normal 96 4 3" xfId="0"/>
    <cellStyle name="Normal 96 4 4" xfId="0"/>
    <cellStyle name="Normal 96 4 5" xfId="0"/>
    <cellStyle name="Normal 96 4 6" xfId="0"/>
    <cellStyle name="Normal 96 4 7" xfId="0"/>
    <cellStyle name="Normal 96 4 8" xfId="0"/>
    <cellStyle name="Normal 96 4 9" xfId="0"/>
    <cellStyle name="Normal 96 5" xfId="0"/>
    <cellStyle name="Normal 96 5 10" xfId="0"/>
    <cellStyle name="Normal 96 5 11" xfId="0"/>
    <cellStyle name="Normal 96 5 12" xfId="0"/>
    <cellStyle name="Normal 96 5 13" xfId="0"/>
    <cellStyle name="Normal 96 5 14" xfId="0"/>
    <cellStyle name="Normal 96 5 15" xfId="0"/>
    <cellStyle name="Normal 96 5 16" xfId="0"/>
    <cellStyle name="Normal 96 5 17" xfId="0"/>
    <cellStyle name="Normal 96 5 18" xfId="0"/>
    <cellStyle name="Normal 96 5 19" xfId="0"/>
    <cellStyle name="Normal 96 5 2" xfId="0"/>
    <cellStyle name="Normal 96 5 20" xfId="0"/>
    <cellStyle name="Normal 96 5 3" xfId="0"/>
    <cellStyle name="Normal 96 5 4" xfId="0"/>
    <cellStyle name="Normal 96 5 5" xfId="0"/>
    <cellStyle name="Normal 96 5 6" xfId="0"/>
    <cellStyle name="Normal 96 5 7" xfId="0"/>
    <cellStyle name="Normal 96 5 8" xfId="0"/>
    <cellStyle name="Normal 96 5 9" xfId="0"/>
    <cellStyle name="Normal 96 6" xfId="0"/>
    <cellStyle name="Normal 96 6 2" xfId="0"/>
    <cellStyle name="Normal 96 6 3" xfId="0"/>
    <cellStyle name="Normal 96 6 4" xfId="0"/>
    <cellStyle name="Normal 96 6 5" xfId="0"/>
    <cellStyle name="Normal 96 6 6" xfId="0"/>
    <cellStyle name="Normal 96 7" xfId="0"/>
    <cellStyle name="Normal 96 7 2" xfId="0"/>
    <cellStyle name="Normal 96 7 3" xfId="0"/>
    <cellStyle name="Normal 96 7 4" xfId="0"/>
    <cellStyle name="Normal 96 7 5" xfId="0"/>
    <cellStyle name="Normal 96 7 6" xfId="0"/>
    <cellStyle name="Normal 96 8" xfId="0"/>
    <cellStyle name="Normal 96 8 2" xfId="0"/>
    <cellStyle name="Normal 96 8 3" xfId="0"/>
    <cellStyle name="Normal 96 8 4" xfId="0"/>
    <cellStyle name="Normal 96 8 5" xfId="0"/>
    <cellStyle name="Normal 96 8 6" xfId="0"/>
    <cellStyle name="Normal 96 9" xfId="0"/>
    <cellStyle name="Normal 96 9 2" xfId="0"/>
    <cellStyle name="Normal 96 9 3" xfId="0"/>
    <cellStyle name="Normal 96 9 4" xfId="0"/>
    <cellStyle name="Normal 96 9 5" xfId="0"/>
    <cellStyle name="Normal 96 9 6" xfId="0"/>
    <cellStyle name="Normal 97" xfId="0"/>
    <cellStyle name="Normal 97 10" xfId="0"/>
    <cellStyle name="Normal 97 10 2" xfId="0"/>
    <cellStyle name="Normal 97 10 3" xfId="0"/>
    <cellStyle name="Normal 97 10 4" xfId="0"/>
    <cellStyle name="Normal 97 10 5" xfId="0"/>
    <cellStyle name="Normal 97 10 6" xfId="0"/>
    <cellStyle name="Normal 97 11" xfId="0"/>
    <cellStyle name="Normal 97 11 2" xfId="0"/>
    <cellStyle name="Normal 97 11 3" xfId="0"/>
    <cellStyle name="Normal 97 11 4" xfId="0"/>
    <cellStyle name="Normal 97 11 5" xfId="0"/>
    <cellStyle name="Normal 97 11 6" xfId="0"/>
    <cellStyle name="Normal 97 12" xfId="0"/>
    <cellStyle name="Normal 97 13" xfId="0"/>
    <cellStyle name="Normal 97 14" xfId="0"/>
    <cellStyle name="Normal 97 15" xfId="0"/>
    <cellStyle name="Normal 97 16" xfId="0"/>
    <cellStyle name="Normal 97 17" xfId="0"/>
    <cellStyle name="Normal 97 18" xfId="0"/>
    <cellStyle name="Normal 97 19" xfId="0"/>
    <cellStyle name="Normal 97 2" xfId="0"/>
    <cellStyle name="Normal 97 2 10" xfId="0"/>
    <cellStyle name="Normal 97 2 11" xfId="0"/>
    <cellStyle name="Normal 97 2 12" xfId="0"/>
    <cellStyle name="Normal 97 2 13" xfId="0"/>
    <cellStyle name="Normal 97 2 14" xfId="0"/>
    <cellStyle name="Normal 97 2 15" xfId="0"/>
    <cellStyle name="Normal 97 2 16" xfId="0"/>
    <cellStyle name="Normal 97 2 17" xfId="0"/>
    <cellStyle name="Normal 97 2 18" xfId="0"/>
    <cellStyle name="Normal 97 2 19" xfId="0"/>
    <cellStyle name="Normal 97 2 2" xfId="0"/>
    <cellStyle name="Normal 97 2 20" xfId="0"/>
    <cellStyle name="Normal 97 2 3" xfId="0"/>
    <cellStyle name="Normal 97 2 4" xfId="0"/>
    <cellStyle name="Normal 97 2 5" xfId="0"/>
    <cellStyle name="Normal 97 2 6" xfId="0"/>
    <cellStyle name="Normal 97 2 7" xfId="0"/>
    <cellStyle name="Normal 97 2 8" xfId="0"/>
    <cellStyle name="Normal 97 2 9" xfId="0"/>
    <cellStyle name="Normal 97 20" xfId="0"/>
    <cellStyle name="Normal 97 21" xfId="0"/>
    <cellStyle name="Normal 97 22" xfId="0"/>
    <cellStyle name="Normal 97 23" xfId="0"/>
    <cellStyle name="Normal 97 24" xfId="0"/>
    <cellStyle name="Normal 97 25" xfId="0"/>
    <cellStyle name="Normal 97 26" xfId="0"/>
    <cellStyle name="Normal 97 27" xfId="0"/>
    <cellStyle name="Normal 97 28" xfId="0"/>
    <cellStyle name="Normal 97 3" xfId="0"/>
    <cellStyle name="Normal 97 3 10" xfId="0"/>
    <cellStyle name="Normal 97 3 11" xfId="0"/>
    <cellStyle name="Normal 97 3 12" xfId="0"/>
    <cellStyle name="Normal 97 3 13" xfId="0"/>
    <cellStyle name="Normal 97 3 14" xfId="0"/>
    <cellStyle name="Normal 97 3 15" xfId="0"/>
    <cellStyle name="Normal 97 3 16" xfId="0"/>
    <cellStyle name="Normal 97 3 17" xfId="0"/>
    <cellStyle name="Normal 97 3 18" xfId="0"/>
    <cellStyle name="Normal 97 3 19" xfId="0"/>
    <cellStyle name="Normal 97 3 2" xfId="0"/>
    <cellStyle name="Normal 97 3 20" xfId="0"/>
    <cellStyle name="Normal 97 3 3" xfId="0"/>
    <cellStyle name="Normal 97 3 4" xfId="0"/>
    <cellStyle name="Normal 97 3 5" xfId="0"/>
    <cellStyle name="Normal 97 3 6" xfId="0"/>
    <cellStyle name="Normal 97 3 7" xfId="0"/>
    <cellStyle name="Normal 97 3 8" xfId="0"/>
    <cellStyle name="Normal 97 3 9" xfId="0"/>
    <cellStyle name="Normal 97 4" xfId="0"/>
    <cellStyle name="Normal 97 4 10" xfId="0"/>
    <cellStyle name="Normal 97 4 11" xfId="0"/>
    <cellStyle name="Normal 97 4 12" xfId="0"/>
    <cellStyle name="Normal 97 4 13" xfId="0"/>
    <cellStyle name="Normal 97 4 14" xfId="0"/>
    <cellStyle name="Normal 97 4 15" xfId="0"/>
    <cellStyle name="Normal 97 4 16" xfId="0"/>
    <cellStyle name="Normal 97 4 17" xfId="0"/>
    <cellStyle name="Normal 97 4 18" xfId="0"/>
    <cellStyle name="Normal 97 4 19" xfId="0"/>
    <cellStyle name="Normal 97 4 2" xfId="0"/>
    <cellStyle name="Normal 97 4 20" xfId="0"/>
    <cellStyle name="Normal 97 4 3" xfId="0"/>
    <cellStyle name="Normal 97 4 4" xfId="0"/>
    <cellStyle name="Normal 97 4 5" xfId="0"/>
    <cellStyle name="Normal 97 4 6" xfId="0"/>
    <cellStyle name="Normal 97 4 7" xfId="0"/>
    <cellStyle name="Normal 97 4 8" xfId="0"/>
    <cellStyle name="Normal 97 4 9" xfId="0"/>
    <cellStyle name="Normal 97 5" xfId="0"/>
    <cellStyle name="Normal 97 5 10" xfId="0"/>
    <cellStyle name="Normal 97 5 11" xfId="0"/>
    <cellStyle name="Normal 97 5 12" xfId="0"/>
    <cellStyle name="Normal 97 5 13" xfId="0"/>
    <cellStyle name="Normal 97 5 14" xfId="0"/>
    <cellStyle name="Normal 97 5 15" xfId="0"/>
    <cellStyle name="Normal 97 5 16" xfId="0"/>
    <cellStyle name="Normal 97 5 17" xfId="0"/>
    <cellStyle name="Normal 97 5 18" xfId="0"/>
    <cellStyle name="Normal 97 5 19" xfId="0"/>
    <cellStyle name="Normal 97 5 2" xfId="0"/>
    <cellStyle name="Normal 97 5 20" xfId="0"/>
    <cellStyle name="Normal 97 5 3" xfId="0"/>
    <cellStyle name="Normal 97 5 4" xfId="0"/>
    <cellStyle name="Normal 97 5 5" xfId="0"/>
    <cellStyle name="Normal 97 5 6" xfId="0"/>
    <cellStyle name="Normal 97 5 7" xfId="0"/>
    <cellStyle name="Normal 97 5 8" xfId="0"/>
    <cellStyle name="Normal 97 5 9" xfId="0"/>
    <cellStyle name="Normal 97 6" xfId="0"/>
    <cellStyle name="Normal 97 6 2" xfId="0"/>
    <cellStyle name="Normal 97 6 3" xfId="0"/>
    <cellStyle name="Normal 97 6 4" xfId="0"/>
    <cellStyle name="Normal 97 6 5" xfId="0"/>
    <cellStyle name="Normal 97 6 6" xfId="0"/>
    <cellStyle name="Normal 97 7" xfId="0"/>
    <cellStyle name="Normal 97 7 2" xfId="0"/>
    <cellStyle name="Normal 97 7 3" xfId="0"/>
    <cellStyle name="Normal 97 7 4" xfId="0"/>
    <cellStyle name="Normal 97 7 5" xfId="0"/>
    <cellStyle name="Normal 97 7 6" xfId="0"/>
    <cellStyle name="Normal 97 8" xfId="0"/>
    <cellStyle name="Normal 97 8 2" xfId="0"/>
    <cellStyle name="Normal 97 8 3" xfId="0"/>
    <cellStyle name="Normal 97 8 4" xfId="0"/>
    <cellStyle name="Normal 97 8 5" xfId="0"/>
    <cellStyle name="Normal 97 8 6" xfId="0"/>
    <cellStyle name="Normal 97 9" xfId="0"/>
    <cellStyle name="Normal 97 9 2" xfId="0"/>
    <cellStyle name="Normal 97 9 3" xfId="0"/>
    <cellStyle name="Normal 97 9 4" xfId="0"/>
    <cellStyle name="Normal 97 9 5" xfId="0"/>
    <cellStyle name="Normal 97 9 6" xfId="0"/>
    <cellStyle name="Normal 98" xfId="0"/>
    <cellStyle name="Normal 98 10" xfId="0"/>
    <cellStyle name="Normal 98 11" xfId="0"/>
    <cellStyle name="Normal 98 12" xfId="0"/>
    <cellStyle name="Normal 98 13" xfId="0"/>
    <cellStyle name="Normal 98 14" xfId="0"/>
    <cellStyle name="Normal 98 15" xfId="0"/>
    <cellStyle name="Normal 98 16" xfId="0"/>
    <cellStyle name="Normal 98 17" xfId="0"/>
    <cellStyle name="Normal 98 18" xfId="0"/>
    <cellStyle name="Normal 98 19" xfId="0"/>
    <cellStyle name="Normal 98 2" xfId="0"/>
    <cellStyle name="Normal 98 2 10" xfId="0"/>
    <cellStyle name="Normal 98 2 11" xfId="0"/>
    <cellStyle name="Normal 98 2 12" xfId="0"/>
    <cellStyle name="Normal 98 2 13" xfId="0"/>
    <cellStyle name="Normal 98 2 14" xfId="0"/>
    <cellStyle name="Normal 98 2 15" xfId="0"/>
    <cellStyle name="Normal 98 2 16" xfId="0"/>
    <cellStyle name="Normal 98 2 17" xfId="0"/>
    <cellStyle name="Normal 98 2 18" xfId="0"/>
    <cellStyle name="Normal 98 2 19" xfId="0"/>
    <cellStyle name="Normal 98 2 2" xfId="0"/>
    <cellStyle name="Normal 98 2 20" xfId="0"/>
    <cellStyle name="Normal 98 2 3" xfId="0"/>
    <cellStyle name="Normal 98 2 4" xfId="0"/>
    <cellStyle name="Normal 98 2 5" xfId="0"/>
    <cellStyle name="Normal 98 2 6" xfId="0"/>
    <cellStyle name="Normal 98 2 7" xfId="0"/>
    <cellStyle name="Normal 98 2 8" xfId="0"/>
    <cellStyle name="Normal 98 2 9" xfId="0"/>
    <cellStyle name="Normal 98 20" xfId="0"/>
    <cellStyle name="Normal 98 21" xfId="0"/>
    <cellStyle name="Normal 98 22" xfId="0"/>
    <cellStyle name="Normal 98 23" xfId="0"/>
    <cellStyle name="Normal 98 24" xfId="0"/>
    <cellStyle name="Normal 98 25" xfId="0"/>
    <cellStyle name="Normal 98 26" xfId="0"/>
    <cellStyle name="Normal 98 27" xfId="0"/>
    <cellStyle name="Normal 98 3" xfId="0"/>
    <cellStyle name="Normal 98 3 10" xfId="0"/>
    <cellStyle name="Normal 98 3 11" xfId="0"/>
    <cellStyle name="Normal 98 3 12" xfId="0"/>
    <cellStyle name="Normal 98 3 13" xfId="0"/>
    <cellStyle name="Normal 98 3 14" xfId="0"/>
    <cellStyle name="Normal 98 3 15" xfId="0"/>
    <cellStyle name="Normal 98 3 16" xfId="0"/>
    <cellStyle name="Normal 98 3 17" xfId="0"/>
    <cellStyle name="Normal 98 3 18" xfId="0"/>
    <cellStyle name="Normal 98 3 19" xfId="0"/>
    <cellStyle name="Normal 98 3 2" xfId="0"/>
    <cellStyle name="Normal 98 3 20" xfId="0"/>
    <cellStyle name="Normal 98 3 3" xfId="0"/>
    <cellStyle name="Normal 98 3 4" xfId="0"/>
    <cellStyle name="Normal 98 3 5" xfId="0"/>
    <cellStyle name="Normal 98 3 6" xfId="0"/>
    <cellStyle name="Normal 98 3 7" xfId="0"/>
    <cellStyle name="Normal 98 3 8" xfId="0"/>
    <cellStyle name="Normal 98 3 9" xfId="0"/>
    <cellStyle name="Normal 98 4" xfId="0"/>
    <cellStyle name="Normal 98 4 2" xfId="0"/>
    <cellStyle name="Normal 98 4 3" xfId="0"/>
    <cellStyle name="Normal 98 4 4" xfId="0"/>
    <cellStyle name="Normal 98 4 5" xfId="0"/>
    <cellStyle name="Normal 98 4 6" xfId="0"/>
    <cellStyle name="Normal 98 5" xfId="0"/>
    <cellStyle name="Normal 98 5 2" xfId="0"/>
    <cellStyle name="Normal 98 5 3" xfId="0"/>
    <cellStyle name="Normal 98 5 4" xfId="0"/>
    <cellStyle name="Normal 98 5 5" xfId="0"/>
    <cellStyle name="Normal 98 5 6" xfId="0"/>
    <cellStyle name="Normal 98 6" xfId="0"/>
    <cellStyle name="Normal 98 6 2" xfId="0"/>
    <cellStyle name="Normal 98 6 3" xfId="0"/>
    <cellStyle name="Normal 98 6 4" xfId="0"/>
    <cellStyle name="Normal 98 6 5" xfId="0"/>
    <cellStyle name="Normal 98 6 6" xfId="0"/>
    <cellStyle name="Normal 98 7" xfId="0"/>
    <cellStyle name="Normal 98 7 2" xfId="0"/>
    <cellStyle name="Normal 98 7 3" xfId="0"/>
    <cellStyle name="Normal 98 7 4" xfId="0"/>
    <cellStyle name="Normal 98 7 5" xfId="0"/>
    <cellStyle name="Normal 98 7 6" xfId="0"/>
    <cellStyle name="Normal 98 8" xfId="0"/>
    <cellStyle name="Normal 98 8 2" xfId="0"/>
    <cellStyle name="Normal 98 8 3" xfId="0"/>
    <cellStyle name="Normal 98 8 4" xfId="0"/>
    <cellStyle name="Normal 98 8 5" xfId="0"/>
    <cellStyle name="Normal 98 8 6" xfId="0"/>
    <cellStyle name="Normal 98 9" xfId="0"/>
    <cellStyle name="Normal 98 9 2" xfId="0"/>
    <cellStyle name="Normal 98 9 3" xfId="0"/>
    <cellStyle name="Normal 98 9 4" xfId="0"/>
    <cellStyle name="Normal 98 9 5" xfId="0"/>
    <cellStyle name="Normal 98 9 6" xfId="0"/>
    <cellStyle name="Normal 99" xfId="0"/>
    <cellStyle name="Normal 99 10" xfId="0"/>
    <cellStyle name="Normal 99 10 2" xfId="0"/>
    <cellStyle name="Normal 99 10 3" xfId="0"/>
    <cellStyle name="Normal 99 10 4" xfId="0"/>
    <cellStyle name="Normal 99 10 5" xfId="0"/>
    <cellStyle name="Normal 99 10 6" xfId="0"/>
    <cellStyle name="Normal 99 11" xfId="0"/>
    <cellStyle name="Normal 99 11 2" xfId="0"/>
    <cellStyle name="Normal 99 11 3" xfId="0"/>
    <cellStyle name="Normal 99 11 4" xfId="0"/>
    <cellStyle name="Normal 99 11 5" xfId="0"/>
    <cellStyle name="Normal 99 11 6" xfId="0"/>
    <cellStyle name="Normal 99 12" xfId="0"/>
    <cellStyle name="Normal 99 13" xfId="0"/>
    <cellStyle name="Normal 99 14" xfId="0"/>
    <cellStyle name="Normal 99 15" xfId="0"/>
    <cellStyle name="Normal 99 16" xfId="0"/>
    <cellStyle name="Normal 99 17" xfId="0"/>
    <cellStyle name="Normal 99 18" xfId="0"/>
    <cellStyle name="Normal 99 19" xfId="0"/>
    <cellStyle name="Normal 99 2" xfId="0"/>
    <cellStyle name="Normal 99 2 10" xfId="0"/>
    <cellStyle name="Normal 99 2 11" xfId="0"/>
    <cellStyle name="Normal 99 2 12" xfId="0"/>
    <cellStyle name="Normal 99 2 13" xfId="0"/>
    <cellStyle name="Normal 99 2 14" xfId="0"/>
    <cellStyle name="Normal 99 2 15" xfId="0"/>
    <cellStyle name="Normal 99 2 16" xfId="0"/>
    <cellStyle name="Normal 99 2 17" xfId="0"/>
    <cellStyle name="Normal 99 2 18" xfId="0"/>
    <cellStyle name="Normal 99 2 19" xfId="0"/>
    <cellStyle name="Normal 99 2 2" xfId="0"/>
    <cellStyle name="Normal 99 2 20" xfId="0"/>
    <cellStyle name="Normal 99 2 3" xfId="0"/>
    <cellStyle name="Normal 99 2 4" xfId="0"/>
    <cellStyle name="Normal 99 2 5" xfId="0"/>
    <cellStyle name="Normal 99 2 6" xfId="0"/>
    <cellStyle name="Normal 99 2 7" xfId="0"/>
    <cellStyle name="Normal 99 2 8" xfId="0"/>
    <cellStyle name="Normal 99 2 9" xfId="0"/>
    <cellStyle name="Normal 99 20" xfId="0"/>
    <cellStyle name="Normal 99 21" xfId="0"/>
    <cellStyle name="Normal 99 22" xfId="0"/>
    <cellStyle name="Normal 99 23" xfId="0"/>
    <cellStyle name="Normal 99 24" xfId="0"/>
    <cellStyle name="Normal 99 25" xfId="0"/>
    <cellStyle name="Normal 99 26" xfId="0"/>
    <cellStyle name="Normal 99 27" xfId="0"/>
    <cellStyle name="Normal 99 28" xfId="0"/>
    <cellStyle name="Normal 99 3" xfId="0"/>
    <cellStyle name="Normal 99 3 10" xfId="0"/>
    <cellStyle name="Normal 99 3 11" xfId="0"/>
    <cellStyle name="Normal 99 3 12" xfId="0"/>
    <cellStyle name="Normal 99 3 13" xfId="0"/>
    <cellStyle name="Normal 99 3 14" xfId="0"/>
    <cellStyle name="Normal 99 3 15" xfId="0"/>
    <cellStyle name="Normal 99 3 16" xfId="0"/>
    <cellStyle name="Normal 99 3 17" xfId="0"/>
    <cellStyle name="Normal 99 3 18" xfId="0"/>
    <cellStyle name="Normal 99 3 19" xfId="0"/>
    <cellStyle name="Normal 99 3 2" xfId="0"/>
    <cellStyle name="Normal 99 3 20" xfId="0"/>
    <cellStyle name="Normal 99 3 3" xfId="0"/>
    <cellStyle name="Normal 99 3 4" xfId="0"/>
    <cellStyle name="Normal 99 3 5" xfId="0"/>
    <cellStyle name="Normal 99 3 6" xfId="0"/>
    <cellStyle name="Normal 99 3 7" xfId="0"/>
    <cellStyle name="Normal 99 3 8" xfId="0"/>
    <cellStyle name="Normal 99 3 9" xfId="0"/>
    <cellStyle name="Normal 99 4" xfId="0"/>
    <cellStyle name="Normal 99 4 10" xfId="0"/>
    <cellStyle name="Normal 99 4 11" xfId="0"/>
    <cellStyle name="Normal 99 4 12" xfId="0"/>
    <cellStyle name="Normal 99 4 13" xfId="0"/>
    <cellStyle name="Normal 99 4 14" xfId="0"/>
    <cellStyle name="Normal 99 4 15" xfId="0"/>
    <cellStyle name="Normal 99 4 16" xfId="0"/>
    <cellStyle name="Normal 99 4 17" xfId="0"/>
    <cellStyle name="Normal 99 4 18" xfId="0"/>
    <cellStyle name="Normal 99 4 19" xfId="0"/>
    <cellStyle name="Normal 99 4 2" xfId="0"/>
    <cellStyle name="Normal 99 4 20" xfId="0"/>
    <cellStyle name="Normal 99 4 3" xfId="0"/>
    <cellStyle name="Normal 99 4 4" xfId="0"/>
    <cellStyle name="Normal 99 4 5" xfId="0"/>
    <cellStyle name="Normal 99 4 6" xfId="0"/>
    <cellStyle name="Normal 99 4 7" xfId="0"/>
    <cellStyle name="Normal 99 4 8" xfId="0"/>
    <cellStyle name="Normal 99 4 9" xfId="0"/>
    <cellStyle name="Normal 99 5" xfId="0"/>
    <cellStyle name="Normal 99 5 10" xfId="0"/>
    <cellStyle name="Normal 99 5 11" xfId="0"/>
    <cellStyle name="Normal 99 5 12" xfId="0"/>
    <cellStyle name="Normal 99 5 13" xfId="0"/>
    <cellStyle name="Normal 99 5 14" xfId="0"/>
    <cellStyle name="Normal 99 5 15" xfId="0"/>
    <cellStyle name="Normal 99 5 16" xfId="0"/>
    <cellStyle name="Normal 99 5 17" xfId="0"/>
    <cellStyle name="Normal 99 5 18" xfId="0"/>
    <cellStyle name="Normal 99 5 19" xfId="0"/>
    <cellStyle name="Normal 99 5 2" xfId="0"/>
    <cellStyle name="Normal 99 5 20" xfId="0"/>
    <cellStyle name="Normal 99 5 3" xfId="0"/>
    <cellStyle name="Normal 99 5 4" xfId="0"/>
    <cellStyle name="Normal 99 5 5" xfId="0"/>
    <cellStyle name="Normal 99 5 6" xfId="0"/>
    <cellStyle name="Normal 99 5 7" xfId="0"/>
    <cellStyle name="Normal 99 5 8" xfId="0"/>
    <cellStyle name="Normal 99 5 9" xfId="0"/>
    <cellStyle name="Normal 99 6" xfId="0"/>
    <cellStyle name="Normal 99 6 2" xfId="0"/>
    <cellStyle name="Normal 99 6 3" xfId="0"/>
    <cellStyle name="Normal 99 6 4" xfId="0"/>
    <cellStyle name="Normal 99 6 5" xfId="0"/>
    <cellStyle name="Normal 99 6 6" xfId="0"/>
    <cellStyle name="Normal 99 7" xfId="0"/>
    <cellStyle name="Normal 99 7 2" xfId="0"/>
    <cellStyle name="Normal 99 7 3" xfId="0"/>
    <cellStyle name="Normal 99 7 4" xfId="0"/>
    <cellStyle name="Normal 99 7 5" xfId="0"/>
    <cellStyle name="Normal 99 7 6" xfId="0"/>
    <cellStyle name="Normal 99 8" xfId="0"/>
    <cellStyle name="Normal 99 8 2" xfId="0"/>
    <cellStyle name="Normal 99 8 3" xfId="0"/>
    <cellStyle name="Normal 99 8 4" xfId="0"/>
    <cellStyle name="Normal 99 8 5" xfId="0"/>
    <cellStyle name="Normal 99 8 6" xfId="0"/>
    <cellStyle name="Normal 99 9" xfId="0"/>
    <cellStyle name="Normal 99 9 2" xfId="0"/>
    <cellStyle name="Normal 99 9 3" xfId="0"/>
    <cellStyle name="Normal 99 9 4" xfId="0"/>
    <cellStyle name="Normal 99 9 5" xfId="0"/>
    <cellStyle name="Normal 99 9 6" xfId="0"/>
    <cellStyle name="Percent 2 10" xfId="0"/>
    <cellStyle name="Percent 2 10 10" xfId="0"/>
    <cellStyle name="Percent 2 10 10 2" xfId="0"/>
    <cellStyle name="Percent 2 10 10 3" xfId="0"/>
    <cellStyle name="Percent 2 10 10 4" xfId="0"/>
    <cellStyle name="Percent 2 10 10 5" xfId="0"/>
    <cellStyle name="Percent 2 10 10 6" xfId="0"/>
    <cellStyle name="Percent 2 10 11" xfId="0"/>
    <cellStyle name="Percent 2 10 11 2" xfId="0"/>
    <cellStyle name="Percent 2 10 11 3" xfId="0"/>
    <cellStyle name="Percent 2 10 11 4" xfId="0"/>
    <cellStyle name="Percent 2 10 11 5" xfId="0"/>
    <cellStyle name="Percent 2 10 11 6" xfId="0"/>
    <cellStyle name="Percent 2 10 12" xfId="0"/>
    <cellStyle name="Percent 2 10 12 2" xfId="0"/>
    <cellStyle name="Percent 2 10 12 3" xfId="0"/>
    <cellStyle name="Percent 2 10 12 4" xfId="0"/>
    <cellStyle name="Percent 2 10 12 5" xfId="0"/>
    <cellStyle name="Percent 2 10 12 6" xfId="0"/>
    <cellStyle name="Percent 2 10 13" xfId="0"/>
    <cellStyle name="Percent 2 10 13 2" xfId="0"/>
    <cellStyle name="Percent 2 10 13 3" xfId="0"/>
    <cellStyle name="Percent 2 10 13 4" xfId="0"/>
    <cellStyle name="Percent 2 10 13 5" xfId="0"/>
    <cellStyle name="Percent 2 10 13 6" xfId="0"/>
    <cellStyle name="Percent 2 10 14" xfId="0"/>
    <cellStyle name="Percent 2 10 14 2" xfId="0"/>
    <cellStyle name="Percent 2 10 14 3" xfId="0"/>
    <cellStyle name="Percent 2 10 14 4" xfId="0"/>
    <cellStyle name="Percent 2 10 14 5" xfId="0"/>
    <cellStyle name="Percent 2 10 14 6" xfId="0"/>
    <cellStyle name="Percent 2 10 15" xfId="0"/>
    <cellStyle name="Percent 2 10 15 2" xfId="0"/>
    <cellStyle name="Percent 2 10 15 3" xfId="0"/>
    <cellStyle name="Percent 2 10 15 4" xfId="0"/>
    <cellStyle name="Percent 2 10 15 5" xfId="0"/>
    <cellStyle name="Percent 2 10 15 6" xfId="0"/>
    <cellStyle name="Percent 2 10 16" xfId="0"/>
    <cellStyle name="Percent 2 10 16 2" xfId="0"/>
    <cellStyle name="Percent 2 10 16 3" xfId="0"/>
    <cellStyle name="Percent 2 10 16 4" xfId="0"/>
    <cellStyle name="Percent 2 10 16 5" xfId="0"/>
    <cellStyle name="Percent 2 10 16 6" xfId="0"/>
    <cellStyle name="Percent 2 10 17" xfId="0"/>
    <cellStyle name="Percent 2 10 17 2" xfId="0"/>
    <cellStyle name="Percent 2 10 17 3" xfId="0"/>
    <cellStyle name="Percent 2 10 17 4" xfId="0"/>
    <cellStyle name="Percent 2 10 17 5" xfId="0"/>
    <cellStyle name="Percent 2 10 17 6" xfId="0"/>
    <cellStyle name="Percent 2 10 18" xfId="0"/>
    <cellStyle name="Percent 2 10 18 2" xfId="0"/>
    <cellStyle name="Percent 2 10 18 3" xfId="0"/>
    <cellStyle name="Percent 2 10 18 4" xfId="0"/>
    <cellStyle name="Percent 2 10 18 5" xfId="0"/>
    <cellStyle name="Percent 2 10 18 6" xfId="0"/>
    <cellStyle name="Percent 2 10 19" xfId="0"/>
    <cellStyle name="Percent 2 10 19 2" xfId="0"/>
    <cellStyle name="Percent 2 10 19 3" xfId="0"/>
    <cellStyle name="Percent 2 10 19 4" xfId="0"/>
    <cellStyle name="Percent 2 10 19 5" xfId="0"/>
    <cellStyle name="Percent 2 10 19 6" xfId="0"/>
    <cellStyle name="Percent 2 10 2" xfId="0"/>
    <cellStyle name="Percent 2 10 2 10" xfId="0"/>
    <cellStyle name="Percent 2 10 2 10 2" xfId="0"/>
    <cellStyle name="Percent 2 10 2 10 3" xfId="0"/>
    <cellStyle name="Percent 2 10 2 10 4" xfId="0"/>
    <cellStyle name="Percent 2 10 2 10 5" xfId="0"/>
    <cellStyle name="Percent 2 10 2 10 6" xfId="0"/>
    <cellStyle name="Percent 2 10 2 11" xfId="0"/>
    <cellStyle name="Percent 2 10 2 11 2" xfId="0"/>
    <cellStyle name="Percent 2 10 2 11 3" xfId="0"/>
    <cellStyle name="Percent 2 10 2 11 4" xfId="0"/>
    <cellStyle name="Percent 2 10 2 11 5" xfId="0"/>
    <cellStyle name="Percent 2 10 2 11 6" xfId="0"/>
    <cellStyle name="Percent 2 10 2 12" xfId="0"/>
    <cellStyle name="Percent 2 10 2 12 2" xfId="0"/>
    <cellStyle name="Percent 2 10 2 12 3" xfId="0"/>
    <cellStyle name="Percent 2 10 2 12 4" xfId="0"/>
    <cellStyle name="Percent 2 10 2 12 5" xfId="0"/>
    <cellStyle name="Percent 2 10 2 12 6" xfId="0"/>
    <cellStyle name="Percent 2 10 2 13" xfId="0"/>
    <cellStyle name="Percent 2 10 2 13 2" xfId="0"/>
    <cellStyle name="Percent 2 10 2 13 3" xfId="0"/>
    <cellStyle name="Percent 2 10 2 13 4" xfId="0"/>
    <cellStyle name="Percent 2 10 2 13 5" xfId="0"/>
    <cellStyle name="Percent 2 10 2 13 6" xfId="0"/>
    <cellStyle name="Percent 2 10 2 14" xfId="0"/>
    <cellStyle name="Percent 2 10 2 14 2" xfId="0"/>
    <cellStyle name="Percent 2 10 2 14 3" xfId="0"/>
    <cellStyle name="Percent 2 10 2 14 4" xfId="0"/>
    <cellStyle name="Percent 2 10 2 14 5" xfId="0"/>
    <cellStyle name="Percent 2 10 2 14 6" xfId="0"/>
    <cellStyle name="Percent 2 10 2 15" xfId="0"/>
    <cellStyle name="Percent 2 10 2 15 2" xfId="0"/>
    <cellStyle name="Percent 2 10 2 15 3" xfId="0"/>
    <cellStyle name="Percent 2 10 2 15 4" xfId="0"/>
    <cellStyle name="Percent 2 10 2 15 5" xfId="0"/>
    <cellStyle name="Percent 2 10 2 15 6" xfId="0"/>
    <cellStyle name="Percent 2 10 2 16" xfId="0"/>
    <cellStyle name="Percent 2 10 2 16 2" xfId="0"/>
    <cellStyle name="Percent 2 10 2 16 3" xfId="0"/>
    <cellStyle name="Percent 2 10 2 16 4" xfId="0"/>
    <cellStyle name="Percent 2 10 2 16 5" xfId="0"/>
    <cellStyle name="Percent 2 10 2 16 6" xfId="0"/>
    <cellStyle name="Percent 2 10 2 17" xfId="0"/>
    <cellStyle name="Percent 2 10 2 17 2" xfId="0"/>
    <cellStyle name="Percent 2 10 2 17 3" xfId="0"/>
    <cellStyle name="Percent 2 10 2 17 4" xfId="0"/>
    <cellStyle name="Percent 2 10 2 17 5" xfId="0"/>
    <cellStyle name="Percent 2 10 2 17 6" xfId="0"/>
    <cellStyle name="Percent 2 10 2 18" xfId="0"/>
    <cellStyle name="Percent 2 10 2 18 2" xfId="0"/>
    <cellStyle name="Percent 2 10 2 18 3" xfId="0"/>
    <cellStyle name="Percent 2 10 2 18 4" xfId="0"/>
    <cellStyle name="Percent 2 10 2 18 5" xfId="0"/>
    <cellStyle name="Percent 2 10 2 18 6" xfId="0"/>
    <cellStyle name="Percent 2 10 2 19" xfId="0"/>
    <cellStyle name="Percent 2 10 2 19 2" xfId="0"/>
    <cellStyle name="Percent 2 10 2 19 3" xfId="0"/>
    <cellStyle name="Percent 2 10 2 19 4" xfId="0"/>
    <cellStyle name="Percent 2 10 2 19 5" xfId="0"/>
    <cellStyle name="Percent 2 10 2 19 6" xfId="0"/>
    <cellStyle name="Percent 2 10 2 2" xfId="0"/>
    <cellStyle name="Percent 2 10 2 2 10" xfId="0"/>
    <cellStyle name="Percent 2 10 2 2 11" xfId="0"/>
    <cellStyle name="Percent 2 10 2 2 12" xfId="0"/>
    <cellStyle name="Percent 2 10 2 2 13" xfId="0"/>
    <cellStyle name="Percent 2 10 2 2 14" xfId="0"/>
    <cellStyle name="Percent 2 10 2 2 15" xfId="0"/>
    <cellStyle name="Percent 2 10 2 2 16" xfId="0"/>
    <cellStyle name="Percent 2 10 2 2 17" xfId="0"/>
    <cellStyle name="Percent 2 10 2 2 18" xfId="0"/>
    <cellStyle name="Percent 2 10 2 2 19" xfId="0"/>
    <cellStyle name="Percent 2 10 2 2 2" xfId="0"/>
    <cellStyle name="Percent 2 10 2 2 20" xfId="0"/>
    <cellStyle name="Percent 2 10 2 2 3" xfId="0"/>
    <cellStyle name="Percent 2 10 2 2 4" xfId="0"/>
    <cellStyle name="Percent 2 10 2 2 5" xfId="0"/>
    <cellStyle name="Percent 2 10 2 2 6" xfId="0"/>
    <cellStyle name="Percent 2 10 2 2 7" xfId="0"/>
    <cellStyle name="Percent 2 10 2 2 8" xfId="0"/>
    <cellStyle name="Percent 2 10 2 2 9" xfId="0"/>
    <cellStyle name="Percent 2 10 2 20" xfId="0"/>
    <cellStyle name="Percent 2 10 2 20 2" xfId="0"/>
    <cellStyle name="Percent 2 10 2 20 3" xfId="0"/>
    <cellStyle name="Percent 2 10 2 20 4" xfId="0"/>
    <cellStyle name="Percent 2 10 2 20 5" xfId="0"/>
    <cellStyle name="Percent 2 10 2 20 6" xfId="0"/>
    <cellStyle name="Percent 2 10 2 21" xfId="0"/>
    <cellStyle name="Percent 2 10 2 21 2" xfId="0"/>
    <cellStyle name="Percent 2 10 2 21 3" xfId="0"/>
    <cellStyle name="Percent 2 10 2 21 4" xfId="0"/>
    <cellStyle name="Percent 2 10 2 21 5" xfId="0"/>
    <cellStyle name="Percent 2 10 2 21 6" xfId="0"/>
    <cellStyle name="Percent 2 10 2 22" xfId="0"/>
    <cellStyle name="Percent 2 10 2 22 2" xfId="0"/>
    <cellStyle name="Percent 2 10 2 22 3" xfId="0"/>
    <cellStyle name="Percent 2 10 2 22 4" xfId="0"/>
    <cellStyle name="Percent 2 10 2 22 5" xfId="0"/>
    <cellStyle name="Percent 2 10 2 22 6" xfId="0"/>
    <cellStyle name="Percent 2 10 2 23" xfId="0"/>
    <cellStyle name="Percent 2 10 2 23 2" xfId="0"/>
    <cellStyle name="Percent 2 10 2 23 3" xfId="0"/>
    <cellStyle name="Percent 2 10 2 23 4" xfId="0"/>
    <cellStyle name="Percent 2 10 2 23 5" xfId="0"/>
    <cellStyle name="Percent 2 10 2 23 6" xfId="0"/>
    <cellStyle name="Percent 2 10 2 24" xfId="0"/>
    <cellStyle name="Percent 2 10 2 24 2" xfId="0"/>
    <cellStyle name="Percent 2 10 2 24 3" xfId="0"/>
    <cellStyle name="Percent 2 10 2 24 4" xfId="0"/>
    <cellStyle name="Percent 2 10 2 24 5" xfId="0"/>
    <cellStyle name="Percent 2 10 2 24 6" xfId="0"/>
    <cellStyle name="Percent 2 10 2 25" xfId="0"/>
    <cellStyle name="Percent 2 10 2 25 2" xfId="0"/>
    <cellStyle name="Percent 2 10 2 25 3" xfId="0"/>
    <cellStyle name="Percent 2 10 2 25 4" xfId="0"/>
    <cellStyle name="Percent 2 10 2 25 5" xfId="0"/>
    <cellStyle name="Percent 2 10 2 25 6" xfId="0"/>
    <cellStyle name="Percent 2 10 2 26" xfId="0"/>
    <cellStyle name="Percent 2 10 2 26 2" xfId="0"/>
    <cellStyle name="Percent 2 10 2 26 3" xfId="0"/>
    <cellStyle name="Percent 2 10 2 26 4" xfId="0"/>
    <cellStyle name="Percent 2 10 2 26 5" xfId="0"/>
    <cellStyle name="Percent 2 10 2 26 6" xfId="0"/>
    <cellStyle name="Percent 2 10 2 27" xfId="0"/>
    <cellStyle name="Percent 2 10 2 27 2" xfId="0"/>
    <cellStyle name="Percent 2 10 2 27 3" xfId="0"/>
    <cellStyle name="Percent 2 10 2 27 4" xfId="0"/>
    <cellStyle name="Percent 2 10 2 27 5" xfId="0"/>
    <cellStyle name="Percent 2 10 2 27 6" xfId="0"/>
    <cellStyle name="Percent 2 10 2 28" xfId="0"/>
    <cellStyle name="Percent 2 10 2 28 2" xfId="0"/>
    <cellStyle name="Percent 2 10 2 28 3" xfId="0"/>
    <cellStyle name="Percent 2 10 2 28 4" xfId="0"/>
    <cellStyle name="Percent 2 10 2 28 5" xfId="0"/>
    <cellStyle name="Percent 2 10 2 28 6" xfId="0"/>
    <cellStyle name="Percent 2 10 2 29" xfId="0"/>
    <cellStyle name="Percent 2 10 2 29 2" xfId="0"/>
    <cellStyle name="Percent 2 10 2 29 3" xfId="0"/>
    <cellStyle name="Percent 2 10 2 29 4" xfId="0"/>
    <cellStyle name="Percent 2 10 2 29 5" xfId="0"/>
    <cellStyle name="Percent 2 10 2 29 6" xfId="0"/>
    <cellStyle name="Percent 2 10 2 3" xfId="0"/>
    <cellStyle name="Percent 2 10 2 3 10" xfId="0"/>
    <cellStyle name="Percent 2 10 2 3 11" xfId="0"/>
    <cellStyle name="Percent 2 10 2 3 12" xfId="0"/>
    <cellStyle name="Percent 2 10 2 3 13" xfId="0"/>
    <cellStyle name="Percent 2 10 2 3 14" xfId="0"/>
    <cellStyle name="Percent 2 10 2 3 15" xfId="0"/>
    <cellStyle name="Percent 2 10 2 3 16" xfId="0"/>
    <cellStyle name="Percent 2 10 2 3 17" xfId="0"/>
    <cellStyle name="Percent 2 10 2 3 18" xfId="0"/>
    <cellStyle name="Percent 2 10 2 3 19" xfId="0"/>
    <cellStyle name="Percent 2 10 2 3 2" xfId="0"/>
    <cellStyle name="Percent 2 10 2 3 20" xfId="0"/>
    <cellStyle name="Percent 2 10 2 3 3" xfId="0"/>
    <cellStyle name="Percent 2 10 2 3 4" xfId="0"/>
    <cellStyle name="Percent 2 10 2 3 5" xfId="0"/>
    <cellStyle name="Percent 2 10 2 3 6" xfId="0"/>
    <cellStyle name="Percent 2 10 2 3 7" xfId="0"/>
    <cellStyle name="Percent 2 10 2 3 8" xfId="0"/>
    <cellStyle name="Percent 2 10 2 3 9" xfId="0"/>
    <cellStyle name="Percent 2 10 2 30" xfId="0"/>
    <cellStyle name="Percent 2 10 2 30 2" xfId="0"/>
    <cellStyle name="Percent 2 10 2 30 3" xfId="0"/>
    <cellStyle name="Percent 2 10 2 30 4" xfId="0"/>
    <cellStyle name="Percent 2 10 2 30 5" xfId="0"/>
    <cellStyle name="Percent 2 10 2 30 6" xfId="0"/>
    <cellStyle name="Percent 2 10 2 31" xfId="0"/>
    <cellStyle name="Percent 2 10 2 31 2" xfId="0"/>
    <cellStyle name="Percent 2 10 2 31 3" xfId="0"/>
    <cellStyle name="Percent 2 10 2 31 4" xfId="0"/>
    <cellStyle name="Percent 2 10 2 31 5" xfId="0"/>
    <cellStyle name="Percent 2 10 2 31 6" xfId="0"/>
    <cellStyle name="Percent 2 10 2 32" xfId="0"/>
    <cellStyle name="Percent 2 10 2 32 2" xfId="0"/>
    <cellStyle name="Percent 2 10 2 32 3" xfId="0"/>
    <cellStyle name="Percent 2 10 2 32 4" xfId="0"/>
    <cellStyle name="Percent 2 10 2 32 5" xfId="0"/>
    <cellStyle name="Percent 2 10 2 32 6" xfId="0"/>
    <cellStyle name="Percent 2 10 2 33" xfId="0"/>
    <cellStyle name="Percent 2 10 2 33 2" xfId="0"/>
    <cellStyle name="Percent 2 10 2 33 3" xfId="0"/>
    <cellStyle name="Percent 2 10 2 33 4" xfId="0"/>
    <cellStyle name="Percent 2 10 2 33 5" xfId="0"/>
    <cellStyle name="Percent 2 10 2 33 6" xfId="0"/>
    <cellStyle name="Percent 2 10 2 34" xfId="0"/>
    <cellStyle name="Percent 2 10 2 35" xfId="0"/>
    <cellStyle name="Percent 2 10 2 36" xfId="0"/>
    <cellStyle name="Percent 2 10 2 37" xfId="0"/>
    <cellStyle name="Percent 2 10 2 38" xfId="0"/>
    <cellStyle name="Percent 2 10 2 39" xfId="0"/>
    <cellStyle name="Percent 2 10 2 4" xfId="0"/>
    <cellStyle name="Percent 2 10 2 4 10" xfId="0"/>
    <cellStyle name="Percent 2 10 2 4 11" xfId="0"/>
    <cellStyle name="Percent 2 10 2 4 12" xfId="0"/>
    <cellStyle name="Percent 2 10 2 4 13" xfId="0"/>
    <cellStyle name="Percent 2 10 2 4 14" xfId="0"/>
    <cellStyle name="Percent 2 10 2 4 15" xfId="0"/>
    <cellStyle name="Percent 2 10 2 4 16" xfId="0"/>
    <cellStyle name="Percent 2 10 2 4 17" xfId="0"/>
    <cellStyle name="Percent 2 10 2 4 18" xfId="0"/>
    <cellStyle name="Percent 2 10 2 4 19" xfId="0"/>
    <cellStyle name="Percent 2 10 2 4 2" xfId="0"/>
    <cellStyle name="Percent 2 10 2 4 20" xfId="0"/>
    <cellStyle name="Percent 2 10 2 4 3" xfId="0"/>
    <cellStyle name="Percent 2 10 2 4 4" xfId="0"/>
    <cellStyle name="Percent 2 10 2 4 5" xfId="0"/>
    <cellStyle name="Percent 2 10 2 4 6" xfId="0"/>
    <cellStyle name="Percent 2 10 2 4 7" xfId="0"/>
    <cellStyle name="Percent 2 10 2 4 8" xfId="0"/>
    <cellStyle name="Percent 2 10 2 4 9" xfId="0"/>
    <cellStyle name="Percent 2 10 2 40" xfId="0"/>
    <cellStyle name="Percent 2 10 2 41" xfId="0"/>
    <cellStyle name="Percent 2 10 2 42" xfId="0"/>
    <cellStyle name="Percent 2 10 2 43" xfId="0"/>
    <cellStyle name="Percent 2 10 2 44" xfId="0"/>
    <cellStyle name="Percent 2 10 2 45" xfId="0"/>
    <cellStyle name="Percent 2 10 2 46" xfId="0"/>
    <cellStyle name="Percent 2 10 2 47" xfId="0"/>
    <cellStyle name="Percent 2 10 2 48" xfId="0"/>
    <cellStyle name="Percent 2 10 2 49" xfId="0"/>
    <cellStyle name="Percent 2 10 2 5" xfId="0"/>
    <cellStyle name="Percent 2 10 2 5 10" xfId="0"/>
    <cellStyle name="Percent 2 10 2 5 11" xfId="0"/>
    <cellStyle name="Percent 2 10 2 5 12" xfId="0"/>
    <cellStyle name="Percent 2 10 2 5 13" xfId="0"/>
    <cellStyle name="Percent 2 10 2 5 14" xfId="0"/>
    <cellStyle name="Percent 2 10 2 5 15" xfId="0"/>
    <cellStyle name="Percent 2 10 2 5 16" xfId="0"/>
    <cellStyle name="Percent 2 10 2 5 17" xfId="0"/>
    <cellStyle name="Percent 2 10 2 5 18" xfId="0"/>
    <cellStyle name="Percent 2 10 2 5 19" xfId="0"/>
    <cellStyle name="Percent 2 10 2 5 2" xfId="0"/>
    <cellStyle name="Percent 2 10 2 5 20" xfId="0"/>
    <cellStyle name="Percent 2 10 2 5 3" xfId="0"/>
    <cellStyle name="Percent 2 10 2 5 4" xfId="0"/>
    <cellStyle name="Percent 2 10 2 5 5" xfId="0"/>
    <cellStyle name="Percent 2 10 2 5 6" xfId="0"/>
    <cellStyle name="Percent 2 10 2 5 7" xfId="0"/>
    <cellStyle name="Percent 2 10 2 5 8" xfId="0"/>
    <cellStyle name="Percent 2 10 2 5 9" xfId="0"/>
    <cellStyle name="Percent 2 10 2 50" xfId="0"/>
    <cellStyle name="Percent 2 10 2 51" xfId="0"/>
    <cellStyle name="Percent 2 10 2 52" xfId="0"/>
    <cellStyle name="Percent 2 10 2 53" xfId="0"/>
    <cellStyle name="Percent 2 10 2 54" xfId="0"/>
    <cellStyle name="Percent 2 10 2 55" xfId="0"/>
    <cellStyle name="Percent 2 10 2 56" xfId="0"/>
    <cellStyle name="Percent 2 10 2 57" xfId="0"/>
    <cellStyle name="Percent 2 10 2 58" xfId="0"/>
    <cellStyle name="Percent 2 10 2 59" xfId="0"/>
    <cellStyle name="Percent 2 10 2 6" xfId="0"/>
    <cellStyle name="Percent 2 10 2 6 10" xfId="0"/>
    <cellStyle name="Percent 2 10 2 6 11" xfId="0"/>
    <cellStyle name="Percent 2 10 2 6 12" xfId="0"/>
    <cellStyle name="Percent 2 10 2 6 13" xfId="0"/>
    <cellStyle name="Percent 2 10 2 6 14" xfId="0"/>
    <cellStyle name="Percent 2 10 2 6 15" xfId="0"/>
    <cellStyle name="Percent 2 10 2 6 16" xfId="0"/>
    <cellStyle name="Percent 2 10 2 6 17" xfId="0"/>
    <cellStyle name="Percent 2 10 2 6 18" xfId="0"/>
    <cellStyle name="Percent 2 10 2 6 19" xfId="0"/>
    <cellStyle name="Percent 2 10 2 6 2" xfId="0"/>
    <cellStyle name="Percent 2 10 2 6 20" xfId="0"/>
    <cellStyle name="Percent 2 10 2 6 3" xfId="0"/>
    <cellStyle name="Percent 2 10 2 6 4" xfId="0"/>
    <cellStyle name="Percent 2 10 2 6 5" xfId="0"/>
    <cellStyle name="Percent 2 10 2 6 6" xfId="0"/>
    <cellStyle name="Percent 2 10 2 6 7" xfId="0"/>
    <cellStyle name="Percent 2 10 2 6 8" xfId="0"/>
    <cellStyle name="Percent 2 10 2 6 9" xfId="0"/>
    <cellStyle name="Percent 2 10 2 60" xfId="0"/>
    <cellStyle name="Percent 2 10 2 61" xfId="0"/>
    <cellStyle name="Percent 2 10 2 62" xfId="0"/>
    <cellStyle name="Percent 2 10 2 63" xfId="0"/>
    <cellStyle name="Percent 2 10 2 64" xfId="0"/>
    <cellStyle name="Percent 2 10 2 65" xfId="0"/>
    <cellStyle name="Percent 2 10 2 66" xfId="0"/>
    <cellStyle name="Percent 2 10 2 67" xfId="0"/>
    <cellStyle name="Percent 2 10 2 68" xfId="0"/>
    <cellStyle name="Percent 2 10 2 69" xfId="0"/>
    <cellStyle name="Percent 2 10 2 7" xfId="0"/>
    <cellStyle name="Percent 2 10 2 7 10" xfId="0"/>
    <cellStyle name="Percent 2 10 2 7 11" xfId="0"/>
    <cellStyle name="Percent 2 10 2 7 12" xfId="0"/>
    <cellStyle name="Percent 2 10 2 7 13" xfId="0"/>
    <cellStyle name="Percent 2 10 2 7 14" xfId="0"/>
    <cellStyle name="Percent 2 10 2 7 15" xfId="0"/>
    <cellStyle name="Percent 2 10 2 7 16" xfId="0"/>
    <cellStyle name="Percent 2 10 2 7 17" xfId="0"/>
    <cellStyle name="Percent 2 10 2 7 18" xfId="0"/>
    <cellStyle name="Percent 2 10 2 7 19" xfId="0"/>
    <cellStyle name="Percent 2 10 2 7 2" xfId="0"/>
    <cellStyle name="Percent 2 10 2 7 20" xfId="0"/>
    <cellStyle name="Percent 2 10 2 7 3" xfId="0"/>
    <cellStyle name="Percent 2 10 2 7 4" xfId="0"/>
    <cellStyle name="Percent 2 10 2 7 5" xfId="0"/>
    <cellStyle name="Percent 2 10 2 7 6" xfId="0"/>
    <cellStyle name="Percent 2 10 2 7 7" xfId="0"/>
    <cellStyle name="Percent 2 10 2 7 8" xfId="0"/>
    <cellStyle name="Percent 2 10 2 7 9" xfId="0"/>
    <cellStyle name="Percent 2 10 2 70" xfId="0"/>
    <cellStyle name="Percent 2 10 2 71" xfId="0"/>
    <cellStyle name="Percent 2 10 2 72" xfId="0"/>
    <cellStyle name="Percent 2 10 2 73" xfId="0"/>
    <cellStyle name="Percent 2 10 2 74" xfId="0"/>
    <cellStyle name="Percent 2 10 2 75" xfId="0"/>
    <cellStyle name="Percent 2 10 2 76" xfId="0"/>
    <cellStyle name="Percent 2 10 2 77" xfId="0"/>
    <cellStyle name="Percent 2 10 2 78" xfId="0"/>
    <cellStyle name="Percent 2 10 2 79" xfId="0"/>
    <cellStyle name="Percent 2 10 2 8" xfId="0"/>
    <cellStyle name="Percent 2 10 2 8 2" xfId="0"/>
    <cellStyle name="Percent 2 10 2 8 3" xfId="0"/>
    <cellStyle name="Percent 2 10 2 8 4" xfId="0"/>
    <cellStyle name="Percent 2 10 2 8 5" xfId="0"/>
    <cellStyle name="Percent 2 10 2 8 6" xfId="0"/>
    <cellStyle name="Percent 2 10 2 80" xfId="0"/>
    <cellStyle name="Percent 2 10 2 81" xfId="0"/>
    <cellStyle name="Percent 2 10 2 82" xfId="0"/>
    <cellStyle name="Percent 2 10 2 83" xfId="0"/>
    <cellStyle name="Percent 2 10 2 84" xfId="0"/>
    <cellStyle name="Percent 2 10 2 85" xfId="0"/>
    <cellStyle name="Percent 2 10 2 86" xfId="0"/>
    <cellStyle name="Percent 2 10 2 87" xfId="0"/>
    <cellStyle name="Percent 2 10 2 88" xfId="0"/>
    <cellStyle name="Percent 2 10 2 89" xfId="0"/>
    <cellStyle name="Percent 2 10 2 9" xfId="0"/>
    <cellStyle name="Percent 2 10 2 9 2" xfId="0"/>
    <cellStyle name="Percent 2 10 2 9 3" xfId="0"/>
    <cellStyle name="Percent 2 10 2 9 4" xfId="0"/>
    <cellStyle name="Percent 2 10 2 9 5" xfId="0"/>
    <cellStyle name="Percent 2 10 2 9 6" xfId="0"/>
    <cellStyle name="Percent 2 10 2 90" xfId="0"/>
    <cellStyle name="Percent 2 10 2 91" xfId="0"/>
    <cellStyle name="Percent 2 10 2 92" xfId="0"/>
    <cellStyle name="Percent 2 10 2 93" xfId="0"/>
    <cellStyle name="Percent 2 10 20" xfId="0"/>
    <cellStyle name="Percent 2 10 20 2" xfId="0"/>
    <cellStyle name="Percent 2 10 20 3" xfId="0"/>
    <cellStyle name="Percent 2 10 20 4" xfId="0"/>
    <cellStyle name="Percent 2 10 20 5" xfId="0"/>
    <cellStyle name="Percent 2 10 20 6" xfId="0"/>
    <cellStyle name="Percent 2 10 21" xfId="0"/>
    <cellStyle name="Percent 2 10 21 2" xfId="0"/>
    <cellStyle name="Percent 2 10 21 3" xfId="0"/>
    <cellStyle name="Percent 2 10 21 4" xfId="0"/>
    <cellStyle name="Percent 2 10 21 5" xfId="0"/>
    <cellStyle name="Percent 2 10 21 6" xfId="0"/>
    <cellStyle name="Percent 2 10 22" xfId="0"/>
    <cellStyle name="Percent 2 10 22 2" xfId="0"/>
    <cellStyle name="Percent 2 10 22 3" xfId="0"/>
    <cellStyle name="Percent 2 10 22 4" xfId="0"/>
    <cellStyle name="Percent 2 10 22 5" xfId="0"/>
    <cellStyle name="Percent 2 10 22 6" xfId="0"/>
    <cellStyle name="Percent 2 10 23" xfId="0"/>
    <cellStyle name="Percent 2 10 23 2" xfId="0"/>
    <cellStyle name="Percent 2 10 23 3" xfId="0"/>
    <cellStyle name="Percent 2 10 23 4" xfId="0"/>
    <cellStyle name="Percent 2 10 23 5" xfId="0"/>
    <cellStyle name="Percent 2 10 23 6" xfId="0"/>
    <cellStyle name="Percent 2 10 24" xfId="0"/>
    <cellStyle name="Percent 2 10 24 2" xfId="0"/>
    <cellStyle name="Percent 2 10 24 3" xfId="0"/>
    <cellStyle name="Percent 2 10 24 4" xfId="0"/>
    <cellStyle name="Percent 2 10 24 5" xfId="0"/>
    <cellStyle name="Percent 2 10 24 6" xfId="0"/>
    <cellStyle name="Percent 2 10 25" xfId="0"/>
    <cellStyle name="Percent 2 10 25 2" xfId="0"/>
    <cellStyle name="Percent 2 10 25 3" xfId="0"/>
    <cellStyle name="Percent 2 10 25 4" xfId="0"/>
    <cellStyle name="Percent 2 10 25 5" xfId="0"/>
    <cellStyle name="Percent 2 10 25 6" xfId="0"/>
    <cellStyle name="Percent 2 10 26" xfId="0"/>
    <cellStyle name="Percent 2 10 26 2" xfId="0"/>
    <cellStyle name="Percent 2 10 26 3" xfId="0"/>
    <cellStyle name="Percent 2 10 26 4" xfId="0"/>
    <cellStyle name="Percent 2 10 26 5" xfId="0"/>
    <cellStyle name="Percent 2 10 26 6" xfId="0"/>
    <cellStyle name="Percent 2 10 27" xfId="0"/>
    <cellStyle name="Percent 2 10 27 2" xfId="0"/>
    <cellStyle name="Percent 2 10 27 3" xfId="0"/>
    <cellStyle name="Percent 2 10 27 4" xfId="0"/>
    <cellStyle name="Percent 2 10 27 5" xfId="0"/>
    <cellStyle name="Percent 2 10 27 6" xfId="0"/>
    <cellStyle name="Percent 2 10 28" xfId="0"/>
    <cellStyle name="Percent 2 10 28 2" xfId="0"/>
    <cellStyle name="Percent 2 10 28 3" xfId="0"/>
    <cellStyle name="Percent 2 10 28 4" xfId="0"/>
    <cellStyle name="Percent 2 10 28 5" xfId="0"/>
    <cellStyle name="Percent 2 10 28 6" xfId="0"/>
    <cellStyle name="Percent 2 10 29" xfId="0"/>
    <cellStyle name="Percent 2 10 29 2" xfId="0"/>
    <cellStyle name="Percent 2 10 29 3" xfId="0"/>
    <cellStyle name="Percent 2 10 29 4" xfId="0"/>
    <cellStyle name="Percent 2 10 29 5" xfId="0"/>
    <cellStyle name="Percent 2 10 29 6" xfId="0"/>
    <cellStyle name="Percent 2 10 3" xfId="0"/>
    <cellStyle name="Percent 2 10 3 10" xfId="0"/>
    <cellStyle name="Percent 2 10 3 10 2" xfId="0"/>
    <cellStyle name="Percent 2 10 3 10 3" xfId="0"/>
    <cellStyle name="Percent 2 10 3 10 4" xfId="0"/>
    <cellStyle name="Percent 2 10 3 10 5" xfId="0"/>
    <cellStyle name="Percent 2 10 3 10 6" xfId="0"/>
    <cellStyle name="Percent 2 10 3 11" xfId="0"/>
    <cellStyle name="Percent 2 10 3 11 2" xfId="0"/>
    <cellStyle name="Percent 2 10 3 11 3" xfId="0"/>
    <cellStyle name="Percent 2 10 3 11 4" xfId="0"/>
    <cellStyle name="Percent 2 10 3 11 5" xfId="0"/>
    <cellStyle name="Percent 2 10 3 11 6" xfId="0"/>
    <cellStyle name="Percent 2 10 3 12" xfId="0"/>
    <cellStyle name="Percent 2 10 3 12 2" xfId="0"/>
    <cellStyle name="Percent 2 10 3 12 3" xfId="0"/>
    <cellStyle name="Percent 2 10 3 12 4" xfId="0"/>
    <cellStyle name="Percent 2 10 3 12 5" xfId="0"/>
    <cellStyle name="Percent 2 10 3 12 6" xfId="0"/>
    <cellStyle name="Percent 2 10 3 13" xfId="0"/>
    <cellStyle name="Percent 2 10 3 13 2" xfId="0"/>
    <cellStyle name="Percent 2 10 3 13 3" xfId="0"/>
    <cellStyle name="Percent 2 10 3 13 4" xfId="0"/>
    <cellStyle name="Percent 2 10 3 13 5" xfId="0"/>
    <cellStyle name="Percent 2 10 3 13 6" xfId="0"/>
    <cellStyle name="Percent 2 10 3 14" xfId="0"/>
    <cellStyle name="Percent 2 10 3 14 2" xfId="0"/>
    <cellStyle name="Percent 2 10 3 14 3" xfId="0"/>
    <cellStyle name="Percent 2 10 3 14 4" xfId="0"/>
    <cellStyle name="Percent 2 10 3 14 5" xfId="0"/>
    <cellStyle name="Percent 2 10 3 14 6" xfId="0"/>
    <cellStyle name="Percent 2 10 3 15" xfId="0"/>
    <cellStyle name="Percent 2 10 3 15 2" xfId="0"/>
    <cellStyle name="Percent 2 10 3 15 3" xfId="0"/>
    <cellStyle name="Percent 2 10 3 15 4" xfId="0"/>
    <cellStyle name="Percent 2 10 3 15 5" xfId="0"/>
    <cellStyle name="Percent 2 10 3 15 6" xfId="0"/>
    <cellStyle name="Percent 2 10 3 16" xfId="0"/>
    <cellStyle name="Percent 2 10 3 16 2" xfId="0"/>
    <cellStyle name="Percent 2 10 3 16 3" xfId="0"/>
    <cellStyle name="Percent 2 10 3 16 4" xfId="0"/>
    <cellStyle name="Percent 2 10 3 16 5" xfId="0"/>
    <cellStyle name="Percent 2 10 3 16 6" xfId="0"/>
    <cellStyle name="Percent 2 10 3 17" xfId="0"/>
    <cellStyle name="Percent 2 10 3 17 2" xfId="0"/>
    <cellStyle name="Percent 2 10 3 17 3" xfId="0"/>
    <cellStyle name="Percent 2 10 3 17 4" xfId="0"/>
    <cellStyle name="Percent 2 10 3 17 5" xfId="0"/>
    <cellStyle name="Percent 2 10 3 17 6" xfId="0"/>
    <cellStyle name="Percent 2 10 3 18" xfId="0"/>
    <cellStyle name="Percent 2 10 3 18 2" xfId="0"/>
    <cellStyle name="Percent 2 10 3 18 3" xfId="0"/>
    <cellStyle name="Percent 2 10 3 18 4" xfId="0"/>
    <cellStyle name="Percent 2 10 3 18 5" xfId="0"/>
    <cellStyle name="Percent 2 10 3 18 6" xfId="0"/>
    <cellStyle name="Percent 2 10 3 19" xfId="0"/>
    <cellStyle name="Percent 2 10 3 19 2" xfId="0"/>
    <cellStyle name="Percent 2 10 3 19 3" xfId="0"/>
    <cellStyle name="Percent 2 10 3 19 4" xfId="0"/>
    <cellStyle name="Percent 2 10 3 19 5" xfId="0"/>
    <cellStyle name="Percent 2 10 3 19 6" xfId="0"/>
    <cellStyle name="Percent 2 10 3 2" xfId="0"/>
    <cellStyle name="Percent 2 10 3 2 10" xfId="0"/>
    <cellStyle name="Percent 2 10 3 2 11" xfId="0"/>
    <cellStyle name="Percent 2 10 3 2 12" xfId="0"/>
    <cellStyle name="Percent 2 10 3 2 13" xfId="0"/>
    <cellStyle name="Percent 2 10 3 2 14" xfId="0"/>
    <cellStyle name="Percent 2 10 3 2 15" xfId="0"/>
    <cellStyle name="Percent 2 10 3 2 16" xfId="0"/>
    <cellStyle name="Percent 2 10 3 2 17" xfId="0"/>
    <cellStyle name="Percent 2 10 3 2 18" xfId="0"/>
    <cellStyle name="Percent 2 10 3 2 19" xfId="0"/>
    <cellStyle name="Percent 2 10 3 2 2" xfId="0"/>
    <cellStyle name="Percent 2 10 3 2 20" xfId="0"/>
    <cellStyle name="Percent 2 10 3 2 3" xfId="0"/>
    <cellStyle name="Percent 2 10 3 2 4" xfId="0"/>
    <cellStyle name="Percent 2 10 3 2 5" xfId="0"/>
    <cellStyle name="Percent 2 10 3 2 6" xfId="0"/>
    <cellStyle name="Percent 2 10 3 2 7" xfId="0"/>
    <cellStyle name="Percent 2 10 3 2 8" xfId="0"/>
    <cellStyle name="Percent 2 10 3 2 9" xfId="0"/>
    <cellStyle name="Percent 2 10 3 20" xfId="0"/>
    <cellStyle name="Percent 2 10 3 20 2" xfId="0"/>
    <cellStyle name="Percent 2 10 3 20 3" xfId="0"/>
    <cellStyle name="Percent 2 10 3 20 4" xfId="0"/>
    <cellStyle name="Percent 2 10 3 20 5" xfId="0"/>
    <cellStyle name="Percent 2 10 3 20 6" xfId="0"/>
    <cellStyle name="Percent 2 10 3 21" xfId="0"/>
    <cellStyle name="Percent 2 10 3 21 2" xfId="0"/>
    <cellStyle name="Percent 2 10 3 21 3" xfId="0"/>
    <cellStyle name="Percent 2 10 3 21 4" xfId="0"/>
    <cellStyle name="Percent 2 10 3 21 5" xfId="0"/>
    <cellStyle name="Percent 2 10 3 21 6" xfId="0"/>
    <cellStyle name="Percent 2 10 3 22" xfId="0"/>
    <cellStyle name="Percent 2 10 3 22 2" xfId="0"/>
    <cellStyle name="Percent 2 10 3 22 3" xfId="0"/>
    <cellStyle name="Percent 2 10 3 22 4" xfId="0"/>
    <cellStyle name="Percent 2 10 3 22 5" xfId="0"/>
    <cellStyle name="Percent 2 10 3 22 6" xfId="0"/>
    <cellStyle name="Percent 2 10 3 23" xfId="0"/>
    <cellStyle name="Percent 2 10 3 23 2" xfId="0"/>
    <cellStyle name="Percent 2 10 3 23 3" xfId="0"/>
    <cellStyle name="Percent 2 10 3 23 4" xfId="0"/>
    <cellStyle name="Percent 2 10 3 23 5" xfId="0"/>
    <cellStyle name="Percent 2 10 3 23 6" xfId="0"/>
    <cellStyle name="Percent 2 10 3 24" xfId="0"/>
    <cellStyle name="Percent 2 10 3 24 2" xfId="0"/>
    <cellStyle name="Percent 2 10 3 24 3" xfId="0"/>
    <cellStyle name="Percent 2 10 3 24 4" xfId="0"/>
    <cellStyle name="Percent 2 10 3 24 5" xfId="0"/>
    <cellStyle name="Percent 2 10 3 24 6" xfId="0"/>
    <cellStyle name="Percent 2 10 3 25" xfId="0"/>
    <cellStyle name="Percent 2 10 3 25 2" xfId="0"/>
    <cellStyle name="Percent 2 10 3 25 3" xfId="0"/>
    <cellStyle name="Percent 2 10 3 25 4" xfId="0"/>
    <cellStyle name="Percent 2 10 3 25 5" xfId="0"/>
    <cellStyle name="Percent 2 10 3 25 6" xfId="0"/>
    <cellStyle name="Percent 2 10 3 26" xfId="0"/>
    <cellStyle name="Percent 2 10 3 26 2" xfId="0"/>
    <cellStyle name="Percent 2 10 3 26 3" xfId="0"/>
    <cellStyle name="Percent 2 10 3 26 4" xfId="0"/>
    <cellStyle name="Percent 2 10 3 26 5" xfId="0"/>
    <cellStyle name="Percent 2 10 3 26 6" xfId="0"/>
    <cellStyle name="Percent 2 10 3 27" xfId="0"/>
    <cellStyle name="Percent 2 10 3 27 2" xfId="0"/>
    <cellStyle name="Percent 2 10 3 27 3" xfId="0"/>
    <cellStyle name="Percent 2 10 3 27 4" xfId="0"/>
    <cellStyle name="Percent 2 10 3 27 5" xfId="0"/>
    <cellStyle name="Percent 2 10 3 27 6" xfId="0"/>
    <cellStyle name="Percent 2 10 3 28" xfId="0"/>
    <cellStyle name="Percent 2 10 3 28 2" xfId="0"/>
    <cellStyle name="Percent 2 10 3 28 3" xfId="0"/>
    <cellStyle name="Percent 2 10 3 28 4" xfId="0"/>
    <cellStyle name="Percent 2 10 3 28 5" xfId="0"/>
    <cellStyle name="Percent 2 10 3 28 6" xfId="0"/>
    <cellStyle name="Percent 2 10 3 29" xfId="0"/>
    <cellStyle name="Percent 2 10 3 29 2" xfId="0"/>
    <cellStyle name="Percent 2 10 3 29 3" xfId="0"/>
    <cellStyle name="Percent 2 10 3 29 4" xfId="0"/>
    <cellStyle name="Percent 2 10 3 29 5" xfId="0"/>
    <cellStyle name="Percent 2 10 3 29 6" xfId="0"/>
    <cellStyle name="Percent 2 10 3 3" xfId="0"/>
    <cellStyle name="Percent 2 10 3 3 10" xfId="0"/>
    <cellStyle name="Percent 2 10 3 3 11" xfId="0"/>
    <cellStyle name="Percent 2 10 3 3 12" xfId="0"/>
    <cellStyle name="Percent 2 10 3 3 13" xfId="0"/>
    <cellStyle name="Percent 2 10 3 3 14" xfId="0"/>
    <cellStyle name="Percent 2 10 3 3 15" xfId="0"/>
    <cellStyle name="Percent 2 10 3 3 16" xfId="0"/>
    <cellStyle name="Percent 2 10 3 3 17" xfId="0"/>
    <cellStyle name="Percent 2 10 3 3 18" xfId="0"/>
    <cellStyle name="Percent 2 10 3 3 19" xfId="0"/>
    <cellStyle name="Percent 2 10 3 3 2" xfId="0"/>
    <cellStyle name="Percent 2 10 3 3 20" xfId="0"/>
    <cellStyle name="Percent 2 10 3 3 3" xfId="0"/>
    <cellStyle name="Percent 2 10 3 3 4" xfId="0"/>
    <cellStyle name="Percent 2 10 3 3 5" xfId="0"/>
    <cellStyle name="Percent 2 10 3 3 6" xfId="0"/>
    <cellStyle name="Percent 2 10 3 3 7" xfId="0"/>
    <cellStyle name="Percent 2 10 3 3 8" xfId="0"/>
    <cellStyle name="Percent 2 10 3 3 9" xfId="0"/>
    <cellStyle name="Percent 2 10 3 30" xfId="0"/>
    <cellStyle name="Percent 2 10 3 30 2" xfId="0"/>
    <cellStyle name="Percent 2 10 3 30 3" xfId="0"/>
    <cellStyle name="Percent 2 10 3 30 4" xfId="0"/>
    <cellStyle name="Percent 2 10 3 30 5" xfId="0"/>
    <cellStyle name="Percent 2 10 3 30 6" xfId="0"/>
    <cellStyle name="Percent 2 10 3 31" xfId="0"/>
    <cellStyle name="Percent 2 10 3 31 2" xfId="0"/>
    <cellStyle name="Percent 2 10 3 31 3" xfId="0"/>
    <cellStyle name="Percent 2 10 3 31 4" xfId="0"/>
    <cellStyle name="Percent 2 10 3 31 5" xfId="0"/>
    <cellStyle name="Percent 2 10 3 31 6" xfId="0"/>
    <cellStyle name="Percent 2 10 3 32" xfId="0"/>
    <cellStyle name="Percent 2 10 3 32 2" xfId="0"/>
    <cellStyle name="Percent 2 10 3 32 3" xfId="0"/>
    <cellStyle name="Percent 2 10 3 32 4" xfId="0"/>
    <cellStyle name="Percent 2 10 3 32 5" xfId="0"/>
    <cellStyle name="Percent 2 10 3 32 6" xfId="0"/>
    <cellStyle name="Percent 2 10 3 33" xfId="0"/>
    <cellStyle name="Percent 2 10 3 33 2" xfId="0"/>
    <cellStyle name="Percent 2 10 3 33 3" xfId="0"/>
    <cellStyle name="Percent 2 10 3 33 4" xfId="0"/>
    <cellStyle name="Percent 2 10 3 33 5" xfId="0"/>
    <cellStyle name="Percent 2 10 3 33 6" xfId="0"/>
    <cellStyle name="Percent 2 10 3 34" xfId="0"/>
    <cellStyle name="Percent 2 10 3 35" xfId="0"/>
    <cellStyle name="Percent 2 10 3 36" xfId="0"/>
    <cellStyle name="Percent 2 10 3 37" xfId="0"/>
    <cellStyle name="Percent 2 10 3 38" xfId="0"/>
    <cellStyle name="Percent 2 10 3 39" xfId="0"/>
    <cellStyle name="Percent 2 10 3 4" xfId="0"/>
    <cellStyle name="Percent 2 10 3 4 10" xfId="0"/>
    <cellStyle name="Percent 2 10 3 4 11" xfId="0"/>
    <cellStyle name="Percent 2 10 3 4 12" xfId="0"/>
    <cellStyle name="Percent 2 10 3 4 13" xfId="0"/>
    <cellStyle name="Percent 2 10 3 4 14" xfId="0"/>
    <cellStyle name="Percent 2 10 3 4 15" xfId="0"/>
    <cellStyle name="Percent 2 10 3 4 16" xfId="0"/>
    <cellStyle name="Percent 2 10 3 4 17" xfId="0"/>
    <cellStyle name="Percent 2 10 3 4 18" xfId="0"/>
    <cellStyle name="Percent 2 10 3 4 19" xfId="0"/>
    <cellStyle name="Percent 2 10 3 4 2" xfId="0"/>
    <cellStyle name="Percent 2 10 3 4 20" xfId="0"/>
    <cellStyle name="Percent 2 10 3 4 3" xfId="0"/>
    <cellStyle name="Percent 2 10 3 4 4" xfId="0"/>
    <cellStyle name="Percent 2 10 3 4 5" xfId="0"/>
    <cellStyle name="Percent 2 10 3 4 6" xfId="0"/>
    <cellStyle name="Percent 2 10 3 4 7" xfId="0"/>
    <cellStyle name="Percent 2 10 3 4 8" xfId="0"/>
    <cellStyle name="Percent 2 10 3 4 9" xfId="0"/>
    <cellStyle name="Percent 2 10 3 40" xfId="0"/>
    <cellStyle name="Percent 2 10 3 41" xfId="0"/>
    <cellStyle name="Percent 2 10 3 42" xfId="0"/>
    <cellStyle name="Percent 2 10 3 43" xfId="0"/>
    <cellStyle name="Percent 2 10 3 44" xfId="0"/>
    <cellStyle name="Percent 2 10 3 45" xfId="0"/>
    <cellStyle name="Percent 2 10 3 46" xfId="0"/>
    <cellStyle name="Percent 2 10 3 47" xfId="0"/>
    <cellStyle name="Percent 2 10 3 48" xfId="0"/>
    <cellStyle name="Percent 2 10 3 49" xfId="0"/>
    <cellStyle name="Percent 2 10 3 5" xfId="0"/>
    <cellStyle name="Percent 2 10 3 5 10" xfId="0"/>
    <cellStyle name="Percent 2 10 3 5 11" xfId="0"/>
    <cellStyle name="Percent 2 10 3 5 12" xfId="0"/>
    <cellStyle name="Percent 2 10 3 5 13" xfId="0"/>
    <cellStyle name="Percent 2 10 3 5 14" xfId="0"/>
    <cellStyle name="Percent 2 10 3 5 15" xfId="0"/>
    <cellStyle name="Percent 2 10 3 5 16" xfId="0"/>
    <cellStyle name="Percent 2 10 3 5 17" xfId="0"/>
    <cellStyle name="Percent 2 10 3 5 18" xfId="0"/>
    <cellStyle name="Percent 2 10 3 5 19" xfId="0"/>
    <cellStyle name="Percent 2 10 3 5 2" xfId="0"/>
    <cellStyle name="Percent 2 10 3 5 20" xfId="0"/>
    <cellStyle name="Percent 2 10 3 5 3" xfId="0"/>
    <cellStyle name="Percent 2 10 3 5 4" xfId="0"/>
    <cellStyle name="Percent 2 10 3 5 5" xfId="0"/>
    <cellStyle name="Percent 2 10 3 5 6" xfId="0"/>
    <cellStyle name="Percent 2 10 3 5 7" xfId="0"/>
    <cellStyle name="Percent 2 10 3 5 8" xfId="0"/>
    <cellStyle name="Percent 2 10 3 5 9" xfId="0"/>
    <cellStyle name="Percent 2 10 3 50" xfId="0"/>
    <cellStyle name="Percent 2 10 3 51" xfId="0"/>
    <cellStyle name="Percent 2 10 3 52" xfId="0"/>
    <cellStyle name="Percent 2 10 3 53" xfId="0"/>
    <cellStyle name="Percent 2 10 3 54" xfId="0"/>
    <cellStyle name="Percent 2 10 3 55" xfId="0"/>
    <cellStyle name="Percent 2 10 3 56" xfId="0"/>
    <cellStyle name="Percent 2 10 3 57" xfId="0"/>
    <cellStyle name="Percent 2 10 3 58" xfId="0"/>
    <cellStyle name="Percent 2 10 3 59" xfId="0"/>
    <cellStyle name="Percent 2 10 3 6" xfId="0"/>
    <cellStyle name="Percent 2 10 3 6 10" xfId="0"/>
    <cellStyle name="Percent 2 10 3 6 11" xfId="0"/>
    <cellStyle name="Percent 2 10 3 6 12" xfId="0"/>
    <cellStyle name="Percent 2 10 3 6 13" xfId="0"/>
    <cellStyle name="Percent 2 10 3 6 14" xfId="0"/>
    <cellStyle name="Percent 2 10 3 6 15" xfId="0"/>
    <cellStyle name="Percent 2 10 3 6 16" xfId="0"/>
    <cellStyle name="Percent 2 10 3 6 17" xfId="0"/>
    <cellStyle name="Percent 2 10 3 6 18" xfId="0"/>
    <cellStyle name="Percent 2 10 3 6 19" xfId="0"/>
    <cellStyle name="Percent 2 10 3 6 2" xfId="0"/>
    <cellStyle name="Percent 2 10 3 6 20" xfId="0"/>
    <cellStyle name="Percent 2 10 3 6 3" xfId="0"/>
    <cellStyle name="Percent 2 10 3 6 4" xfId="0"/>
    <cellStyle name="Percent 2 10 3 6 5" xfId="0"/>
    <cellStyle name="Percent 2 10 3 6 6" xfId="0"/>
    <cellStyle name="Percent 2 10 3 6 7" xfId="0"/>
    <cellStyle name="Percent 2 10 3 6 8" xfId="0"/>
    <cellStyle name="Percent 2 10 3 6 9" xfId="0"/>
    <cellStyle name="Percent 2 10 3 60" xfId="0"/>
    <cellStyle name="Percent 2 10 3 61" xfId="0"/>
    <cellStyle name="Percent 2 10 3 62" xfId="0"/>
    <cellStyle name="Percent 2 10 3 63" xfId="0"/>
    <cellStyle name="Percent 2 10 3 64" xfId="0"/>
    <cellStyle name="Percent 2 10 3 65" xfId="0"/>
    <cellStyle name="Percent 2 10 3 66" xfId="0"/>
    <cellStyle name="Percent 2 10 3 67" xfId="0"/>
    <cellStyle name="Percent 2 10 3 68" xfId="0"/>
    <cellStyle name="Percent 2 10 3 69" xfId="0"/>
    <cellStyle name="Percent 2 10 3 7" xfId="0"/>
    <cellStyle name="Percent 2 10 3 7 10" xfId="0"/>
    <cellStyle name="Percent 2 10 3 7 11" xfId="0"/>
    <cellStyle name="Percent 2 10 3 7 12" xfId="0"/>
    <cellStyle name="Percent 2 10 3 7 13" xfId="0"/>
    <cellStyle name="Percent 2 10 3 7 14" xfId="0"/>
    <cellStyle name="Percent 2 10 3 7 15" xfId="0"/>
    <cellStyle name="Percent 2 10 3 7 16" xfId="0"/>
    <cellStyle name="Percent 2 10 3 7 17" xfId="0"/>
    <cellStyle name="Percent 2 10 3 7 18" xfId="0"/>
    <cellStyle name="Percent 2 10 3 7 19" xfId="0"/>
    <cellStyle name="Percent 2 10 3 7 2" xfId="0"/>
    <cellStyle name="Percent 2 10 3 7 20" xfId="0"/>
    <cellStyle name="Percent 2 10 3 7 3" xfId="0"/>
    <cellStyle name="Percent 2 10 3 7 4" xfId="0"/>
    <cellStyle name="Percent 2 10 3 7 5" xfId="0"/>
    <cellStyle name="Percent 2 10 3 7 6" xfId="0"/>
    <cellStyle name="Percent 2 10 3 7 7" xfId="0"/>
    <cellStyle name="Percent 2 10 3 7 8" xfId="0"/>
    <cellStyle name="Percent 2 10 3 7 9" xfId="0"/>
    <cellStyle name="Percent 2 10 3 70" xfId="0"/>
    <cellStyle name="Percent 2 10 3 71" xfId="0"/>
    <cellStyle name="Percent 2 10 3 72" xfId="0"/>
    <cellStyle name="Percent 2 10 3 73" xfId="0"/>
    <cellStyle name="Percent 2 10 3 74" xfId="0"/>
    <cellStyle name="Percent 2 10 3 75" xfId="0"/>
    <cellStyle name="Percent 2 10 3 76" xfId="0"/>
    <cellStyle name="Percent 2 10 3 77" xfId="0"/>
    <cellStyle name="Percent 2 10 3 78" xfId="0"/>
    <cellStyle name="Percent 2 10 3 79" xfId="0"/>
    <cellStyle name="Percent 2 10 3 8" xfId="0"/>
    <cellStyle name="Percent 2 10 3 8 2" xfId="0"/>
    <cellStyle name="Percent 2 10 3 8 3" xfId="0"/>
    <cellStyle name="Percent 2 10 3 8 4" xfId="0"/>
    <cellStyle name="Percent 2 10 3 8 5" xfId="0"/>
    <cellStyle name="Percent 2 10 3 8 6" xfId="0"/>
    <cellStyle name="Percent 2 10 3 80" xfId="0"/>
    <cellStyle name="Percent 2 10 3 81" xfId="0"/>
    <cellStyle name="Percent 2 10 3 82" xfId="0"/>
    <cellStyle name="Percent 2 10 3 83" xfId="0"/>
    <cellStyle name="Percent 2 10 3 84" xfId="0"/>
    <cellStyle name="Percent 2 10 3 85" xfId="0"/>
    <cellStyle name="Percent 2 10 3 86" xfId="0"/>
    <cellStyle name="Percent 2 10 3 87" xfId="0"/>
    <cellStyle name="Percent 2 10 3 88" xfId="0"/>
    <cellStyle name="Percent 2 10 3 89" xfId="0"/>
    <cellStyle name="Percent 2 10 3 9" xfId="0"/>
    <cellStyle name="Percent 2 10 3 9 2" xfId="0"/>
    <cellStyle name="Percent 2 10 3 9 3" xfId="0"/>
    <cellStyle name="Percent 2 10 3 9 4" xfId="0"/>
    <cellStyle name="Percent 2 10 3 9 5" xfId="0"/>
    <cellStyle name="Percent 2 10 3 9 6" xfId="0"/>
    <cellStyle name="Percent 2 10 3 90" xfId="0"/>
    <cellStyle name="Percent 2 10 3 91" xfId="0"/>
    <cellStyle name="Percent 2 10 3 92" xfId="0"/>
    <cellStyle name="Percent 2 10 3 93" xfId="0"/>
    <cellStyle name="Percent 2 10 30" xfId="0"/>
    <cellStyle name="Percent 2 10 30 2" xfId="0"/>
    <cellStyle name="Percent 2 10 30 3" xfId="0"/>
    <cellStyle name="Percent 2 10 30 4" xfId="0"/>
    <cellStyle name="Percent 2 10 30 5" xfId="0"/>
    <cellStyle name="Percent 2 10 30 6" xfId="0"/>
    <cellStyle name="Percent 2 10 31" xfId="0"/>
    <cellStyle name="Percent 2 10 31 2" xfId="0"/>
    <cellStyle name="Percent 2 10 31 3" xfId="0"/>
    <cellStyle name="Percent 2 10 31 4" xfId="0"/>
    <cellStyle name="Percent 2 10 31 5" xfId="0"/>
    <cellStyle name="Percent 2 10 31 6" xfId="0"/>
    <cellStyle name="Percent 2 10 32" xfId="0"/>
    <cellStyle name="Percent 2 10 32 2" xfId="0"/>
    <cellStyle name="Percent 2 10 32 3" xfId="0"/>
    <cellStyle name="Percent 2 10 32 4" xfId="0"/>
    <cellStyle name="Percent 2 10 32 5" xfId="0"/>
    <cellStyle name="Percent 2 10 32 6" xfId="0"/>
    <cellStyle name="Percent 2 10 33" xfId="0"/>
    <cellStyle name="Percent 2 10 33 2" xfId="0"/>
    <cellStyle name="Percent 2 10 33 3" xfId="0"/>
    <cellStyle name="Percent 2 10 33 4" xfId="0"/>
    <cellStyle name="Percent 2 10 33 5" xfId="0"/>
    <cellStyle name="Percent 2 10 33 6" xfId="0"/>
    <cellStyle name="Percent 2 10 34" xfId="0"/>
    <cellStyle name="Percent 2 10 34 2" xfId="0"/>
    <cellStyle name="Percent 2 10 34 3" xfId="0"/>
    <cellStyle name="Percent 2 10 34 4" xfId="0"/>
    <cellStyle name="Percent 2 10 34 5" xfId="0"/>
    <cellStyle name="Percent 2 10 34 6" xfId="0"/>
    <cellStyle name="Percent 2 10 35" xfId="0"/>
    <cellStyle name="Percent 2 10 35 2" xfId="0"/>
    <cellStyle name="Percent 2 10 35 3" xfId="0"/>
    <cellStyle name="Percent 2 10 35 4" xfId="0"/>
    <cellStyle name="Percent 2 10 35 5" xfId="0"/>
    <cellStyle name="Percent 2 10 35 6" xfId="0"/>
    <cellStyle name="Percent 2 10 36" xfId="0"/>
    <cellStyle name="Percent 2 10 37" xfId="0"/>
    <cellStyle name="Percent 2 10 38" xfId="0"/>
    <cellStyle name="Percent 2 10 39" xfId="0"/>
    <cellStyle name="Percent 2 10 4" xfId="0"/>
    <cellStyle name="Percent 2 10 4 10" xfId="0"/>
    <cellStyle name="Percent 2 10 4 11" xfId="0"/>
    <cellStyle name="Percent 2 10 4 12" xfId="0"/>
    <cellStyle name="Percent 2 10 4 13" xfId="0"/>
    <cellStyle name="Percent 2 10 4 14" xfId="0"/>
    <cellStyle name="Percent 2 10 4 15" xfId="0"/>
    <cellStyle name="Percent 2 10 4 16" xfId="0"/>
    <cellStyle name="Percent 2 10 4 17" xfId="0"/>
    <cellStyle name="Percent 2 10 4 18" xfId="0"/>
    <cellStyle name="Percent 2 10 4 19" xfId="0"/>
    <cellStyle name="Percent 2 10 4 2" xfId="0"/>
    <cellStyle name="Percent 2 10 4 20" xfId="0"/>
    <cellStyle name="Percent 2 10 4 3" xfId="0"/>
    <cellStyle name="Percent 2 10 4 4" xfId="0"/>
    <cellStyle name="Percent 2 10 4 5" xfId="0"/>
    <cellStyle name="Percent 2 10 4 6" xfId="0"/>
    <cellStyle name="Percent 2 10 4 7" xfId="0"/>
    <cellStyle name="Percent 2 10 4 8" xfId="0"/>
    <cellStyle name="Percent 2 10 4 9" xfId="0"/>
    <cellStyle name="Percent 2 10 40" xfId="0"/>
    <cellStyle name="Percent 2 10 41" xfId="0"/>
    <cellStyle name="Percent 2 10 42" xfId="0"/>
    <cellStyle name="Percent 2 10 43" xfId="0"/>
    <cellStyle name="Percent 2 10 44" xfId="0"/>
    <cellStyle name="Percent 2 10 45" xfId="0"/>
    <cellStyle name="Percent 2 10 46" xfId="0"/>
    <cellStyle name="Percent 2 10 47" xfId="0"/>
    <cellStyle name="Percent 2 10 48" xfId="0"/>
    <cellStyle name="Percent 2 10 49" xfId="0"/>
    <cellStyle name="Percent 2 10 5" xfId="0"/>
    <cellStyle name="Percent 2 10 5 10" xfId="0"/>
    <cellStyle name="Percent 2 10 5 11" xfId="0"/>
    <cellStyle name="Percent 2 10 5 12" xfId="0"/>
    <cellStyle name="Percent 2 10 5 13" xfId="0"/>
    <cellStyle name="Percent 2 10 5 14" xfId="0"/>
    <cellStyle name="Percent 2 10 5 15" xfId="0"/>
    <cellStyle name="Percent 2 10 5 16" xfId="0"/>
    <cellStyle name="Percent 2 10 5 17" xfId="0"/>
    <cellStyle name="Percent 2 10 5 18" xfId="0"/>
    <cellStyle name="Percent 2 10 5 19" xfId="0"/>
    <cellStyle name="Percent 2 10 5 2" xfId="0"/>
    <cellStyle name="Percent 2 10 5 20" xfId="0"/>
    <cellStyle name="Percent 2 10 5 3" xfId="0"/>
    <cellStyle name="Percent 2 10 5 4" xfId="0"/>
    <cellStyle name="Percent 2 10 5 5" xfId="0"/>
    <cellStyle name="Percent 2 10 5 6" xfId="0"/>
    <cellStyle name="Percent 2 10 5 7" xfId="0"/>
    <cellStyle name="Percent 2 10 5 8" xfId="0"/>
    <cellStyle name="Percent 2 10 5 9" xfId="0"/>
    <cellStyle name="Percent 2 10 50" xfId="0"/>
    <cellStyle name="Percent 2 10 51" xfId="0"/>
    <cellStyle name="Percent 2 10 52" xfId="0"/>
    <cellStyle name="Percent 2 10 53" xfId="0"/>
    <cellStyle name="Percent 2 10 54" xfId="0"/>
    <cellStyle name="Percent 2 10 55" xfId="0"/>
    <cellStyle name="Percent 2 10 56" xfId="0"/>
    <cellStyle name="Percent 2 10 57" xfId="0"/>
    <cellStyle name="Percent 2 10 58" xfId="0"/>
    <cellStyle name="Percent 2 10 59" xfId="0"/>
    <cellStyle name="Percent 2 10 6" xfId="0"/>
    <cellStyle name="Percent 2 10 6 10" xfId="0"/>
    <cellStyle name="Percent 2 10 6 11" xfId="0"/>
    <cellStyle name="Percent 2 10 6 12" xfId="0"/>
    <cellStyle name="Percent 2 10 6 13" xfId="0"/>
    <cellStyle name="Percent 2 10 6 14" xfId="0"/>
    <cellStyle name="Percent 2 10 6 15" xfId="0"/>
    <cellStyle name="Percent 2 10 6 16" xfId="0"/>
    <cellStyle name="Percent 2 10 6 17" xfId="0"/>
    <cellStyle name="Percent 2 10 6 18" xfId="0"/>
    <cellStyle name="Percent 2 10 6 19" xfId="0"/>
    <cellStyle name="Percent 2 10 6 2" xfId="0"/>
    <cellStyle name="Percent 2 10 6 20" xfId="0"/>
    <cellStyle name="Percent 2 10 6 3" xfId="0"/>
    <cellStyle name="Percent 2 10 6 4" xfId="0"/>
    <cellStyle name="Percent 2 10 6 5" xfId="0"/>
    <cellStyle name="Percent 2 10 6 6" xfId="0"/>
    <cellStyle name="Percent 2 10 6 7" xfId="0"/>
    <cellStyle name="Percent 2 10 6 8" xfId="0"/>
    <cellStyle name="Percent 2 10 6 9" xfId="0"/>
    <cellStyle name="Percent 2 10 60" xfId="0"/>
    <cellStyle name="Percent 2 10 61" xfId="0"/>
    <cellStyle name="Percent 2 10 62" xfId="0"/>
    <cellStyle name="Percent 2 10 63" xfId="0"/>
    <cellStyle name="Percent 2 10 64" xfId="0"/>
    <cellStyle name="Percent 2 10 65" xfId="0"/>
    <cellStyle name="Percent 2 10 66" xfId="0"/>
    <cellStyle name="Percent 2 10 67" xfId="0"/>
    <cellStyle name="Percent 2 10 68" xfId="0"/>
    <cellStyle name="Percent 2 10 69" xfId="0"/>
    <cellStyle name="Percent 2 10 7" xfId="0"/>
    <cellStyle name="Percent 2 10 7 10" xfId="0"/>
    <cellStyle name="Percent 2 10 7 11" xfId="0"/>
    <cellStyle name="Percent 2 10 7 12" xfId="0"/>
    <cellStyle name="Percent 2 10 7 13" xfId="0"/>
    <cellStyle name="Percent 2 10 7 14" xfId="0"/>
    <cellStyle name="Percent 2 10 7 15" xfId="0"/>
    <cellStyle name="Percent 2 10 7 16" xfId="0"/>
    <cellStyle name="Percent 2 10 7 17" xfId="0"/>
    <cellStyle name="Percent 2 10 7 18" xfId="0"/>
    <cellStyle name="Percent 2 10 7 19" xfId="0"/>
    <cellStyle name="Percent 2 10 7 2" xfId="0"/>
    <cellStyle name="Percent 2 10 7 20" xfId="0"/>
    <cellStyle name="Percent 2 10 7 3" xfId="0"/>
    <cellStyle name="Percent 2 10 7 4" xfId="0"/>
    <cellStyle name="Percent 2 10 7 5" xfId="0"/>
    <cellStyle name="Percent 2 10 7 6" xfId="0"/>
    <cellStyle name="Percent 2 10 7 7" xfId="0"/>
    <cellStyle name="Percent 2 10 7 8" xfId="0"/>
    <cellStyle name="Percent 2 10 7 9" xfId="0"/>
    <cellStyle name="Percent 2 10 70" xfId="0"/>
    <cellStyle name="Percent 2 10 71" xfId="0"/>
    <cellStyle name="Percent 2 10 72" xfId="0"/>
    <cellStyle name="Percent 2 10 73" xfId="0"/>
    <cellStyle name="Percent 2 10 74" xfId="0"/>
    <cellStyle name="Percent 2 10 75" xfId="0"/>
    <cellStyle name="Percent 2 10 76" xfId="0"/>
    <cellStyle name="Percent 2 10 77" xfId="0"/>
    <cellStyle name="Percent 2 10 78" xfId="0"/>
    <cellStyle name="Percent 2 10 79" xfId="0"/>
    <cellStyle name="Percent 2 10 8" xfId="0"/>
    <cellStyle name="Percent 2 10 8 10" xfId="0"/>
    <cellStyle name="Percent 2 10 8 11" xfId="0"/>
    <cellStyle name="Percent 2 10 8 12" xfId="0"/>
    <cellStyle name="Percent 2 10 8 13" xfId="0"/>
    <cellStyle name="Percent 2 10 8 14" xfId="0"/>
    <cellStyle name="Percent 2 10 8 15" xfId="0"/>
    <cellStyle name="Percent 2 10 8 16" xfId="0"/>
    <cellStyle name="Percent 2 10 8 17" xfId="0"/>
    <cellStyle name="Percent 2 10 8 18" xfId="0"/>
    <cellStyle name="Percent 2 10 8 19" xfId="0"/>
    <cellStyle name="Percent 2 10 8 2" xfId="0"/>
    <cellStyle name="Percent 2 10 8 20" xfId="0"/>
    <cellStyle name="Percent 2 10 8 3" xfId="0"/>
    <cellStyle name="Percent 2 10 8 4" xfId="0"/>
    <cellStyle name="Percent 2 10 8 5" xfId="0"/>
    <cellStyle name="Percent 2 10 8 6" xfId="0"/>
    <cellStyle name="Percent 2 10 8 7" xfId="0"/>
    <cellStyle name="Percent 2 10 8 8" xfId="0"/>
    <cellStyle name="Percent 2 10 8 9" xfId="0"/>
    <cellStyle name="Percent 2 10 80" xfId="0"/>
    <cellStyle name="Percent 2 10 81" xfId="0"/>
    <cellStyle name="Percent 2 10 82" xfId="0"/>
    <cellStyle name="Percent 2 10 83" xfId="0"/>
    <cellStyle name="Percent 2 10 84" xfId="0"/>
    <cellStyle name="Percent 2 10 85" xfId="0"/>
    <cellStyle name="Percent 2 10 86" xfId="0"/>
    <cellStyle name="Percent 2 10 87" xfId="0"/>
    <cellStyle name="Percent 2 10 88" xfId="0"/>
    <cellStyle name="Percent 2 10 89" xfId="0"/>
    <cellStyle name="Percent 2 10 9" xfId="0"/>
    <cellStyle name="Percent 2 10 9 10" xfId="0"/>
    <cellStyle name="Percent 2 10 9 11" xfId="0"/>
    <cellStyle name="Percent 2 10 9 12" xfId="0"/>
    <cellStyle name="Percent 2 10 9 13" xfId="0"/>
    <cellStyle name="Percent 2 10 9 14" xfId="0"/>
    <cellStyle name="Percent 2 10 9 15" xfId="0"/>
    <cellStyle name="Percent 2 10 9 16" xfId="0"/>
    <cellStyle name="Percent 2 10 9 17" xfId="0"/>
    <cellStyle name="Percent 2 10 9 18" xfId="0"/>
    <cellStyle name="Percent 2 10 9 19" xfId="0"/>
    <cellStyle name="Percent 2 10 9 2" xfId="0"/>
    <cellStyle name="Percent 2 10 9 20" xfId="0"/>
    <cellStyle name="Percent 2 10 9 3" xfId="0"/>
    <cellStyle name="Percent 2 10 9 4" xfId="0"/>
    <cellStyle name="Percent 2 10 9 5" xfId="0"/>
    <cellStyle name="Percent 2 10 9 6" xfId="0"/>
    <cellStyle name="Percent 2 10 9 7" xfId="0"/>
    <cellStyle name="Percent 2 10 9 8" xfId="0"/>
    <cellStyle name="Percent 2 10 9 9" xfId="0"/>
    <cellStyle name="Percent 2 10 90" xfId="0"/>
    <cellStyle name="Percent 2 10 91" xfId="0"/>
    <cellStyle name="Percent 2 10 92" xfId="0"/>
    <cellStyle name="Percent 2 10 93" xfId="0"/>
    <cellStyle name="Percent 2 10 94" xfId="0"/>
    <cellStyle name="Percent 2 10 95" xfId="0"/>
    <cellStyle name="Percent 2 11" xfId="0"/>
    <cellStyle name="Percent 2 11 10" xfId="0"/>
    <cellStyle name="Percent 2 11 10 2" xfId="0"/>
    <cellStyle name="Percent 2 11 10 3" xfId="0"/>
    <cellStyle name="Percent 2 11 10 4" xfId="0"/>
    <cellStyle name="Percent 2 11 10 5" xfId="0"/>
    <cellStyle name="Percent 2 11 10 6" xfId="0"/>
    <cellStyle name="Percent 2 11 11" xfId="0"/>
    <cellStyle name="Percent 2 11 11 2" xfId="0"/>
    <cellStyle name="Percent 2 11 11 3" xfId="0"/>
    <cellStyle name="Percent 2 11 11 4" xfId="0"/>
    <cellStyle name="Percent 2 11 11 5" xfId="0"/>
    <cellStyle name="Percent 2 11 11 6" xfId="0"/>
    <cellStyle name="Percent 2 11 12" xfId="0"/>
    <cellStyle name="Percent 2 11 12 2" xfId="0"/>
    <cellStyle name="Percent 2 11 12 3" xfId="0"/>
    <cellStyle name="Percent 2 11 12 4" xfId="0"/>
    <cellStyle name="Percent 2 11 12 5" xfId="0"/>
    <cellStyle name="Percent 2 11 12 6" xfId="0"/>
    <cellStyle name="Percent 2 11 13" xfId="0"/>
    <cellStyle name="Percent 2 11 13 2" xfId="0"/>
    <cellStyle name="Percent 2 11 13 3" xfId="0"/>
    <cellStyle name="Percent 2 11 13 4" xfId="0"/>
    <cellStyle name="Percent 2 11 13 5" xfId="0"/>
    <cellStyle name="Percent 2 11 13 6" xfId="0"/>
    <cellStyle name="Percent 2 11 14" xfId="0"/>
    <cellStyle name="Percent 2 11 14 2" xfId="0"/>
    <cellStyle name="Percent 2 11 14 3" xfId="0"/>
    <cellStyle name="Percent 2 11 14 4" xfId="0"/>
    <cellStyle name="Percent 2 11 14 5" xfId="0"/>
    <cellStyle name="Percent 2 11 14 6" xfId="0"/>
    <cellStyle name="Percent 2 11 15" xfId="0"/>
    <cellStyle name="Percent 2 11 15 2" xfId="0"/>
    <cellStyle name="Percent 2 11 15 3" xfId="0"/>
    <cellStyle name="Percent 2 11 15 4" xfId="0"/>
    <cellStyle name="Percent 2 11 15 5" xfId="0"/>
    <cellStyle name="Percent 2 11 15 6" xfId="0"/>
    <cellStyle name="Percent 2 11 16" xfId="0"/>
    <cellStyle name="Percent 2 11 16 2" xfId="0"/>
    <cellStyle name="Percent 2 11 16 3" xfId="0"/>
    <cellStyle name="Percent 2 11 16 4" xfId="0"/>
    <cellStyle name="Percent 2 11 16 5" xfId="0"/>
    <cellStyle name="Percent 2 11 16 6" xfId="0"/>
    <cellStyle name="Percent 2 11 17" xfId="0"/>
    <cellStyle name="Percent 2 11 17 2" xfId="0"/>
    <cellStyle name="Percent 2 11 17 3" xfId="0"/>
    <cellStyle name="Percent 2 11 17 4" xfId="0"/>
    <cellStyle name="Percent 2 11 17 5" xfId="0"/>
    <cellStyle name="Percent 2 11 17 6" xfId="0"/>
    <cellStyle name="Percent 2 11 18" xfId="0"/>
    <cellStyle name="Percent 2 11 18 2" xfId="0"/>
    <cellStyle name="Percent 2 11 18 3" xfId="0"/>
    <cellStyle name="Percent 2 11 18 4" xfId="0"/>
    <cellStyle name="Percent 2 11 18 5" xfId="0"/>
    <cellStyle name="Percent 2 11 18 6" xfId="0"/>
    <cellStyle name="Percent 2 11 19" xfId="0"/>
    <cellStyle name="Percent 2 11 19 2" xfId="0"/>
    <cellStyle name="Percent 2 11 19 3" xfId="0"/>
    <cellStyle name="Percent 2 11 19 4" xfId="0"/>
    <cellStyle name="Percent 2 11 19 5" xfId="0"/>
    <cellStyle name="Percent 2 11 19 6" xfId="0"/>
    <cellStyle name="Percent 2 11 2" xfId="0"/>
    <cellStyle name="Percent 2 11 2 10" xfId="0"/>
    <cellStyle name="Percent 2 11 2 10 2" xfId="0"/>
    <cellStyle name="Percent 2 11 2 10 3" xfId="0"/>
    <cellStyle name="Percent 2 11 2 10 4" xfId="0"/>
    <cellStyle name="Percent 2 11 2 10 5" xfId="0"/>
    <cellStyle name="Percent 2 11 2 10 6" xfId="0"/>
    <cellStyle name="Percent 2 11 2 11" xfId="0"/>
    <cellStyle name="Percent 2 11 2 11 2" xfId="0"/>
    <cellStyle name="Percent 2 11 2 11 3" xfId="0"/>
    <cellStyle name="Percent 2 11 2 11 4" xfId="0"/>
    <cellStyle name="Percent 2 11 2 11 5" xfId="0"/>
    <cellStyle name="Percent 2 11 2 11 6" xfId="0"/>
    <cellStyle name="Percent 2 11 2 12" xfId="0"/>
    <cellStyle name="Percent 2 11 2 12 2" xfId="0"/>
    <cellStyle name="Percent 2 11 2 12 3" xfId="0"/>
    <cellStyle name="Percent 2 11 2 12 4" xfId="0"/>
    <cellStyle name="Percent 2 11 2 12 5" xfId="0"/>
    <cellStyle name="Percent 2 11 2 12 6" xfId="0"/>
    <cellStyle name="Percent 2 11 2 13" xfId="0"/>
    <cellStyle name="Percent 2 11 2 13 2" xfId="0"/>
    <cellStyle name="Percent 2 11 2 13 3" xfId="0"/>
    <cellStyle name="Percent 2 11 2 13 4" xfId="0"/>
    <cellStyle name="Percent 2 11 2 13 5" xfId="0"/>
    <cellStyle name="Percent 2 11 2 13 6" xfId="0"/>
    <cellStyle name="Percent 2 11 2 14" xfId="0"/>
    <cellStyle name="Percent 2 11 2 14 2" xfId="0"/>
    <cellStyle name="Percent 2 11 2 14 3" xfId="0"/>
    <cellStyle name="Percent 2 11 2 14 4" xfId="0"/>
    <cellStyle name="Percent 2 11 2 14 5" xfId="0"/>
    <cellStyle name="Percent 2 11 2 14 6" xfId="0"/>
    <cellStyle name="Percent 2 11 2 15" xfId="0"/>
    <cellStyle name="Percent 2 11 2 15 2" xfId="0"/>
    <cellStyle name="Percent 2 11 2 15 3" xfId="0"/>
    <cellStyle name="Percent 2 11 2 15 4" xfId="0"/>
    <cellStyle name="Percent 2 11 2 15 5" xfId="0"/>
    <cellStyle name="Percent 2 11 2 15 6" xfId="0"/>
    <cellStyle name="Percent 2 11 2 16" xfId="0"/>
    <cellStyle name="Percent 2 11 2 16 2" xfId="0"/>
    <cellStyle name="Percent 2 11 2 16 3" xfId="0"/>
    <cellStyle name="Percent 2 11 2 16 4" xfId="0"/>
    <cellStyle name="Percent 2 11 2 16 5" xfId="0"/>
    <cellStyle name="Percent 2 11 2 16 6" xfId="0"/>
    <cellStyle name="Percent 2 11 2 17" xfId="0"/>
    <cellStyle name="Percent 2 11 2 17 2" xfId="0"/>
    <cellStyle name="Percent 2 11 2 17 3" xfId="0"/>
    <cellStyle name="Percent 2 11 2 17 4" xfId="0"/>
    <cellStyle name="Percent 2 11 2 17 5" xfId="0"/>
    <cellStyle name="Percent 2 11 2 17 6" xfId="0"/>
    <cellStyle name="Percent 2 11 2 18" xfId="0"/>
    <cellStyle name="Percent 2 11 2 18 2" xfId="0"/>
    <cellStyle name="Percent 2 11 2 18 3" xfId="0"/>
    <cellStyle name="Percent 2 11 2 18 4" xfId="0"/>
    <cellStyle name="Percent 2 11 2 18 5" xfId="0"/>
    <cellStyle name="Percent 2 11 2 18 6" xfId="0"/>
    <cellStyle name="Percent 2 11 2 19" xfId="0"/>
    <cellStyle name="Percent 2 11 2 19 2" xfId="0"/>
    <cellStyle name="Percent 2 11 2 19 3" xfId="0"/>
    <cellStyle name="Percent 2 11 2 19 4" xfId="0"/>
    <cellStyle name="Percent 2 11 2 19 5" xfId="0"/>
    <cellStyle name="Percent 2 11 2 19 6" xfId="0"/>
    <cellStyle name="Percent 2 11 2 2" xfId="0"/>
    <cellStyle name="Percent 2 11 2 2 10" xfId="0"/>
    <cellStyle name="Percent 2 11 2 2 11" xfId="0"/>
    <cellStyle name="Percent 2 11 2 2 12" xfId="0"/>
    <cellStyle name="Percent 2 11 2 2 13" xfId="0"/>
    <cellStyle name="Percent 2 11 2 2 14" xfId="0"/>
    <cellStyle name="Percent 2 11 2 2 15" xfId="0"/>
    <cellStyle name="Percent 2 11 2 2 16" xfId="0"/>
    <cellStyle name="Percent 2 11 2 2 17" xfId="0"/>
    <cellStyle name="Percent 2 11 2 2 18" xfId="0"/>
    <cellStyle name="Percent 2 11 2 2 19" xfId="0"/>
    <cellStyle name="Percent 2 11 2 2 2" xfId="0"/>
    <cellStyle name="Percent 2 11 2 2 20" xfId="0"/>
    <cellStyle name="Percent 2 11 2 2 3" xfId="0"/>
    <cellStyle name="Percent 2 11 2 2 4" xfId="0"/>
    <cellStyle name="Percent 2 11 2 2 5" xfId="0"/>
    <cellStyle name="Percent 2 11 2 2 6" xfId="0"/>
    <cellStyle name="Percent 2 11 2 2 7" xfId="0"/>
    <cellStyle name="Percent 2 11 2 2 8" xfId="0"/>
    <cellStyle name="Percent 2 11 2 2 9" xfId="0"/>
    <cellStyle name="Percent 2 11 2 20" xfId="0"/>
    <cellStyle name="Percent 2 11 2 20 2" xfId="0"/>
    <cellStyle name="Percent 2 11 2 20 3" xfId="0"/>
    <cellStyle name="Percent 2 11 2 20 4" xfId="0"/>
    <cellStyle name="Percent 2 11 2 20 5" xfId="0"/>
    <cellStyle name="Percent 2 11 2 20 6" xfId="0"/>
    <cellStyle name="Percent 2 11 2 21" xfId="0"/>
    <cellStyle name="Percent 2 11 2 21 2" xfId="0"/>
    <cellStyle name="Percent 2 11 2 21 3" xfId="0"/>
    <cellStyle name="Percent 2 11 2 21 4" xfId="0"/>
    <cellStyle name="Percent 2 11 2 21 5" xfId="0"/>
    <cellStyle name="Percent 2 11 2 21 6" xfId="0"/>
    <cellStyle name="Percent 2 11 2 22" xfId="0"/>
    <cellStyle name="Percent 2 11 2 22 2" xfId="0"/>
    <cellStyle name="Percent 2 11 2 22 3" xfId="0"/>
    <cellStyle name="Percent 2 11 2 22 4" xfId="0"/>
    <cellStyle name="Percent 2 11 2 22 5" xfId="0"/>
    <cellStyle name="Percent 2 11 2 22 6" xfId="0"/>
    <cellStyle name="Percent 2 11 2 23" xfId="0"/>
    <cellStyle name="Percent 2 11 2 23 2" xfId="0"/>
    <cellStyle name="Percent 2 11 2 23 3" xfId="0"/>
    <cellStyle name="Percent 2 11 2 23 4" xfId="0"/>
    <cellStyle name="Percent 2 11 2 23 5" xfId="0"/>
    <cellStyle name="Percent 2 11 2 23 6" xfId="0"/>
    <cellStyle name="Percent 2 11 2 24" xfId="0"/>
    <cellStyle name="Percent 2 11 2 24 2" xfId="0"/>
    <cellStyle name="Percent 2 11 2 24 3" xfId="0"/>
    <cellStyle name="Percent 2 11 2 24 4" xfId="0"/>
    <cellStyle name="Percent 2 11 2 24 5" xfId="0"/>
    <cellStyle name="Percent 2 11 2 24 6" xfId="0"/>
    <cellStyle name="Percent 2 11 2 25" xfId="0"/>
    <cellStyle name="Percent 2 11 2 25 2" xfId="0"/>
    <cellStyle name="Percent 2 11 2 25 3" xfId="0"/>
    <cellStyle name="Percent 2 11 2 25 4" xfId="0"/>
    <cellStyle name="Percent 2 11 2 25 5" xfId="0"/>
    <cellStyle name="Percent 2 11 2 25 6" xfId="0"/>
    <cellStyle name="Percent 2 11 2 26" xfId="0"/>
    <cellStyle name="Percent 2 11 2 26 2" xfId="0"/>
    <cellStyle name="Percent 2 11 2 26 3" xfId="0"/>
    <cellStyle name="Percent 2 11 2 26 4" xfId="0"/>
    <cellStyle name="Percent 2 11 2 26 5" xfId="0"/>
    <cellStyle name="Percent 2 11 2 26 6" xfId="0"/>
    <cellStyle name="Percent 2 11 2 27" xfId="0"/>
    <cellStyle name="Percent 2 11 2 27 2" xfId="0"/>
    <cellStyle name="Percent 2 11 2 27 3" xfId="0"/>
    <cellStyle name="Percent 2 11 2 27 4" xfId="0"/>
    <cellStyle name="Percent 2 11 2 27 5" xfId="0"/>
    <cellStyle name="Percent 2 11 2 27 6" xfId="0"/>
    <cellStyle name="Percent 2 11 2 28" xfId="0"/>
    <cellStyle name="Percent 2 11 2 28 2" xfId="0"/>
    <cellStyle name="Percent 2 11 2 28 3" xfId="0"/>
    <cellStyle name="Percent 2 11 2 28 4" xfId="0"/>
    <cellStyle name="Percent 2 11 2 28 5" xfId="0"/>
    <cellStyle name="Percent 2 11 2 28 6" xfId="0"/>
    <cellStyle name="Percent 2 11 2 29" xfId="0"/>
    <cellStyle name="Percent 2 11 2 29 2" xfId="0"/>
    <cellStyle name="Percent 2 11 2 29 3" xfId="0"/>
    <cellStyle name="Percent 2 11 2 29 4" xfId="0"/>
    <cellStyle name="Percent 2 11 2 29 5" xfId="0"/>
    <cellStyle name="Percent 2 11 2 29 6" xfId="0"/>
    <cellStyle name="Percent 2 11 2 3" xfId="0"/>
    <cellStyle name="Percent 2 11 2 3 10" xfId="0"/>
    <cellStyle name="Percent 2 11 2 3 11" xfId="0"/>
    <cellStyle name="Percent 2 11 2 3 12" xfId="0"/>
    <cellStyle name="Percent 2 11 2 3 13" xfId="0"/>
    <cellStyle name="Percent 2 11 2 3 14" xfId="0"/>
    <cellStyle name="Percent 2 11 2 3 15" xfId="0"/>
    <cellStyle name="Percent 2 11 2 3 16" xfId="0"/>
    <cellStyle name="Percent 2 11 2 3 17" xfId="0"/>
    <cellStyle name="Percent 2 11 2 3 18" xfId="0"/>
    <cellStyle name="Percent 2 11 2 3 19" xfId="0"/>
    <cellStyle name="Percent 2 11 2 3 2" xfId="0"/>
    <cellStyle name="Percent 2 11 2 3 20" xfId="0"/>
    <cellStyle name="Percent 2 11 2 3 3" xfId="0"/>
    <cellStyle name="Percent 2 11 2 3 4" xfId="0"/>
    <cellStyle name="Percent 2 11 2 3 5" xfId="0"/>
    <cellStyle name="Percent 2 11 2 3 6" xfId="0"/>
    <cellStyle name="Percent 2 11 2 3 7" xfId="0"/>
    <cellStyle name="Percent 2 11 2 3 8" xfId="0"/>
    <cellStyle name="Percent 2 11 2 3 9" xfId="0"/>
    <cellStyle name="Percent 2 11 2 30" xfId="0"/>
    <cellStyle name="Percent 2 11 2 30 2" xfId="0"/>
    <cellStyle name="Percent 2 11 2 30 3" xfId="0"/>
    <cellStyle name="Percent 2 11 2 30 4" xfId="0"/>
    <cellStyle name="Percent 2 11 2 30 5" xfId="0"/>
    <cellStyle name="Percent 2 11 2 30 6" xfId="0"/>
    <cellStyle name="Percent 2 11 2 31" xfId="0"/>
    <cellStyle name="Percent 2 11 2 31 2" xfId="0"/>
    <cellStyle name="Percent 2 11 2 31 3" xfId="0"/>
    <cellStyle name="Percent 2 11 2 31 4" xfId="0"/>
    <cellStyle name="Percent 2 11 2 31 5" xfId="0"/>
    <cellStyle name="Percent 2 11 2 31 6" xfId="0"/>
    <cellStyle name="Percent 2 11 2 32" xfId="0"/>
    <cellStyle name="Percent 2 11 2 32 2" xfId="0"/>
    <cellStyle name="Percent 2 11 2 32 3" xfId="0"/>
    <cellStyle name="Percent 2 11 2 32 4" xfId="0"/>
    <cellStyle name="Percent 2 11 2 32 5" xfId="0"/>
    <cellStyle name="Percent 2 11 2 32 6" xfId="0"/>
    <cellStyle name="Percent 2 11 2 33" xfId="0"/>
    <cellStyle name="Percent 2 11 2 33 2" xfId="0"/>
    <cellStyle name="Percent 2 11 2 33 3" xfId="0"/>
    <cellStyle name="Percent 2 11 2 33 4" xfId="0"/>
    <cellStyle name="Percent 2 11 2 33 5" xfId="0"/>
    <cellStyle name="Percent 2 11 2 33 6" xfId="0"/>
    <cellStyle name="Percent 2 11 2 34" xfId="0"/>
    <cellStyle name="Percent 2 11 2 35" xfId="0"/>
    <cellStyle name="Percent 2 11 2 36" xfId="0"/>
    <cellStyle name="Percent 2 11 2 37" xfId="0"/>
    <cellStyle name="Percent 2 11 2 38" xfId="0"/>
    <cellStyle name="Percent 2 11 2 39" xfId="0"/>
    <cellStyle name="Percent 2 11 2 4" xfId="0"/>
    <cellStyle name="Percent 2 11 2 4 10" xfId="0"/>
    <cellStyle name="Percent 2 11 2 4 11" xfId="0"/>
    <cellStyle name="Percent 2 11 2 4 12" xfId="0"/>
    <cellStyle name="Percent 2 11 2 4 13" xfId="0"/>
    <cellStyle name="Percent 2 11 2 4 14" xfId="0"/>
    <cellStyle name="Percent 2 11 2 4 15" xfId="0"/>
    <cellStyle name="Percent 2 11 2 4 16" xfId="0"/>
    <cellStyle name="Percent 2 11 2 4 17" xfId="0"/>
    <cellStyle name="Percent 2 11 2 4 18" xfId="0"/>
    <cellStyle name="Percent 2 11 2 4 19" xfId="0"/>
    <cellStyle name="Percent 2 11 2 4 2" xfId="0"/>
    <cellStyle name="Percent 2 11 2 4 20" xfId="0"/>
    <cellStyle name="Percent 2 11 2 4 3" xfId="0"/>
    <cellStyle name="Percent 2 11 2 4 4" xfId="0"/>
    <cellStyle name="Percent 2 11 2 4 5" xfId="0"/>
    <cellStyle name="Percent 2 11 2 4 6" xfId="0"/>
    <cellStyle name="Percent 2 11 2 4 7" xfId="0"/>
    <cellStyle name="Percent 2 11 2 4 8" xfId="0"/>
    <cellStyle name="Percent 2 11 2 4 9" xfId="0"/>
    <cellStyle name="Percent 2 11 2 40" xfId="0"/>
    <cellStyle name="Percent 2 11 2 41" xfId="0"/>
    <cellStyle name="Percent 2 11 2 42" xfId="0"/>
    <cellStyle name="Percent 2 11 2 43" xfId="0"/>
    <cellStyle name="Percent 2 11 2 44" xfId="0"/>
    <cellStyle name="Percent 2 11 2 45" xfId="0"/>
    <cellStyle name="Percent 2 11 2 46" xfId="0"/>
    <cellStyle name="Percent 2 11 2 47" xfId="0"/>
    <cellStyle name="Percent 2 11 2 48" xfId="0"/>
    <cellStyle name="Percent 2 11 2 49" xfId="0"/>
    <cellStyle name="Percent 2 11 2 5" xfId="0"/>
    <cellStyle name="Percent 2 11 2 5 10" xfId="0"/>
    <cellStyle name="Percent 2 11 2 5 11" xfId="0"/>
    <cellStyle name="Percent 2 11 2 5 12" xfId="0"/>
    <cellStyle name="Percent 2 11 2 5 13" xfId="0"/>
    <cellStyle name="Percent 2 11 2 5 14" xfId="0"/>
    <cellStyle name="Percent 2 11 2 5 15" xfId="0"/>
    <cellStyle name="Percent 2 11 2 5 16" xfId="0"/>
    <cellStyle name="Percent 2 11 2 5 17" xfId="0"/>
    <cellStyle name="Percent 2 11 2 5 18" xfId="0"/>
    <cellStyle name="Percent 2 11 2 5 19" xfId="0"/>
    <cellStyle name="Percent 2 11 2 5 2" xfId="0"/>
    <cellStyle name="Percent 2 11 2 5 20" xfId="0"/>
    <cellStyle name="Percent 2 11 2 5 3" xfId="0"/>
    <cellStyle name="Percent 2 11 2 5 4" xfId="0"/>
    <cellStyle name="Percent 2 11 2 5 5" xfId="0"/>
    <cellStyle name="Percent 2 11 2 5 6" xfId="0"/>
    <cellStyle name="Percent 2 11 2 5 7" xfId="0"/>
    <cellStyle name="Percent 2 11 2 5 8" xfId="0"/>
    <cellStyle name="Percent 2 11 2 5 9" xfId="0"/>
    <cellStyle name="Percent 2 11 2 50" xfId="0"/>
    <cellStyle name="Percent 2 11 2 51" xfId="0"/>
    <cellStyle name="Percent 2 11 2 52" xfId="0"/>
    <cellStyle name="Percent 2 11 2 53" xfId="0"/>
    <cellStyle name="Percent 2 11 2 54" xfId="0"/>
    <cellStyle name="Percent 2 11 2 55" xfId="0"/>
    <cellStyle name="Percent 2 11 2 56" xfId="0"/>
    <cellStyle name="Percent 2 11 2 57" xfId="0"/>
    <cellStyle name="Percent 2 11 2 58" xfId="0"/>
    <cellStyle name="Percent 2 11 2 59" xfId="0"/>
    <cellStyle name="Percent 2 11 2 6" xfId="0"/>
    <cellStyle name="Percent 2 11 2 6 10" xfId="0"/>
    <cellStyle name="Percent 2 11 2 6 11" xfId="0"/>
    <cellStyle name="Percent 2 11 2 6 12" xfId="0"/>
    <cellStyle name="Percent 2 11 2 6 13" xfId="0"/>
    <cellStyle name="Percent 2 11 2 6 14" xfId="0"/>
    <cellStyle name="Percent 2 11 2 6 15" xfId="0"/>
    <cellStyle name="Percent 2 11 2 6 16" xfId="0"/>
    <cellStyle name="Percent 2 11 2 6 17" xfId="0"/>
    <cellStyle name="Percent 2 11 2 6 18" xfId="0"/>
    <cellStyle name="Percent 2 11 2 6 19" xfId="0"/>
    <cellStyle name="Percent 2 11 2 6 2" xfId="0"/>
    <cellStyle name="Percent 2 11 2 6 20" xfId="0"/>
    <cellStyle name="Percent 2 11 2 6 3" xfId="0"/>
    <cellStyle name="Percent 2 11 2 6 4" xfId="0"/>
    <cellStyle name="Percent 2 11 2 6 5" xfId="0"/>
    <cellStyle name="Percent 2 11 2 6 6" xfId="0"/>
    <cellStyle name="Percent 2 11 2 6 7" xfId="0"/>
    <cellStyle name="Percent 2 11 2 6 8" xfId="0"/>
    <cellStyle name="Percent 2 11 2 6 9" xfId="0"/>
    <cellStyle name="Percent 2 11 2 60" xfId="0"/>
    <cellStyle name="Percent 2 11 2 61" xfId="0"/>
    <cellStyle name="Percent 2 11 2 62" xfId="0"/>
    <cellStyle name="Percent 2 11 2 63" xfId="0"/>
    <cellStyle name="Percent 2 11 2 64" xfId="0"/>
    <cellStyle name="Percent 2 11 2 65" xfId="0"/>
    <cellStyle name="Percent 2 11 2 66" xfId="0"/>
    <cellStyle name="Percent 2 11 2 67" xfId="0"/>
    <cellStyle name="Percent 2 11 2 68" xfId="0"/>
    <cellStyle name="Percent 2 11 2 69" xfId="0"/>
    <cellStyle name="Percent 2 11 2 7" xfId="0"/>
    <cellStyle name="Percent 2 11 2 7 10" xfId="0"/>
    <cellStyle name="Percent 2 11 2 7 11" xfId="0"/>
    <cellStyle name="Percent 2 11 2 7 12" xfId="0"/>
    <cellStyle name="Percent 2 11 2 7 13" xfId="0"/>
    <cellStyle name="Percent 2 11 2 7 14" xfId="0"/>
    <cellStyle name="Percent 2 11 2 7 15" xfId="0"/>
    <cellStyle name="Percent 2 11 2 7 16" xfId="0"/>
    <cellStyle name="Percent 2 11 2 7 17" xfId="0"/>
    <cellStyle name="Percent 2 11 2 7 18" xfId="0"/>
    <cellStyle name="Percent 2 11 2 7 19" xfId="0"/>
    <cellStyle name="Percent 2 11 2 7 2" xfId="0"/>
    <cellStyle name="Percent 2 11 2 7 20" xfId="0"/>
    <cellStyle name="Percent 2 11 2 7 3" xfId="0"/>
    <cellStyle name="Percent 2 11 2 7 4" xfId="0"/>
    <cellStyle name="Percent 2 11 2 7 5" xfId="0"/>
    <cellStyle name="Percent 2 11 2 7 6" xfId="0"/>
    <cellStyle name="Percent 2 11 2 7 7" xfId="0"/>
    <cellStyle name="Percent 2 11 2 7 8" xfId="0"/>
    <cellStyle name="Percent 2 11 2 7 9" xfId="0"/>
    <cellStyle name="Percent 2 11 2 70" xfId="0"/>
    <cellStyle name="Percent 2 11 2 71" xfId="0"/>
    <cellStyle name="Percent 2 11 2 72" xfId="0"/>
    <cellStyle name="Percent 2 11 2 73" xfId="0"/>
    <cellStyle name="Percent 2 11 2 74" xfId="0"/>
    <cellStyle name="Percent 2 11 2 75" xfId="0"/>
    <cellStyle name="Percent 2 11 2 76" xfId="0"/>
    <cellStyle name="Percent 2 11 2 77" xfId="0"/>
    <cellStyle name="Percent 2 11 2 78" xfId="0"/>
    <cellStyle name="Percent 2 11 2 79" xfId="0"/>
    <cellStyle name="Percent 2 11 2 8" xfId="0"/>
    <cellStyle name="Percent 2 11 2 8 2" xfId="0"/>
    <cellStyle name="Percent 2 11 2 8 3" xfId="0"/>
    <cellStyle name="Percent 2 11 2 8 4" xfId="0"/>
    <cellStyle name="Percent 2 11 2 8 5" xfId="0"/>
    <cellStyle name="Percent 2 11 2 8 6" xfId="0"/>
    <cellStyle name="Percent 2 11 2 80" xfId="0"/>
    <cellStyle name="Percent 2 11 2 81" xfId="0"/>
    <cellStyle name="Percent 2 11 2 82" xfId="0"/>
    <cellStyle name="Percent 2 11 2 83" xfId="0"/>
    <cellStyle name="Percent 2 11 2 84" xfId="0"/>
    <cellStyle name="Percent 2 11 2 85" xfId="0"/>
    <cellStyle name="Percent 2 11 2 86" xfId="0"/>
    <cellStyle name="Percent 2 11 2 87" xfId="0"/>
    <cellStyle name="Percent 2 11 2 88" xfId="0"/>
    <cellStyle name="Percent 2 11 2 89" xfId="0"/>
    <cellStyle name="Percent 2 11 2 9" xfId="0"/>
    <cellStyle name="Percent 2 11 2 9 2" xfId="0"/>
    <cellStyle name="Percent 2 11 2 9 3" xfId="0"/>
    <cellStyle name="Percent 2 11 2 9 4" xfId="0"/>
    <cellStyle name="Percent 2 11 2 9 5" xfId="0"/>
    <cellStyle name="Percent 2 11 2 9 6" xfId="0"/>
    <cellStyle name="Percent 2 11 2 90" xfId="0"/>
    <cellStyle name="Percent 2 11 2 91" xfId="0"/>
    <cellStyle name="Percent 2 11 2 92" xfId="0"/>
    <cellStyle name="Percent 2 11 2 93" xfId="0"/>
    <cellStyle name="Percent 2 11 20" xfId="0"/>
    <cellStyle name="Percent 2 11 20 2" xfId="0"/>
    <cellStyle name="Percent 2 11 20 3" xfId="0"/>
    <cellStyle name="Percent 2 11 20 4" xfId="0"/>
    <cellStyle name="Percent 2 11 20 5" xfId="0"/>
    <cellStyle name="Percent 2 11 20 6" xfId="0"/>
    <cellStyle name="Percent 2 11 21" xfId="0"/>
    <cellStyle name="Percent 2 11 21 2" xfId="0"/>
    <cellStyle name="Percent 2 11 21 3" xfId="0"/>
    <cellStyle name="Percent 2 11 21 4" xfId="0"/>
    <cellStyle name="Percent 2 11 21 5" xfId="0"/>
    <cellStyle name="Percent 2 11 21 6" xfId="0"/>
    <cellStyle name="Percent 2 11 22" xfId="0"/>
    <cellStyle name="Percent 2 11 22 2" xfId="0"/>
    <cellStyle name="Percent 2 11 22 3" xfId="0"/>
    <cellStyle name="Percent 2 11 22 4" xfId="0"/>
    <cellStyle name="Percent 2 11 22 5" xfId="0"/>
    <cellStyle name="Percent 2 11 22 6" xfId="0"/>
    <cellStyle name="Percent 2 11 23" xfId="0"/>
    <cellStyle name="Percent 2 11 23 2" xfId="0"/>
    <cellStyle name="Percent 2 11 23 3" xfId="0"/>
    <cellStyle name="Percent 2 11 23 4" xfId="0"/>
    <cellStyle name="Percent 2 11 23 5" xfId="0"/>
    <cellStyle name="Percent 2 11 23 6" xfId="0"/>
    <cellStyle name="Percent 2 11 24" xfId="0"/>
    <cellStyle name="Percent 2 11 24 2" xfId="0"/>
    <cellStyle name="Percent 2 11 24 3" xfId="0"/>
    <cellStyle name="Percent 2 11 24 4" xfId="0"/>
    <cellStyle name="Percent 2 11 24 5" xfId="0"/>
    <cellStyle name="Percent 2 11 24 6" xfId="0"/>
    <cellStyle name="Percent 2 11 25" xfId="0"/>
    <cellStyle name="Percent 2 11 25 2" xfId="0"/>
    <cellStyle name="Percent 2 11 25 3" xfId="0"/>
    <cellStyle name="Percent 2 11 25 4" xfId="0"/>
    <cellStyle name="Percent 2 11 25 5" xfId="0"/>
    <cellStyle name="Percent 2 11 25 6" xfId="0"/>
    <cellStyle name="Percent 2 11 26" xfId="0"/>
    <cellStyle name="Percent 2 11 26 2" xfId="0"/>
    <cellStyle name="Percent 2 11 26 3" xfId="0"/>
    <cellStyle name="Percent 2 11 26 4" xfId="0"/>
    <cellStyle name="Percent 2 11 26 5" xfId="0"/>
    <cellStyle name="Percent 2 11 26 6" xfId="0"/>
    <cellStyle name="Percent 2 11 27" xfId="0"/>
    <cellStyle name="Percent 2 11 27 2" xfId="0"/>
    <cellStyle name="Percent 2 11 27 3" xfId="0"/>
    <cellStyle name="Percent 2 11 27 4" xfId="0"/>
    <cellStyle name="Percent 2 11 27 5" xfId="0"/>
    <cellStyle name="Percent 2 11 27 6" xfId="0"/>
    <cellStyle name="Percent 2 11 28" xfId="0"/>
    <cellStyle name="Percent 2 11 28 2" xfId="0"/>
    <cellStyle name="Percent 2 11 28 3" xfId="0"/>
    <cellStyle name="Percent 2 11 28 4" xfId="0"/>
    <cellStyle name="Percent 2 11 28 5" xfId="0"/>
    <cellStyle name="Percent 2 11 28 6" xfId="0"/>
    <cellStyle name="Percent 2 11 29" xfId="0"/>
    <cellStyle name="Percent 2 11 29 2" xfId="0"/>
    <cellStyle name="Percent 2 11 29 3" xfId="0"/>
    <cellStyle name="Percent 2 11 29 4" xfId="0"/>
    <cellStyle name="Percent 2 11 29 5" xfId="0"/>
    <cellStyle name="Percent 2 11 29 6" xfId="0"/>
    <cellStyle name="Percent 2 11 3" xfId="0"/>
    <cellStyle name="Percent 2 11 3 10" xfId="0"/>
    <cellStyle name="Percent 2 11 3 10 2" xfId="0"/>
    <cellStyle name="Percent 2 11 3 10 3" xfId="0"/>
    <cellStyle name="Percent 2 11 3 10 4" xfId="0"/>
    <cellStyle name="Percent 2 11 3 10 5" xfId="0"/>
    <cellStyle name="Percent 2 11 3 10 6" xfId="0"/>
    <cellStyle name="Percent 2 11 3 11" xfId="0"/>
    <cellStyle name="Percent 2 11 3 11 2" xfId="0"/>
    <cellStyle name="Percent 2 11 3 11 3" xfId="0"/>
    <cellStyle name="Percent 2 11 3 11 4" xfId="0"/>
    <cellStyle name="Percent 2 11 3 11 5" xfId="0"/>
    <cellStyle name="Percent 2 11 3 11 6" xfId="0"/>
    <cellStyle name="Percent 2 11 3 12" xfId="0"/>
    <cellStyle name="Percent 2 11 3 12 2" xfId="0"/>
    <cellStyle name="Percent 2 11 3 12 3" xfId="0"/>
    <cellStyle name="Percent 2 11 3 12 4" xfId="0"/>
    <cellStyle name="Percent 2 11 3 12 5" xfId="0"/>
    <cellStyle name="Percent 2 11 3 12 6" xfId="0"/>
    <cellStyle name="Percent 2 11 3 13" xfId="0"/>
    <cellStyle name="Percent 2 11 3 13 2" xfId="0"/>
    <cellStyle name="Percent 2 11 3 13 3" xfId="0"/>
    <cellStyle name="Percent 2 11 3 13 4" xfId="0"/>
    <cellStyle name="Percent 2 11 3 13 5" xfId="0"/>
    <cellStyle name="Percent 2 11 3 13 6" xfId="0"/>
    <cellStyle name="Percent 2 11 3 14" xfId="0"/>
    <cellStyle name="Percent 2 11 3 14 2" xfId="0"/>
    <cellStyle name="Percent 2 11 3 14 3" xfId="0"/>
    <cellStyle name="Percent 2 11 3 14 4" xfId="0"/>
    <cellStyle name="Percent 2 11 3 14 5" xfId="0"/>
    <cellStyle name="Percent 2 11 3 14 6" xfId="0"/>
    <cellStyle name="Percent 2 11 3 15" xfId="0"/>
    <cellStyle name="Percent 2 11 3 15 2" xfId="0"/>
    <cellStyle name="Percent 2 11 3 15 3" xfId="0"/>
    <cellStyle name="Percent 2 11 3 15 4" xfId="0"/>
    <cellStyle name="Percent 2 11 3 15 5" xfId="0"/>
    <cellStyle name="Percent 2 11 3 15 6" xfId="0"/>
    <cellStyle name="Percent 2 11 3 16" xfId="0"/>
    <cellStyle name="Percent 2 11 3 16 2" xfId="0"/>
    <cellStyle name="Percent 2 11 3 16 3" xfId="0"/>
    <cellStyle name="Percent 2 11 3 16 4" xfId="0"/>
    <cellStyle name="Percent 2 11 3 16 5" xfId="0"/>
    <cellStyle name="Percent 2 11 3 16 6" xfId="0"/>
    <cellStyle name="Percent 2 11 3 17" xfId="0"/>
    <cellStyle name="Percent 2 11 3 17 2" xfId="0"/>
    <cellStyle name="Percent 2 11 3 17 3" xfId="0"/>
    <cellStyle name="Percent 2 11 3 17 4" xfId="0"/>
    <cellStyle name="Percent 2 11 3 17 5" xfId="0"/>
    <cellStyle name="Percent 2 11 3 17 6" xfId="0"/>
    <cellStyle name="Percent 2 11 3 18" xfId="0"/>
    <cellStyle name="Percent 2 11 3 18 2" xfId="0"/>
    <cellStyle name="Percent 2 11 3 18 3" xfId="0"/>
    <cellStyle name="Percent 2 11 3 18 4" xfId="0"/>
    <cellStyle name="Percent 2 11 3 18 5" xfId="0"/>
    <cellStyle name="Percent 2 11 3 18 6" xfId="0"/>
    <cellStyle name="Percent 2 11 3 19" xfId="0"/>
    <cellStyle name="Percent 2 11 3 19 2" xfId="0"/>
    <cellStyle name="Percent 2 11 3 19 3" xfId="0"/>
    <cellStyle name="Percent 2 11 3 19 4" xfId="0"/>
    <cellStyle name="Percent 2 11 3 19 5" xfId="0"/>
    <cellStyle name="Percent 2 11 3 19 6" xfId="0"/>
    <cellStyle name="Percent 2 11 3 2" xfId="0"/>
    <cellStyle name="Percent 2 11 3 2 10" xfId="0"/>
    <cellStyle name="Percent 2 11 3 2 11" xfId="0"/>
    <cellStyle name="Percent 2 11 3 2 12" xfId="0"/>
    <cellStyle name="Percent 2 11 3 2 13" xfId="0"/>
    <cellStyle name="Percent 2 11 3 2 14" xfId="0"/>
    <cellStyle name="Percent 2 11 3 2 15" xfId="0"/>
    <cellStyle name="Percent 2 11 3 2 16" xfId="0"/>
    <cellStyle name="Percent 2 11 3 2 17" xfId="0"/>
    <cellStyle name="Percent 2 11 3 2 18" xfId="0"/>
    <cellStyle name="Percent 2 11 3 2 19" xfId="0"/>
    <cellStyle name="Percent 2 11 3 2 2" xfId="0"/>
    <cellStyle name="Percent 2 11 3 2 20" xfId="0"/>
    <cellStyle name="Percent 2 11 3 2 3" xfId="0"/>
    <cellStyle name="Percent 2 11 3 2 4" xfId="0"/>
    <cellStyle name="Percent 2 11 3 2 5" xfId="0"/>
    <cellStyle name="Percent 2 11 3 2 6" xfId="0"/>
    <cellStyle name="Percent 2 11 3 2 7" xfId="0"/>
    <cellStyle name="Percent 2 11 3 2 8" xfId="0"/>
    <cellStyle name="Percent 2 11 3 2 9" xfId="0"/>
    <cellStyle name="Percent 2 11 3 20" xfId="0"/>
    <cellStyle name="Percent 2 11 3 20 2" xfId="0"/>
    <cellStyle name="Percent 2 11 3 20 3" xfId="0"/>
    <cellStyle name="Percent 2 11 3 20 4" xfId="0"/>
    <cellStyle name="Percent 2 11 3 20 5" xfId="0"/>
    <cellStyle name="Percent 2 11 3 20 6" xfId="0"/>
    <cellStyle name="Percent 2 11 3 21" xfId="0"/>
    <cellStyle name="Percent 2 11 3 21 2" xfId="0"/>
    <cellStyle name="Percent 2 11 3 21 3" xfId="0"/>
    <cellStyle name="Percent 2 11 3 21 4" xfId="0"/>
    <cellStyle name="Percent 2 11 3 21 5" xfId="0"/>
    <cellStyle name="Percent 2 11 3 21 6" xfId="0"/>
    <cellStyle name="Percent 2 11 3 22" xfId="0"/>
    <cellStyle name="Percent 2 11 3 22 2" xfId="0"/>
    <cellStyle name="Percent 2 11 3 22 3" xfId="0"/>
    <cellStyle name="Percent 2 11 3 22 4" xfId="0"/>
    <cellStyle name="Percent 2 11 3 22 5" xfId="0"/>
    <cellStyle name="Percent 2 11 3 22 6" xfId="0"/>
    <cellStyle name="Percent 2 11 3 23" xfId="0"/>
    <cellStyle name="Percent 2 11 3 23 2" xfId="0"/>
    <cellStyle name="Percent 2 11 3 23 3" xfId="0"/>
    <cellStyle name="Percent 2 11 3 23 4" xfId="0"/>
    <cellStyle name="Percent 2 11 3 23 5" xfId="0"/>
    <cellStyle name="Percent 2 11 3 23 6" xfId="0"/>
    <cellStyle name="Percent 2 11 3 24" xfId="0"/>
    <cellStyle name="Percent 2 11 3 24 2" xfId="0"/>
    <cellStyle name="Percent 2 11 3 24 3" xfId="0"/>
    <cellStyle name="Percent 2 11 3 24 4" xfId="0"/>
    <cellStyle name="Percent 2 11 3 24 5" xfId="0"/>
    <cellStyle name="Percent 2 11 3 24 6" xfId="0"/>
    <cellStyle name="Percent 2 11 3 25" xfId="0"/>
    <cellStyle name="Percent 2 11 3 25 2" xfId="0"/>
    <cellStyle name="Percent 2 11 3 25 3" xfId="0"/>
    <cellStyle name="Percent 2 11 3 25 4" xfId="0"/>
    <cellStyle name="Percent 2 11 3 25 5" xfId="0"/>
    <cellStyle name="Percent 2 11 3 25 6" xfId="0"/>
    <cellStyle name="Percent 2 11 3 26" xfId="0"/>
    <cellStyle name="Percent 2 11 3 26 2" xfId="0"/>
    <cellStyle name="Percent 2 11 3 26 3" xfId="0"/>
    <cellStyle name="Percent 2 11 3 26 4" xfId="0"/>
    <cellStyle name="Percent 2 11 3 26 5" xfId="0"/>
    <cellStyle name="Percent 2 11 3 26 6" xfId="0"/>
    <cellStyle name="Percent 2 11 3 27" xfId="0"/>
    <cellStyle name="Percent 2 11 3 27 2" xfId="0"/>
    <cellStyle name="Percent 2 11 3 27 3" xfId="0"/>
    <cellStyle name="Percent 2 11 3 27 4" xfId="0"/>
    <cellStyle name="Percent 2 11 3 27 5" xfId="0"/>
    <cellStyle name="Percent 2 11 3 27 6" xfId="0"/>
    <cellStyle name="Percent 2 11 3 28" xfId="0"/>
    <cellStyle name="Percent 2 11 3 28 2" xfId="0"/>
    <cellStyle name="Percent 2 11 3 28 3" xfId="0"/>
    <cellStyle name="Percent 2 11 3 28 4" xfId="0"/>
    <cellStyle name="Percent 2 11 3 28 5" xfId="0"/>
    <cellStyle name="Percent 2 11 3 28 6" xfId="0"/>
    <cellStyle name="Percent 2 11 3 29" xfId="0"/>
    <cellStyle name="Percent 2 11 3 29 2" xfId="0"/>
    <cellStyle name="Percent 2 11 3 29 3" xfId="0"/>
    <cellStyle name="Percent 2 11 3 29 4" xfId="0"/>
    <cellStyle name="Percent 2 11 3 29 5" xfId="0"/>
    <cellStyle name="Percent 2 11 3 29 6" xfId="0"/>
    <cellStyle name="Percent 2 11 3 3" xfId="0"/>
    <cellStyle name="Percent 2 11 3 3 10" xfId="0"/>
    <cellStyle name="Percent 2 11 3 3 11" xfId="0"/>
    <cellStyle name="Percent 2 11 3 3 12" xfId="0"/>
    <cellStyle name="Percent 2 11 3 3 13" xfId="0"/>
    <cellStyle name="Percent 2 11 3 3 14" xfId="0"/>
    <cellStyle name="Percent 2 11 3 3 15" xfId="0"/>
    <cellStyle name="Percent 2 11 3 3 16" xfId="0"/>
    <cellStyle name="Percent 2 11 3 3 17" xfId="0"/>
    <cellStyle name="Percent 2 11 3 3 18" xfId="0"/>
    <cellStyle name="Percent 2 11 3 3 19" xfId="0"/>
    <cellStyle name="Percent 2 11 3 3 2" xfId="0"/>
    <cellStyle name="Percent 2 11 3 3 20" xfId="0"/>
    <cellStyle name="Percent 2 11 3 3 3" xfId="0"/>
    <cellStyle name="Percent 2 11 3 3 4" xfId="0"/>
    <cellStyle name="Percent 2 11 3 3 5" xfId="0"/>
    <cellStyle name="Percent 2 11 3 3 6" xfId="0"/>
    <cellStyle name="Percent 2 11 3 3 7" xfId="0"/>
    <cellStyle name="Percent 2 11 3 3 8" xfId="0"/>
    <cellStyle name="Percent 2 11 3 3 9" xfId="0"/>
    <cellStyle name="Percent 2 11 3 30" xfId="0"/>
    <cellStyle name="Percent 2 11 3 30 2" xfId="0"/>
    <cellStyle name="Percent 2 11 3 30 3" xfId="0"/>
    <cellStyle name="Percent 2 11 3 30 4" xfId="0"/>
    <cellStyle name="Percent 2 11 3 30 5" xfId="0"/>
    <cellStyle name="Percent 2 11 3 30 6" xfId="0"/>
    <cellStyle name="Percent 2 11 3 31" xfId="0"/>
    <cellStyle name="Percent 2 11 3 31 2" xfId="0"/>
    <cellStyle name="Percent 2 11 3 31 3" xfId="0"/>
    <cellStyle name="Percent 2 11 3 31 4" xfId="0"/>
    <cellStyle name="Percent 2 11 3 31 5" xfId="0"/>
    <cellStyle name="Percent 2 11 3 31 6" xfId="0"/>
    <cellStyle name="Percent 2 11 3 32" xfId="0"/>
    <cellStyle name="Percent 2 11 3 32 2" xfId="0"/>
    <cellStyle name="Percent 2 11 3 32 3" xfId="0"/>
    <cellStyle name="Percent 2 11 3 32 4" xfId="0"/>
    <cellStyle name="Percent 2 11 3 32 5" xfId="0"/>
    <cellStyle name="Percent 2 11 3 32 6" xfId="0"/>
    <cellStyle name="Percent 2 11 3 33" xfId="0"/>
    <cellStyle name="Percent 2 11 3 33 2" xfId="0"/>
    <cellStyle name="Percent 2 11 3 33 3" xfId="0"/>
    <cellStyle name="Percent 2 11 3 33 4" xfId="0"/>
    <cellStyle name="Percent 2 11 3 33 5" xfId="0"/>
    <cellStyle name="Percent 2 11 3 33 6" xfId="0"/>
    <cellStyle name="Percent 2 11 3 34" xfId="0"/>
    <cellStyle name="Percent 2 11 3 35" xfId="0"/>
    <cellStyle name="Percent 2 11 3 36" xfId="0"/>
    <cellStyle name="Percent 2 11 3 37" xfId="0"/>
    <cellStyle name="Percent 2 11 3 38" xfId="0"/>
    <cellStyle name="Percent 2 11 3 39" xfId="0"/>
    <cellStyle name="Percent 2 11 3 4" xfId="0"/>
    <cellStyle name="Percent 2 11 3 4 10" xfId="0"/>
    <cellStyle name="Percent 2 11 3 4 11" xfId="0"/>
    <cellStyle name="Percent 2 11 3 4 12" xfId="0"/>
    <cellStyle name="Percent 2 11 3 4 13" xfId="0"/>
    <cellStyle name="Percent 2 11 3 4 14" xfId="0"/>
    <cellStyle name="Percent 2 11 3 4 15" xfId="0"/>
    <cellStyle name="Percent 2 11 3 4 16" xfId="0"/>
    <cellStyle name="Percent 2 11 3 4 17" xfId="0"/>
    <cellStyle name="Percent 2 11 3 4 18" xfId="0"/>
    <cellStyle name="Percent 2 11 3 4 19" xfId="0"/>
    <cellStyle name="Percent 2 11 3 4 2" xfId="0"/>
    <cellStyle name="Percent 2 11 3 4 20" xfId="0"/>
    <cellStyle name="Percent 2 11 3 4 3" xfId="0"/>
    <cellStyle name="Percent 2 11 3 4 4" xfId="0"/>
    <cellStyle name="Percent 2 11 3 4 5" xfId="0"/>
    <cellStyle name="Percent 2 11 3 4 6" xfId="0"/>
    <cellStyle name="Percent 2 11 3 4 7" xfId="0"/>
    <cellStyle name="Percent 2 11 3 4 8" xfId="0"/>
    <cellStyle name="Percent 2 11 3 4 9" xfId="0"/>
    <cellStyle name="Percent 2 11 3 40" xfId="0"/>
    <cellStyle name="Percent 2 11 3 41" xfId="0"/>
    <cellStyle name="Percent 2 11 3 42" xfId="0"/>
    <cellStyle name="Percent 2 11 3 43" xfId="0"/>
    <cellStyle name="Percent 2 11 3 44" xfId="0"/>
    <cellStyle name="Percent 2 11 3 45" xfId="0"/>
    <cellStyle name="Percent 2 11 3 46" xfId="0"/>
    <cellStyle name="Percent 2 11 3 47" xfId="0"/>
    <cellStyle name="Percent 2 11 3 48" xfId="0"/>
    <cellStyle name="Percent 2 11 3 49" xfId="0"/>
    <cellStyle name="Percent 2 11 3 5" xfId="0"/>
    <cellStyle name="Percent 2 11 3 5 10" xfId="0"/>
    <cellStyle name="Percent 2 11 3 5 11" xfId="0"/>
    <cellStyle name="Percent 2 11 3 5 12" xfId="0"/>
    <cellStyle name="Percent 2 11 3 5 13" xfId="0"/>
    <cellStyle name="Percent 2 11 3 5 14" xfId="0"/>
    <cellStyle name="Percent 2 11 3 5 15" xfId="0"/>
    <cellStyle name="Percent 2 11 3 5 16" xfId="0"/>
    <cellStyle name="Percent 2 11 3 5 17" xfId="0"/>
    <cellStyle name="Percent 2 11 3 5 18" xfId="0"/>
    <cellStyle name="Percent 2 11 3 5 19" xfId="0"/>
    <cellStyle name="Percent 2 11 3 5 2" xfId="0"/>
    <cellStyle name="Percent 2 11 3 5 20" xfId="0"/>
    <cellStyle name="Percent 2 11 3 5 3" xfId="0"/>
    <cellStyle name="Percent 2 11 3 5 4" xfId="0"/>
    <cellStyle name="Percent 2 11 3 5 5" xfId="0"/>
    <cellStyle name="Percent 2 11 3 5 6" xfId="0"/>
    <cellStyle name="Percent 2 11 3 5 7" xfId="0"/>
    <cellStyle name="Percent 2 11 3 5 8" xfId="0"/>
    <cellStyle name="Percent 2 11 3 5 9" xfId="0"/>
    <cellStyle name="Percent 2 11 3 50" xfId="0"/>
    <cellStyle name="Percent 2 11 3 51" xfId="0"/>
    <cellStyle name="Percent 2 11 3 52" xfId="0"/>
    <cellStyle name="Percent 2 11 3 53" xfId="0"/>
    <cellStyle name="Percent 2 11 3 54" xfId="0"/>
    <cellStyle name="Percent 2 11 3 55" xfId="0"/>
    <cellStyle name="Percent 2 11 3 56" xfId="0"/>
    <cellStyle name="Percent 2 11 3 57" xfId="0"/>
    <cellStyle name="Percent 2 11 3 58" xfId="0"/>
    <cellStyle name="Percent 2 11 3 59" xfId="0"/>
    <cellStyle name="Percent 2 11 3 6" xfId="0"/>
    <cellStyle name="Percent 2 11 3 6 10" xfId="0"/>
    <cellStyle name="Percent 2 11 3 6 11" xfId="0"/>
    <cellStyle name="Percent 2 11 3 6 12" xfId="0"/>
    <cellStyle name="Percent 2 11 3 6 13" xfId="0"/>
    <cellStyle name="Percent 2 11 3 6 14" xfId="0"/>
    <cellStyle name="Percent 2 11 3 6 15" xfId="0"/>
    <cellStyle name="Percent 2 11 3 6 16" xfId="0"/>
    <cellStyle name="Percent 2 11 3 6 17" xfId="0"/>
    <cellStyle name="Percent 2 11 3 6 18" xfId="0"/>
    <cellStyle name="Percent 2 11 3 6 19" xfId="0"/>
    <cellStyle name="Percent 2 11 3 6 2" xfId="0"/>
    <cellStyle name="Percent 2 11 3 6 20" xfId="0"/>
    <cellStyle name="Percent 2 11 3 6 3" xfId="0"/>
    <cellStyle name="Percent 2 11 3 6 4" xfId="0"/>
    <cellStyle name="Percent 2 11 3 6 5" xfId="0"/>
    <cellStyle name="Percent 2 11 3 6 6" xfId="0"/>
    <cellStyle name="Percent 2 11 3 6 7" xfId="0"/>
    <cellStyle name="Percent 2 11 3 6 8" xfId="0"/>
    <cellStyle name="Percent 2 11 3 6 9" xfId="0"/>
    <cellStyle name="Percent 2 11 3 60" xfId="0"/>
    <cellStyle name="Percent 2 11 3 61" xfId="0"/>
    <cellStyle name="Percent 2 11 3 62" xfId="0"/>
    <cellStyle name="Percent 2 11 3 63" xfId="0"/>
    <cellStyle name="Percent 2 11 3 64" xfId="0"/>
    <cellStyle name="Percent 2 11 3 65" xfId="0"/>
    <cellStyle name="Percent 2 11 3 66" xfId="0"/>
    <cellStyle name="Percent 2 11 3 67" xfId="0"/>
    <cellStyle name="Percent 2 11 3 68" xfId="0"/>
    <cellStyle name="Percent 2 11 3 69" xfId="0"/>
    <cellStyle name="Percent 2 11 3 7" xfId="0"/>
    <cellStyle name="Percent 2 11 3 7 10" xfId="0"/>
    <cellStyle name="Percent 2 11 3 7 11" xfId="0"/>
    <cellStyle name="Percent 2 11 3 7 12" xfId="0"/>
    <cellStyle name="Percent 2 11 3 7 13" xfId="0"/>
    <cellStyle name="Percent 2 11 3 7 14" xfId="0"/>
    <cellStyle name="Percent 2 11 3 7 15" xfId="0"/>
    <cellStyle name="Percent 2 11 3 7 16" xfId="0"/>
    <cellStyle name="Percent 2 11 3 7 17" xfId="0"/>
    <cellStyle name="Percent 2 11 3 7 18" xfId="0"/>
    <cellStyle name="Percent 2 11 3 7 19" xfId="0"/>
    <cellStyle name="Percent 2 11 3 7 2" xfId="0"/>
    <cellStyle name="Percent 2 11 3 7 20" xfId="0"/>
    <cellStyle name="Percent 2 11 3 7 3" xfId="0"/>
    <cellStyle name="Percent 2 11 3 7 4" xfId="0"/>
    <cellStyle name="Percent 2 11 3 7 5" xfId="0"/>
    <cellStyle name="Percent 2 11 3 7 6" xfId="0"/>
    <cellStyle name="Percent 2 11 3 7 7" xfId="0"/>
    <cellStyle name="Percent 2 11 3 7 8" xfId="0"/>
    <cellStyle name="Percent 2 11 3 7 9" xfId="0"/>
    <cellStyle name="Percent 2 11 3 70" xfId="0"/>
    <cellStyle name="Percent 2 11 3 71" xfId="0"/>
    <cellStyle name="Percent 2 11 3 72" xfId="0"/>
    <cellStyle name="Percent 2 11 3 73" xfId="0"/>
    <cellStyle name="Percent 2 11 3 74" xfId="0"/>
    <cellStyle name="Percent 2 11 3 75" xfId="0"/>
    <cellStyle name="Percent 2 11 3 76" xfId="0"/>
    <cellStyle name="Percent 2 11 3 77" xfId="0"/>
    <cellStyle name="Percent 2 11 3 78" xfId="0"/>
    <cellStyle name="Percent 2 11 3 79" xfId="0"/>
    <cellStyle name="Percent 2 11 3 8" xfId="0"/>
    <cellStyle name="Percent 2 11 3 8 2" xfId="0"/>
    <cellStyle name="Percent 2 11 3 8 3" xfId="0"/>
    <cellStyle name="Percent 2 11 3 8 4" xfId="0"/>
    <cellStyle name="Percent 2 11 3 8 5" xfId="0"/>
    <cellStyle name="Percent 2 11 3 8 6" xfId="0"/>
    <cellStyle name="Percent 2 11 3 80" xfId="0"/>
    <cellStyle name="Percent 2 11 3 81" xfId="0"/>
    <cellStyle name="Percent 2 11 3 82" xfId="0"/>
    <cellStyle name="Percent 2 11 3 83" xfId="0"/>
    <cellStyle name="Percent 2 11 3 84" xfId="0"/>
    <cellStyle name="Percent 2 11 3 85" xfId="0"/>
    <cellStyle name="Percent 2 11 3 86" xfId="0"/>
    <cellStyle name="Percent 2 11 3 87" xfId="0"/>
    <cellStyle name="Percent 2 11 3 88" xfId="0"/>
    <cellStyle name="Percent 2 11 3 89" xfId="0"/>
    <cellStyle name="Percent 2 11 3 9" xfId="0"/>
    <cellStyle name="Percent 2 11 3 9 2" xfId="0"/>
    <cellStyle name="Percent 2 11 3 9 3" xfId="0"/>
    <cellStyle name="Percent 2 11 3 9 4" xfId="0"/>
    <cellStyle name="Percent 2 11 3 9 5" xfId="0"/>
    <cellStyle name="Percent 2 11 3 9 6" xfId="0"/>
    <cellStyle name="Percent 2 11 3 90" xfId="0"/>
    <cellStyle name="Percent 2 11 3 91" xfId="0"/>
    <cellStyle name="Percent 2 11 3 92" xfId="0"/>
    <cellStyle name="Percent 2 11 3 93" xfId="0"/>
    <cellStyle name="Percent 2 11 30" xfId="0"/>
    <cellStyle name="Percent 2 11 30 2" xfId="0"/>
    <cellStyle name="Percent 2 11 30 3" xfId="0"/>
    <cellStyle name="Percent 2 11 30 4" xfId="0"/>
    <cellStyle name="Percent 2 11 30 5" xfId="0"/>
    <cellStyle name="Percent 2 11 30 6" xfId="0"/>
    <cellStyle name="Percent 2 11 31" xfId="0"/>
    <cellStyle name="Percent 2 11 31 2" xfId="0"/>
    <cellStyle name="Percent 2 11 31 3" xfId="0"/>
    <cellStyle name="Percent 2 11 31 4" xfId="0"/>
    <cellStyle name="Percent 2 11 31 5" xfId="0"/>
    <cellStyle name="Percent 2 11 31 6" xfId="0"/>
    <cellStyle name="Percent 2 11 32" xfId="0"/>
    <cellStyle name="Percent 2 11 32 2" xfId="0"/>
    <cellStyle name="Percent 2 11 32 3" xfId="0"/>
    <cellStyle name="Percent 2 11 32 4" xfId="0"/>
    <cellStyle name="Percent 2 11 32 5" xfId="0"/>
    <cellStyle name="Percent 2 11 32 6" xfId="0"/>
    <cellStyle name="Percent 2 11 33" xfId="0"/>
    <cellStyle name="Percent 2 11 33 2" xfId="0"/>
    <cellStyle name="Percent 2 11 33 3" xfId="0"/>
    <cellStyle name="Percent 2 11 33 4" xfId="0"/>
    <cellStyle name="Percent 2 11 33 5" xfId="0"/>
    <cellStyle name="Percent 2 11 33 6" xfId="0"/>
    <cellStyle name="Percent 2 11 34" xfId="0"/>
    <cellStyle name="Percent 2 11 34 2" xfId="0"/>
    <cellStyle name="Percent 2 11 34 3" xfId="0"/>
    <cellStyle name="Percent 2 11 34 4" xfId="0"/>
    <cellStyle name="Percent 2 11 34 5" xfId="0"/>
    <cellStyle name="Percent 2 11 34 6" xfId="0"/>
    <cellStyle name="Percent 2 11 35" xfId="0"/>
    <cellStyle name="Percent 2 11 35 2" xfId="0"/>
    <cellStyle name="Percent 2 11 35 3" xfId="0"/>
    <cellStyle name="Percent 2 11 35 4" xfId="0"/>
    <cellStyle name="Percent 2 11 35 5" xfId="0"/>
    <cellStyle name="Percent 2 11 35 6" xfId="0"/>
    <cellStyle name="Percent 2 11 36" xfId="0"/>
    <cellStyle name="Percent 2 11 37" xfId="0"/>
    <cellStyle name="Percent 2 11 38" xfId="0"/>
    <cellStyle name="Percent 2 11 39" xfId="0"/>
    <cellStyle name="Percent 2 11 4" xfId="0"/>
    <cellStyle name="Percent 2 11 4 10" xfId="0"/>
    <cellStyle name="Percent 2 11 4 11" xfId="0"/>
    <cellStyle name="Percent 2 11 4 12" xfId="0"/>
    <cellStyle name="Percent 2 11 4 13" xfId="0"/>
    <cellStyle name="Percent 2 11 4 14" xfId="0"/>
    <cellStyle name="Percent 2 11 4 15" xfId="0"/>
    <cellStyle name="Percent 2 11 4 16" xfId="0"/>
    <cellStyle name="Percent 2 11 4 17" xfId="0"/>
    <cellStyle name="Percent 2 11 4 18" xfId="0"/>
    <cellStyle name="Percent 2 11 4 19" xfId="0"/>
    <cellStyle name="Percent 2 11 4 2" xfId="0"/>
    <cellStyle name="Percent 2 11 4 20" xfId="0"/>
    <cellStyle name="Percent 2 11 4 3" xfId="0"/>
    <cellStyle name="Percent 2 11 4 4" xfId="0"/>
    <cellStyle name="Percent 2 11 4 5" xfId="0"/>
    <cellStyle name="Percent 2 11 4 6" xfId="0"/>
    <cellStyle name="Percent 2 11 4 7" xfId="0"/>
    <cellStyle name="Percent 2 11 4 8" xfId="0"/>
    <cellStyle name="Percent 2 11 4 9" xfId="0"/>
    <cellStyle name="Percent 2 11 40" xfId="0"/>
    <cellStyle name="Percent 2 11 41" xfId="0"/>
    <cellStyle name="Percent 2 11 42" xfId="0"/>
    <cellStyle name="Percent 2 11 43" xfId="0"/>
    <cellStyle name="Percent 2 11 44" xfId="0"/>
    <cellStyle name="Percent 2 11 45" xfId="0"/>
    <cellStyle name="Percent 2 11 46" xfId="0"/>
    <cellStyle name="Percent 2 11 47" xfId="0"/>
    <cellStyle name="Percent 2 11 48" xfId="0"/>
    <cellStyle name="Percent 2 11 49" xfId="0"/>
    <cellStyle name="Percent 2 11 5" xfId="0"/>
    <cellStyle name="Percent 2 11 5 10" xfId="0"/>
    <cellStyle name="Percent 2 11 5 11" xfId="0"/>
    <cellStyle name="Percent 2 11 5 12" xfId="0"/>
    <cellStyle name="Percent 2 11 5 13" xfId="0"/>
    <cellStyle name="Percent 2 11 5 14" xfId="0"/>
    <cellStyle name="Percent 2 11 5 15" xfId="0"/>
    <cellStyle name="Percent 2 11 5 16" xfId="0"/>
    <cellStyle name="Percent 2 11 5 17" xfId="0"/>
    <cellStyle name="Percent 2 11 5 18" xfId="0"/>
    <cellStyle name="Percent 2 11 5 19" xfId="0"/>
    <cellStyle name="Percent 2 11 5 2" xfId="0"/>
    <cellStyle name="Percent 2 11 5 20" xfId="0"/>
    <cellStyle name="Percent 2 11 5 3" xfId="0"/>
    <cellStyle name="Percent 2 11 5 4" xfId="0"/>
    <cellStyle name="Percent 2 11 5 5" xfId="0"/>
    <cellStyle name="Percent 2 11 5 6" xfId="0"/>
    <cellStyle name="Percent 2 11 5 7" xfId="0"/>
    <cellStyle name="Percent 2 11 5 8" xfId="0"/>
    <cellStyle name="Percent 2 11 5 9" xfId="0"/>
    <cellStyle name="Percent 2 11 50" xfId="0"/>
    <cellStyle name="Percent 2 11 51" xfId="0"/>
    <cellStyle name="Percent 2 11 52" xfId="0"/>
    <cellStyle name="Percent 2 11 53" xfId="0"/>
    <cellStyle name="Percent 2 11 54" xfId="0"/>
    <cellStyle name="Percent 2 11 55" xfId="0"/>
    <cellStyle name="Percent 2 11 56" xfId="0"/>
    <cellStyle name="Percent 2 11 57" xfId="0"/>
    <cellStyle name="Percent 2 11 58" xfId="0"/>
    <cellStyle name="Percent 2 11 59" xfId="0"/>
    <cellStyle name="Percent 2 11 6" xfId="0"/>
    <cellStyle name="Percent 2 11 6 10" xfId="0"/>
    <cellStyle name="Percent 2 11 6 11" xfId="0"/>
    <cellStyle name="Percent 2 11 6 12" xfId="0"/>
    <cellStyle name="Percent 2 11 6 13" xfId="0"/>
    <cellStyle name="Percent 2 11 6 14" xfId="0"/>
    <cellStyle name="Percent 2 11 6 15" xfId="0"/>
    <cellStyle name="Percent 2 11 6 16" xfId="0"/>
    <cellStyle name="Percent 2 11 6 17" xfId="0"/>
    <cellStyle name="Percent 2 11 6 18" xfId="0"/>
    <cellStyle name="Percent 2 11 6 19" xfId="0"/>
    <cellStyle name="Percent 2 11 6 2" xfId="0"/>
    <cellStyle name="Percent 2 11 6 20" xfId="0"/>
    <cellStyle name="Percent 2 11 6 3" xfId="0"/>
    <cellStyle name="Percent 2 11 6 4" xfId="0"/>
    <cellStyle name="Percent 2 11 6 5" xfId="0"/>
    <cellStyle name="Percent 2 11 6 6" xfId="0"/>
    <cellStyle name="Percent 2 11 6 7" xfId="0"/>
    <cellStyle name="Percent 2 11 6 8" xfId="0"/>
    <cellStyle name="Percent 2 11 6 9" xfId="0"/>
    <cellStyle name="Percent 2 11 60" xfId="0"/>
    <cellStyle name="Percent 2 11 61" xfId="0"/>
    <cellStyle name="Percent 2 11 62" xfId="0"/>
    <cellStyle name="Percent 2 11 63" xfId="0"/>
    <cellStyle name="Percent 2 11 64" xfId="0"/>
    <cellStyle name="Percent 2 11 65" xfId="0"/>
    <cellStyle name="Percent 2 11 66" xfId="0"/>
    <cellStyle name="Percent 2 11 67" xfId="0"/>
    <cellStyle name="Percent 2 11 68" xfId="0"/>
    <cellStyle name="Percent 2 11 69" xfId="0"/>
    <cellStyle name="Percent 2 11 7" xfId="0"/>
    <cellStyle name="Percent 2 11 7 10" xfId="0"/>
    <cellStyle name="Percent 2 11 7 11" xfId="0"/>
    <cellStyle name="Percent 2 11 7 12" xfId="0"/>
    <cellStyle name="Percent 2 11 7 13" xfId="0"/>
    <cellStyle name="Percent 2 11 7 14" xfId="0"/>
    <cellStyle name="Percent 2 11 7 15" xfId="0"/>
    <cellStyle name="Percent 2 11 7 16" xfId="0"/>
    <cellStyle name="Percent 2 11 7 17" xfId="0"/>
    <cellStyle name="Percent 2 11 7 18" xfId="0"/>
    <cellStyle name="Percent 2 11 7 19" xfId="0"/>
    <cellStyle name="Percent 2 11 7 2" xfId="0"/>
    <cellStyle name="Percent 2 11 7 20" xfId="0"/>
    <cellStyle name="Percent 2 11 7 3" xfId="0"/>
    <cellStyle name="Percent 2 11 7 4" xfId="0"/>
    <cellStyle name="Percent 2 11 7 5" xfId="0"/>
    <cellStyle name="Percent 2 11 7 6" xfId="0"/>
    <cellStyle name="Percent 2 11 7 7" xfId="0"/>
    <cellStyle name="Percent 2 11 7 8" xfId="0"/>
    <cellStyle name="Percent 2 11 7 9" xfId="0"/>
    <cellStyle name="Percent 2 11 70" xfId="0"/>
    <cellStyle name="Percent 2 11 71" xfId="0"/>
    <cellStyle name="Percent 2 11 72" xfId="0"/>
    <cellStyle name="Percent 2 11 73" xfId="0"/>
    <cellStyle name="Percent 2 11 74" xfId="0"/>
    <cellStyle name="Percent 2 11 75" xfId="0"/>
    <cellStyle name="Percent 2 11 76" xfId="0"/>
    <cellStyle name="Percent 2 11 77" xfId="0"/>
    <cellStyle name="Percent 2 11 78" xfId="0"/>
    <cellStyle name="Percent 2 11 79" xfId="0"/>
    <cellStyle name="Percent 2 11 8" xfId="0"/>
    <cellStyle name="Percent 2 11 8 10" xfId="0"/>
    <cellStyle name="Percent 2 11 8 11" xfId="0"/>
    <cellStyle name="Percent 2 11 8 12" xfId="0"/>
    <cellStyle name="Percent 2 11 8 13" xfId="0"/>
    <cellStyle name="Percent 2 11 8 14" xfId="0"/>
    <cellStyle name="Percent 2 11 8 15" xfId="0"/>
    <cellStyle name="Percent 2 11 8 16" xfId="0"/>
    <cellStyle name="Percent 2 11 8 17" xfId="0"/>
    <cellStyle name="Percent 2 11 8 18" xfId="0"/>
    <cellStyle name="Percent 2 11 8 19" xfId="0"/>
    <cellStyle name="Percent 2 11 8 2" xfId="0"/>
    <cellStyle name="Percent 2 11 8 20" xfId="0"/>
    <cellStyle name="Percent 2 11 8 3" xfId="0"/>
    <cellStyle name="Percent 2 11 8 4" xfId="0"/>
    <cellStyle name="Percent 2 11 8 5" xfId="0"/>
    <cellStyle name="Percent 2 11 8 6" xfId="0"/>
    <cellStyle name="Percent 2 11 8 7" xfId="0"/>
    <cellStyle name="Percent 2 11 8 8" xfId="0"/>
    <cellStyle name="Percent 2 11 8 9" xfId="0"/>
    <cellStyle name="Percent 2 11 80" xfId="0"/>
    <cellStyle name="Percent 2 11 81" xfId="0"/>
    <cellStyle name="Percent 2 11 82" xfId="0"/>
    <cellStyle name="Percent 2 11 83" xfId="0"/>
    <cellStyle name="Percent 2 11 84" xfId="0"/>
    <cellStyle name="Percent 2 11 85" xfId="0"/>
    <cellStyle name="Percent 2 11 86" xfId="0"/>
    <cellStyle name="Percent 2 11 87" xfId="0"/>
    <cellStyle name="Percent 2 11 88" xfId="0"/>
    <cellStyle name="Percent 2 11 89" xfId="0"/>
    <cellStyle name="Percent 2 11 9" xfId="0"/>
    <cellStyle name="Percent 2 11 9 10" xfId="0"/>
    <cellStyle name="Percent 2 11 9 11" xfId="0"/>
    <cellStyle name="Percent 2 11 9 12" xfId="0"/>
    <cellStyle name="Percent 2 11 9 13" xfId="0"/>
    <cellStyle name="Percent 2 11 9 14" xfId="0"/>
    <cellStyle name="Percent 2 11 9 15" xfId="0"/>
    <cellStyle name="Percent 2 11 9 16" xfId="0"/>
    <cellStyle name="Percent 2 11 9 17" xfId="0"/>
    <cellStyle name="Percent 2 11 9 18" xfId="0"/>
    <cellStyle name="Percent 2 11 9 19" xfId="0"/>
    <cellStyle name="Percent 2 11 9 2" xfId="0"/>
    <cellStyle name="Percent 2 11 9 20" xfId="0"/>
    <cellStyle name="Percent 2 11 9 3" xfId="0"/>
    <cellStyle name="Percent 2 11 9 4" xfId="0"/>
    <cellStyle name="Percent 2 11 9 5" xfId="0"/>
    <cellStyle name="Percent 2 11 9 6" xfId="0"/>
    <cellStyle name="Percent 2 11 9 7" xfId="0"/>
    <cellStyle name="Percent 2 11 9 8" xfId="0"/>
    <cellStyle name="Percent 2 11 9 9" xfId="0"/>
    <cellStyle name="Percent 2 11 90" xfId="0"/>
    <cellStyle name="Percent 2 11 91" xfId="0"/>
    <cellStyle name="Percent 2 11 92" xfId="0"/>
    <cellStyle name="Percent 2 11 93" xfId="0"/>
    <cellStyle name="Percent 2 11 94" xfId="0"/>
    <cellStyle name="Percent 2 11 95" xfId="0"/>
    <cellStyle name="Percent 2 12" xfId="0"/>
    <cellStyle name="Percent 2 12 10" xfId="0"/>
    <cellStyle name="Percent 2 12 10 2" xfId="0"/>
    <cellStyle name="Percent 2 12 10 3" xfId="0"/>
    <cellStyle name="Percent 2 12 10 4" xfId="0"/>
    <cellStyle name="Percent 2 12 10 5" xfId="0"/>
    <cellStyle name="Percent 2 12 10 6" xfId="0"/>
    <cellStyle name="Percent 2 12 11" xfId="0"/>
    <cellStyle name="Percent 2 12 11 2" xfId="0"/>
    <cellStyle name="Percent 2 12 11 3" xfId="0"/>
    <cellStyle name="Percent 2 12 11 4" xfId="0"/>
    <cellStyle name="Percent 2 12 11 5" xfId="0"/>
    <cellStyle name="Percent 2 12 11 6" xfId="0"/>
    <cellStyle name="Percent 2 12 12" xfId="0"/>
    <cellStyle name="Percent 2 12 12 2" xfId="0"/>
    <cellStyle name="Percent 2 12 12 3" xfId="0"/>
    <cellStyle name="Percent 2 12 12 4" xfId="0"/>
    <cellStyle name="Percent 2 12 12 5" xfId="0"/>
    <cellStyle name="Percent 2 12 12 6" xfId="0"/>
    <cellStyle name="Percent 2 12 13" xfId="0"/>
    <cellStyle name="Percent 2 12 13 2" xfId="0"/>
    <cellStyle name="Percent 2 12 13 3" xfId="0"/>
    <cellStyle name="Percent 2 12 13 4" xfId="0"/>
    <cellStyle name="Percent 2 12 13 5" xfId="0"/>
    <cellStyle name="Percent 2 12 13 6" xfId="0"/>
    <cellStyle name="Percent 2 12 14" xfId="0"/>
    <cellStyle name="Percent 2 12 14 2" xfId="0"/>
    <cellStyle name="Percent 2 12 14 3" xfId="0"/>
    <cellStyle name="Percent 2 12 14 4" xfId="0"/>
    <cellStyle name="Percent 2 12 14 5" xfId="0"/>
    <cellStyle name="Percent 2 12 14 6" xfId="0"/>
    <cellStyle name="Percent 2 12 15" xfId="0"/>
    <cellStyle name="Percent 2 12 15 2" xfId="0"/>
    <cellStyle name="Percent 2 12 15 3" xfId="0"/>
    <cellStyle name="Percent 2 12 15 4" xfId="0"/>
    <cellStyle name="Percent 2 12 15 5" xfId="0"/>
    <cellStyle name="Percent 2 12 15 6" xfId="0"/>
    <cellStyle name="Percent 2 12 16" xfId="0"/>
    <cellStyle name="Percent 2 12 16 2" xfId="0"/>
    <cellStyle name="Percent 2 12 16 3" xfId="0"/>
    <cellStyle name="Percent 2 12 16 4" xfId="0"/>
    <cellStyle name="Percent 2 12 16 5" xfId="0"/>
    <cellStyle name="Percent 2 12 16 6" xfId="0"/>
    <cellStyle name="Percent 2 12 17" xfId="0"/>
    <cellStyle name="Percent 2 12 17 2" xfId="0"/>
    <cellStyle name="Percent 2 12 17 3" xfId="0"/>
    <cellStyle name="Percent 2 12 17 4" xfId="0"/>
    <cellStyle name="Percent 2 12 17 5" xfId="0"/>
    <cellStyle name="Percent 2 12 17 6" xfId="0"/>
    <cellStyle name="Percent 2 12 18" xfId="0"/>
    <cellStyle name="Percent 2 12 18 2" xfId="0"/>
    <cellStyle name="Percent 2 12 18 3" xfId="0"/>
    <cellStyle name="Percent 2 12 18 4" xfId="0"/>
    <cellStyle name="Percent 2 12 18 5" xfId="0"/>
    <cellStyle name="Percent 2 12 18 6" xfId="0"/>
    <cellStyle name="Percent 2 12 19" xfId="0"/>
    <cellStyle name="Percent 2 12 19 2" xfId="0"/>
    <cellStyle name="Percent 2 12 19 3" xfId="0"/>
    <cellStyle name="Percent 2 12 19 4" xfId="0"/>
    <cellStyle name="Percent 2 12 19 5" xfId="0"/>
    <cellStyle name="Percent 2 12 19 6" xfId="0"/>
    <cellStyle name="Percent 2 12 2" xfId="0"/>
    <cellStyle name="Percent 2 12 2 10" xfId="0"/>
    <cellStyle name="Percent 2 12 2 10 2" xfId="0"/>
    <cellStyle name="Percent 2 12 2 10 3" xfId="0"/>
    <cellStyle name="Percent 2 12 2 10 4" xfId="0"/>
    <cellStyle name="Percent 2 12 2 10 5" xfId="0"/>
    <cellStyle name="Percent 2 12 2 10 6" xfId="0"/>
    <cellStyle name="Percent 2 12 2 11" xfId="0"/>
    <cellStyle name="Percent 2 12 2 11 2" xfId="0"/>
    <cellStyle name="Percent 2 12 2 11 3" xfId="0"/>
    <cellStyle name="Percent 2 12 2 11 4" xfId="0"/>
    <cellStyle name="Percent 2 12 2 11 5" xfId="0"/>
    <cellStyle name="Percent 2 12 2 11 6" xfId="0"/>
    <cellStyle name="Percent 2 12 2 12" xfId="0"/>
    <cellStyle name="Percent 2 12 2 12 2" xfId="0"/>
    <cellStyle name="Percent 2 12 2 12 3" xfId="0"/>
    <cellStyle name="Percent 2 12 2 12 4" xfId="0"/>
    <cellStyle name="Percent 2 12 2 12 5" xfId="0"/>
    <cellStyle name="Percent 2 12 2 12 6" xfId="0"/>
    <cellStyle name="Percent 2 12 2 13" xfId="0"/>
    <cellStyle name="Percent 2 12 2 13 2" xfId="0"/>
    <cellStyle name="Percent 2 12 2 13 3" xfId="0"/>
    <cellStyle name="Percent 2 12 2 13 4" xfId="0"/>
    <cellStyle name="Percent 2 12 2 13 5" xfId="0"/>
    <cellStyle name="Percent 2 12 2 13 6" xfId="0"/>
    <cellStyle name="Percent 2 12 2 14" xfId="0"/>
    <cellStyle name="Percent 2 12 2 14 2" xfId="0"/>
    <cellStyle name="Percent 2 12 2 14 3" xfId="0"/>
    <cellStyle name="Percent 2 12 2 14 4" xfId="0"/>
    <cellStyle name="Percent 2 12 2 14 5" xfId="0"/>
    <cellStyle name="Percent 2 12 2 14 6" xfId="0"/>
    <cellStyle name="Percent 2 12 2 15" xfId="0"/>
    <cellStyle name="Percent 2 12 2 15 2" xfId="0"/>
    <cellStyle name="Percent 2 12 2 15 3" xfId="0"/>
    <cellStyle name="Percent 2 12 2 15 4" xfId="0"/>
    <cellStyle name="Percent 2 12 2 15 5" xfId="0"/>
    <cellStyle name="Percent 2 12 2 15 6" xfId="0"/>
    <cellStyle name="Percent 2 12 2 16" xfId="0"/>
    <cellStyle name="Percent 2 12 2 16 2" xfId="0"/>
    <cellStyle name="Percent 2 12 2 16 3" xfId="0"/>
    <cellStyle name="Percent 2 12 2 16 4" xfId="0"/>
    <cellStyle name="Percent 2 12 2 16 5" xfId="0"/>
    <cellStyle name="Percent 2 12 2 16 6" xfId="0"/>
    <cellStyle name="Percent 2 12 2 17" xfId="0"/>
    <cellStyle name="Percent 2 12 2 17 2" xfId="0"/>
    <cellStyle name="Percent 2 12 2 17 3" xfId="0"/>
    <cellStyle name="Percent 2 12 2 17 4" xfId="0"/>
    <cellStyle name="Percent 2 12 2 17 5" xfId="0"/>
    <cellStyle name="Percent 2 12 2 17 6" xfId="0"/>
    <cellStyle name="Percent 2 12 2 18" xfId="0"/>
    <cellStyle name="Percent 2 12 2 18 2" xfId="0"/>
    <cellStyle name="Percent 2 12 2 18 3" xfId="0"/>
    <cellStyle name="Percent 2 12 2 18 4" xfId="0"/>
    <cellStyle name="Percent 2 12 2 18 5" xfId="0"/>
    <cellStyle name="Percent 2 12 2 18 6" xfId="0"/>
    <cellStyle name="Percent 2 12 2 19" xfId="0"/>
    <cellStyle name="Percent 2 12 2 19 2" xfId="0"/>
    <cellStyle name="Percent 2 12 2 19 3" xfId="0"/>
    <cellStyle name="Percent 2 12 2 19 4" xfId="0"/>
    <cellStyle name="Percent 2 12 2 19 5" xfId="0"/>
    <cellStyle name="Percent 2 12 2 19 6" xfId="0"/>
    <cellStyle name="Percent 2 12 2 2" xfId="0"/>
    <cellStyle name="Percent 2 12 2 2 10" xfId="0"/>
    <cellStyle name="Percent 2 12 2 2 11" xfId="0"/>
    <cellStyle name="Percent 2 12 2 2 12" xfId="0"/>
    <cellStyle name="Percent 2 12 2 2 13" xfId="0"/>
    <cellStyle name="Percent 2 12 2 2 14" xfId="0"/>
    <cellStyle name="Percent 2 12 2 2 15" xfId="0"/>
    <cellStyle name="Percent 2 12 2 2 16" xfId="0"/>
    <cellStyle name="Percent 2 12 2 2 17" xfId="0"/>
    <cellStyle name="Percent 2 12 2 2 18" xfId="0"/>
    <cellStyle name="Percent 2 12 2 2 19" xfId="0"/>
    <cellStyle name="Percent 2 12 2 2 2" xfId="0"/>
    <cellStyle name="Percent 2 12 2 2 20" xfId="0"/>
    <cellStyle name="Percent 2 12 2 2 3" xfId="0"/>
    <cellStyle name="Percent 2 12 2 2 4" xfId="0"/>
    <cellStyle name="Percent 2 12 2 2 5" xfId="0"/>
    <cellStyle name="Percent 2 12 2 2 6" xfId="0"/>
    <cellStyle name="Percent 2 12 2 2 7" xfId="0"/>
    <cellStyle name="Percent 2 12 2 2 8" xfId="0"/>
    <cellStyle name="Percent 2 12 2 2 9" xfId="0"/>
    <cellStyle name="Percent 2 12 2 20" xfId="0"/>
    <cellStyle name="Percent 2 12 2 20 2" xfId="0"/>
    <cellStyle name="Percent 2 12 2 20 3" xfId="0"/>
    <cellStyle name="Percent 2 12 2 20 4" xfId="0"/>
    <cellStyle name="Percent 2 12 2 20 5" xfId="0"/>
    <cellStyle name="Percent 2 12 2 20 6" xfId="0"/>
    <cellStyle name="Percent 2 12 2 21" xfId="0"/>
    <cellStyle name="Percent 2 12 2 21 2" xfId="0"/>
    <cellStyle name="Percent 2 12 2 21 3" xfId="0"/>
    <cellStyle name="Percent 2 12 2 21 4" xfId="0"/>
    <cellStyle name="Percent 2 12 2 21 5" xfId="0"/>
    <cellStyle name="Percent 2 12 2 21 6" xfId="0"/>
    <cellStyle name="Percent 2 12 2 22" xfId="0"/>
    <cellStyle name="Percent 2 12 2 22 2" xfId="0"/>
    <cellStyle name="Percent 2 12 2 22 3" xfId="0"/>
    <cellStyle name="Percent 2 12 2 22 4" xfId="0"/>
    <cellStyle name="Percent 2 12 2 22 5" xfId="0"/>
    <cellStyle name="Percent 2 12 2 22 6" xfId="0"/>
    <cellStyle name="Percent 2 12 2 23" xfId="0"/>
    <cellStyle name="Percent 2 12 2 23 2" xfId="0"/>
    <cellStyle name="Percent 2 12 2 23 3" xfId="0"/>
    <cellStyle name="Percent 2 12 2 23 4" xfId="0"/>
    <cellStyle name="Percent 2 12 2 23 5" xfId="0"/>
    <cellStyle name="Percent 2 12 2 23 6" xfId="0"/>
    <cellStyle name="Percent 2 12 2 24" xfId="0"/>
    <cellStyle name="Percent 2 12 2 24 2" xfId="0"/>
    <cellStyle name="Percent 2 12 2 24 3" xfId="0"/>
    <cellStyle name="Percent 2 12 2 24 4" xfId="0"/>
    <cellStyle name="Percent 2 12 2 24 5" xfId="0"/>
    <cellStyle name="Percent 2 12 2 24 6" xfId="0"/>
    <cellStyle name="Percent 2 12 2 25" xfId="0"/>
    <cellStyle name="Percent 2 12 2 25 2" xfId="0"/>
    <cellStyle name="Percent 2 12 2 25 3" xfId="0"/>
    <cellStyle name="Percent 2 12 2 25 4" xfId="0"/>
    <cellStyle name="Percent 2 12 2 25 5" xfId="0"/>
    <cellStyle name="Percent 2 12 2 25 6" xfId="0"/>
    <cellStyle name="Percent 2 12 2 26" xfId="0"/>
    <cellStyle name="Percent 2 12 2 26 2" xfId="0"/>
    <cellStyle name="Percent 2 12 2 26 3" xfId="0"/>
    <cellStyle name="Percent 2 12 2 26 4" xfId="0"/>
    <cellStyle name="Percent 2 12 2 26 5" xfId="0"/>
    <cellStyle name="Percent 2 12 2 26 6" xfId="0"/>
    <cellStyle name="Percent 2 12 2 27" xfId="0"/>
    <cellStyle name="Percent 2 12 2 27 2" xfId="0"/>
    <cellStyle name="Percent 2 12 2 27 3" xfId="0"/>
    <cellStyle name="Percent 2 12 2 27 4" xfId="0"/>
    <cellStyle name="Percent 2 12 2 27 5" xfId="0"/>
    <cellStyle name="Percent 2 12 2 27 6" xfId="0"/>
    <cellStyle name="Percent 2 12 2 28" xfId="0"/>
    <cellStyle name="Percent 2 12 2 28 2" xfId="0"/>
    <cellStyle name="Percent 2 12 2 28 3" xfId="0"/>
    <cellStyle name="Percent 2 12 2 28 4" xfId="0"/>
    <cellStyle name="Percent 2 12 2 28 5" xfId="0"/>
    <cellStyle name="Percent 2 12 2 28 6" xfId="0"/>
    <cellStyle name="Percent 2 12 2 29" xfId="0"/>
    <cellStyle name="Percent 2 12 2 29 2" xfId="0"/>
    <cellStyle name="Percent 2 12 2 29 3" xfId="0"/>
    <cellStyle name="Percent 2 12 2 29 4" xfId="0"/>
    <cellStyle name="Percent 2 12 2 29 5" xfId="0"/>
    <cellStyle name="Percent 2 12 2 29 6" xfId="0"/>
    <cellStyle name="Percent 2 12 2 3" xfId="0"/>
    <cellStyle name="Percent 2 12 2 3 10" xfId="0"/>
    <cellStyle name="Percent 2 12 2 3 11" xfId="0"/>
    <cellStyle name="Percent 2 12 2 3 12" xfId="0"/>
    <cellStyle name="Percent 2 12 2 3 13" xfId="0"/>
    <cellStyle name="Percent 2 12 2 3 14" xfId="0"/>
    <cellStyle name="Percent 2 12 2 3 15" xfId="0"/>
    <cellStyle name="Percent 2 12 2 3 16" xfId="0"/>
    <cellStyle name="Percent 2 12 2 3 17" xfId="0"/>
    <cellStyle name="Percent 2 12 2 3 18" xfId="0"/>
    <cellStyle name="Percent 2 12 2 3 19" xfId="0"/>
    <cellStyle name="Percent 2 12 2 3 2" xfId="0"/>
    <cellStyle name="Percent 2 12 2 3 20" xfId="0"/>
    <cellStyle name="Percent 2 12 2 3 3" xfId="0"/>
    <cellStyle name="Percent 2 12 2 3 4" xfId="0"/>
    <cellStyle name="Percent 2 12 2 3 5" xfId="0"/>
    <cellStyle name="Percent 2 12 2 3 6" xfId="0"/>
    <cellStyle name="Percent 2 12 2 3 7" xfId="0"/>
    <cellStyle name="Percent 2 12 2 3 8" xfId="0"/>
    <cellStyle name="Percent 2 12 2 3 9" xfId="0"/>
    <cellStyle name="Percent 2 12 2 30" xfId="0"/>
    <cellStyle name="Percent 2 12 2 30 2" xfId="0"/>
    <cellStyle name="Percent 2 12 2 30 3" xfId="0"/>
    <cellStyle name="Percent 2 12 2 30 4" xfId="0"/>
    <cellStyle name="Percent 2 12 2 30 5" xfId="0"/>
    <cellStyle name="Percent 2 12 2 30 6" xfId="0"/>
    <cellStyle name="Percent 2 12 2 31" xfId="0"/>
    <cellStyle name="Percent 2 12 2 31 2" xfId="0"/>
    <cellStyle name="Percent 2 12 2 31 3" xfId="0"/>
    <cellStyle name="Percent 2 12 2 31 4" xfId="0"/>
    <cellStyle name="Percent 2 12 2 31 5" xfId="0"/>
    <cellStyle name="Percent 2 12 2 31 6" xfId="0"/>
    <cellStyle name="Percent 2 12 2 32" xfId="0"/>
    <cellStyle name="Percent 2 12 2 32 2" xfId="0"/>
    <cellStyle name="Percent 2 12 2 32 3" xfId="0"/>
    <cellStyle name="Percent 2 12 2 32 4" xfId="0"/>
    <cellStyle name="Percent 2 12 2 32 5" xfId="0"/>
    <cellStyle name="Percent 2 12 2 32 6" xfId="0"/>
    <cellStyle name="Percent 2 12 2 33" xfId="0"/>
    <cellStyle name="Percent 2 12 2 33 2" xfId="0"/>
    <cellStyle name="Percent 2 12 2 33 3" xfId="0"/>
    <cellStyle name="Percent 2 12 2 33 4" xfId="0"/>
    <cellStyle name="Percent 2 12 2 33 5" xfId="0"/>
    <cellStyle name="Percent 2 12 2 33 6" xfId="0"/>
    <cellStyle name="Percent 2 12 2 34" xfId="0"/>
    <cellStyle name="Percent 2 12 2 35" xfId="0"/>
    <cellStyle name="Percent 2 12 2 36" xfId="0"/>
    <cellStyle name="Percent 2 12 2 37" xfId="0"/>
    <cellStyle name="Percent 2 12 2 38" xfId="0"/>
    <cellStyle name="Percent 2 12 2 39" xfId="0"/>
    <cellStyle name="Percent 2 12 2 4" xfId="0"/>
    <cellStyle name="Percent 2 12 2 4 10" xfId="0"/>
    <cellStyle name="Percent 2 12 2 4 11" xfId="0"/>
    <cellStyle name="Percent 2 12 2 4 12" xfId="0"/>
    <cellStyle name="Percent 2 12 2 4 13" xfId="0"/>
    <cellStyle name="Percent 2 12 2 4 14" xfId="0"/>
    <cellStyle name="Percent 2 12 2 4 15" xfId="0"/>
    <cellStyle name="Percent 2 12 2 4 16" xfId="0"/>
    <cellStyle name="Percent 2 12 2 4 17" xfId="0"/>
    <cellStyle name="Percent 2 12 2 4 18" xfId="0"/>
    <cellStyle name="Percent 2 12 2 4 19" xfId="0"/>
    <cellStyle name="Percent 2 12 2 4 2" xfId="0"/>
    <cellStyle name="Percent 2 12 2 4 20" xfId="0"/>
    <cellStyle name="Percent 2 12 2 4 3" xfId="0"/>
    <cellStyle name="Percent 2 12 2 4 4" xfId="0"/>
    <cellStyle name="Percent 2 12 2 4 5" xfId="0"/>
    <cellStyle name="Percent 2 12 2 4 6" xfId="0"/>
    <cellStyle name="Percent 2 12 2 4 7" xfId="0"/>
    <cellStyle name="Percent 2 12 2 4 8" xfId="0"/>
    <cellStyle name="Percent 2 12 2 4 9" xfId="0"/>
    <cellStyle name="Percent 2 12 2 40" xfId="0"/>
    <cellStyle name="Percent 2 12 2 41" xfId="0"/>
    <cellStyle name="Percent 2 12 2 42" xfId="0"/>
    <cellStyle name="Percent 2 12 2 43" xfId="0"/>
    <cellStyle name="Percent 2 12 2 44" xfId="0"/>
    <cellStyle name="Percent 2 12 2 45" xfId="0"/>
    <cellStyle name="Percent 2 12 2 46" xfId="0"/>
    <cellStyle name="Percent 2 12 2 47" xfId="0"/>
    <cellStyle name="Percent 2 12 2 48" xfId="0"/>
    <cellStyle name="Percent 2 12 2 49" xfId="0"/>
    <cellStyle name="Percent 2 12 2 5" xfId="0"/>
    <cellStyle name="Percent 2 12 2 5 10" xfId="0"/>
    <cellStyle name="Percent 2 12 2 5 11" xfId="0"/>
    <cellStyle name="Percent 2 12 2 5 12" xfId="0"/>
    <cellStyle name="Percent 2 12 2 5 13" xfId="0"/>
    <cellStyle name="Percent 2 12 2 5 14" xfId="0"/>
    <cellStyle name="Percent 2 12 2 5 15" xfId="0"/>
    <cellStyle name="Percent 2 12 2 5 16" xfId="0"/>
    <cellStyle name="Percent 2 12 2 5 17" xfId="0"/>
    <cellStyle name="Percent 2 12 2 5 18" xfId="0"/>
    <cellStyle name="Percent 2 12 2 5 19" xfId="0"/>
    <cellStyle name="Percent 2 12 2 5 2" xfId="0"/>
    <cellStyle name="Percent 2 12 2 5 20" xfId="0"/>
    <cellStyle name="Percent 2 12 2 5 3" xfId="0"/>
    <cellStyle name="Percent 2 12 2 5 4" xfId="0"/>
    <cellStyle name="Percent 2 12 2 5 5" xfId="0"/>
    <cellStyle name="Percent 2 12 2 5 6" xfId="0"/>
    <cellStyle name="Percent 2 12 2 5 7" xfId="0"/>
    <cellStyle name="Percent 2 12 2 5 8" xfId="0"/>
    <cellStyle name="Percent 2 12 2 5 9" xfId="0"/>
    <cellStyle name="Percent 2 12 2 50" xfId="0"/>
    <cellStyle name="Percent 2 12 2 51" xfId="0"/>
    <cellStyle name="Percent 2 12 2 52" xfId="0"/>
    <cellStyle name="Percent 2 12 2 53" xfId="0"/>
    <cellStyle name="Percent 2 12 2 54" xfId="0"/>
    <cellStyle name="Percent 2 12 2 55" xfId="0"/>
    <cellStyle name="Percent 2 12 2 56" xfId="0"/>
    <cellStyle name="Percent 2 12 2 57" xfId="0"/>
    <cellStyle name="Percent 2 12 2 58" xfId="0"/>
    <cellStyle name="Percent 2 12 2 59" xfId="0"/>
    <cellStyle name="Percent 2 12 2 6" xfId="0"/>
    <cellStyle name="Percent 2 12 2 6 10" xfId="0"/>
    <cellStyle name="Percent 2 12 2 6 11" xfId="0"/>
    <cellStyle name="Percent 2 12 2 6 12" xfId="0"/>
    <cellStyle name="Percent 2 12 2 6 13" xfId="0"/>
    <cellStyle name="Percent 2 12 2 6 14" xfId="0"/>
    <cellStyle name="Percent 2 12 2 6 15" xfId="0"/>
    <cellStyle name="Percent 2 12 2 6 16" xfId="0"/>
    <cellStyle name="Percent 2 12 2 6 17" xfId="0"/>
    <cellStyle name="Percent 2 12 2 6 18" xfId="0"/>
    <cellStyle name="Percent 2 12 2 6 19" xfId="0"/>
    <cellStyle name="Percent 2 12 2 6 2" xfId="0"/>
    <cellStyle name="Percent 2 12 2 6 20" xfId="0"/>
    <cellStyle name="Percent 2 12 2 6 3" xfId="0"/>
    <cellStyle name="Percent 2 12 2 6 4" xfId="0"/>
    <cellStyle name="Percent 2 12 2 6 5" xfId="0"/>
    <cellStyle name="Percent 2 12 2 6 6" xfId="0"/>
    <cellStyle name="Percent 2 12 2 6 7" xfId="0"/>
    <cellStyle name="Percent 2 12 2 6 8" xfId="0"/>
    <cellStyle name="Percent 2 12 2 6 9" xfId="0"/>
    <cellStyle name="Percent 2 12 2 60" xfId="0"/>
    <cellStyle name="Percent 2 12 2 61" xfId="0"/>
    <cellStyle name="Percent 2 12 2 62" xfId="0"/>
    <cellStyle name="Percent 2 12 2 63" xfId="0"/>
    <cellStyle name="Percent 2 12 2 64" xfId="0"/>
    <cellStyle name="Percent 2 12 2 65" xfId="0"/>
    <cellStyle name="Percent 2 12 2 66" xfId="0"/>
    <cellStyle name="Percent 2 12 2 67" xfId="0"/>
    <cellStyle name="Percent 2 12 2 68" xfId="0"/>
    <cellStyle name="Percent 2 12 2 69" xfId="0"/>
    <cellStyle name="Percent 2 12 2 7" xfId="0"/>
    <cellStyle name="Percent 2 12 2 7 10" xfId="0"/>
    <cellStyle name="Percent 2 12 2 7 11" xfId="0"/>
    <cellStyle name="Percent 2 12 2 7 12" xfId="0"/>
    <cellStyle name="Percent 2 12 2 7 13" xfId="0"/>
    <cellStyle name="Percent 2 12 2 7 14" xfId="0"/>
    <cellStyle name="Percent 2 12 2 7 15" xfId="0"/>
    <cellStyle name="Percent 2 12 2 7 16" xfId="0"/>
    <cellStyle name="Percent 2 12 2 7 17" xfId="0"/>
    <cellStyle name="Percent 2 12 2 7 18" xfId="0"/>
    <cellStyle name="Percent 2 12 2 7 19" xfId="0"/>
    <cellStyle name="Percent 2 12 2 7 2" xfId="0"/>
    <cellStyle name="Percent 2 12 2 7 20" xfId="0"/>
    <cellStyle name="Percent 2 12 2 7 3" xfId="0"/>
    <cellStyle name="Percent 2 12 2 7 4" xfId="0"/>
    <cellStyle name="Percent 2 12 2 7 5" xfId="0"/>
    <cellStyle name="Percent 2 12 2 7 6" xfId="0"/>
    <cellStyle name="Percent 2 12 2 7 7" xfId="0"/>
    <cellStyle name="Percent 2 12 2 7 8" xfId="0"/>
    <cellStyle name="Percent 2 12 2 7 9" xfId="0"/>
    <cellStyle name="Percent 2 12 2 70" xfId="0"/>
    <cellStyle name="Percent 2 12 2 71" xfId="0"/>
    <cellStyle name="Percent 2 12 2 72" xfId="0"/>
    <cellStyle name="Percent 2 12 2 73" xfId="0"/>
    <cellStyle name="Percent 2 12 2 74" xfId="0"/>
    <cellStyle name="Percent 2 12 2 75" xfId="0"/>
    <cellStyle name="Percent 2 12 2 76" xfId="0"/>
    <cellStyle name="Percent 2 12 2 77" xfId="0"/>
    <cellStyle name="Percent 2 12 2 78" xfId="0"/>
    <cellStyle name="Percent 2 12 2 79" xfId="0"/>
    <cellStyle name="Percent 2 12 2 8" xfId="0"/>
    <cellStyle name="Percent 2 12 2 8 2" xfId="0"/>
    <cellStyle name="Percent 2 12 2 8 3" xfId="0"/>
    <cellStyle name="Percent 2 12 2 8 4" xfId="0"/>
    <cellStyle name="Percent 2 12 2 8 5" xfId="0"/>
    <cellStyle name="Percent 2 12 2 8 6" xfId="0"/>
    <cellStyle name="Percent 2 12 2 80" xfId="0"/>
    <cellStyle name="Percent 2 12 2 81" xfId="0"/>
    <cellStyle name="Percent 2 12 2 82" xfId="0"/>
    <cellStyle name="Percent 2 12 2 83" xfId="0"/>
    <cellStyle name="Percent 2 12 2 84" xfId="0"/>
    <cellStyle name="Percent 2 12 2 85" xfId="0"/>
    <cellStyle name="Percent 2 12 2 86" xfId="0"/>
    <cellStyle name="Percent 2 12 2 87" xfId="0"/>
    <cellStyle name="Percent 2 12 2 88" xfId="0"/>
    <cellStyle name="Percent 2 12 2 89" xfId="0"/>
    <cellStyle name="Percent 2 12 2 9" xfId="0"/>
    <cellStyle name="Percent 2 12 2 9 2" xfId="0"/>
    <cellStyle name="Percent 2 12 2 9 3" xfId="0"/>
    <cellStyle name="Percent 2 12 2 9 4" xfId="0"/>
    <cellStyle name="Percent 2 12 2 9 5" xfId="0"/>
    <cellStyle name="Percent 2 12 2 9 6" xfId="0"/>
    <cellStyle name="Percent 2 12 2 90" xfId="0"/>
    <cellStyle name="Percent 2 12 2 91" xfId="0"/>
    <cellStyle name="Percent 2 12 2 92" xfId="0"/>
    <cellStyle name="Percent 2 12 2 93" xfId="0"/>
    <cellStyle name="Percent 2 12 20" xfId="0"/>
    <cellStyle name="Percent 2 12 20 2" xfId="0"/>
    <cellStyle name="Percent 2 12 20 3" xfId="0"/>
    <cellStyle name="Percent 2 12 20 4" xfId="0"/>
    <cellStyle name="Percent 2 12 20 5" xfId="0"/>
    <cellStyle name="Percent 2 12 20 6" xfId="0"/>
    <cellStyle name="Percent 2 12 21" xfId="0"/>
    <cellStyle name="Percent 2 12 21 2" xfId="0"/>
    <cellStyle name="Percent 2 12 21 3" xfId="0"/>
    <cellStyle name="Percent 2 12 21 4" xfId="0"/>
    <cellStyle name="Percent 2 12 21 5" xfId="0"/>
    <cellStyle name="Percent 2 12 21 6" xfId="0"/>
    <cellStyle name="Percent 2 12 22" xfId="0"/>
    <cellStyle name="Percent 2 12 22 2" xfId="0"/>
    <cellStyle name="Percent 2 12 22 3" xfId="0"/>
    <cellStyle name="Percent 2 12 22 4" xfId="0"/>
    <cellStyle name="Percent 2 12 22 5" xfId="0"/>
    <cellStyle name="Percent 2 12 22 6" xfId="0"/>
    <cellStyle name="Percent 2 12 23" xfId="0"/>
    <cellStyle name="Percent 2 12 23 2" xfId="0"/>
    <cellStyle name="Percent 2 12 23 3" xfId="0"/>
    <cellStyle name="Percent 2 12 23 4" xfId="0"/>
    <cellStyle name="Percent 2 12 23 5" xfId="0"/>
    <cellStyle name="Percent 2 12 23 6" xfId="0"/>
    <cellStyle name="Percent 2 12 24" xfId="0"/>
    <cellStyle name="Percent 2 12 24 2" xfId="0"/>
    <cellStyle name="Percent 2 12 24 3" xfId="0"/>
    <cellStyle name="Percent 2 12 24 4" xfId="0"/>
    <cellStyle name="Percent 2 12 24 5" xfId="0"/>
    <cellStyle name="Percent 2 12 24 6" xfId="0"/>
    <cellStyle name="Percent 2 12 25" xfId="0"/>
    <cellStyle name="Percent 2 12 25 2" xfId="0"/>
    <cellStyle name="Percent 2 12 25 3" xfId="0"/>
    <cellStyle name="Percent 2 12 25 4" xfId="0"/>
    <cellStyle name="Percent 2 12 25 5" xfId="0"/>
    <cellStyle name="Percent 2 12 25 6" xfId="0"/>
    <cellStyle name="Percent 2 12 26" xfId="0"/>
    <cellStyle name="Percent 2 12 26 2" xfId="0"/>
    <cellStyle name="Percent 2 12 26 3" xfId="0"/>
    <cellStyle name="Percent 2 12 26 4" xfId="0"/>
    <cellStyle name="Percent 2 12 26 5" xfId="0"/>
    <cellStyle name="Percent 2 12 26 6" xfId="0"/>
    <cellStyle name="Percent 2 12 27" xfId="0"/>
    <cellStyle name="Percent 2 12 27 2" xfId="0"/>
    <cellStyle name="Percent 2 12 27 3" xfId="0"/>
    <cellStyle name="Percent 2 12 27 4" xfId="0"/>
    <cellStyle name="Percent 2 12 27 5" xfId="0"/>
    <cellStyle name="Percent 2 12 27 6" xfId="0"/>
    <cellStyle name="Percent 2 12 28" xfId="0"/>
    <cellStyle name="Percent 2 12 28 2" xfId="0"/>
    <cellStyle name="Percent 2 12 28 3" xfId="0"/>
    <cellStyle name="Percent 2 12 28 4" xfId="0"/>
    <cellStyle name="Percent 2 12 28 5" xfId="0"/>
    <cellStyle name="Percent 2 12 28 6" xfId="0"/>
    <cellStyle name="Percent 2 12 29" xfId="0"/>
    <cellStyle name="Percent 2 12 29 2" xfId="0"/>
    <cellStyle name="Percent 2 12 29 3" xfId="0"/>
    <cellStyle name="Percent 2 12 29 4" xfId="0"/>
    <cellStyle name="Percent 2 12 29 5" xfId="0"/>
    <cellStyle name="Percent 2 12 29 6" xfId="0"/>
    <cellStyle name="Percent 2 12 3" xfId="0"/>
    <cellStyle name="Percent 2 12 3 10" xfId="0"/>
    <cellStyle name="Percent 2 12 3 10 2" xfId="0"/>
    <cellStyle name="Percent 2 12 3 10 3" xfId="0"/>
    <cellStyle name="Percent 2 12 3 10 4" xfId="0"/>
    <cellStyle name="Percent 2 12 3 10 5" xfId="0"/>
    <cellStyle name="Percent 2 12 3 10 6" xfId="0"/>
    <cellStyle name="Percent 2 12 3 11" xfId="0"/>
    <cellStyle name="Percent 2 12 3 11 2" xfId="0"/>
    <cellStyle name="Percent 2 12 3 11 3" xfId="0"/>
    <cellStyle name="Percent 2 12 3 11 4" xfId="0"/>
    <cellStyle name="Percent 2 12 3 11 5" xfId="0"/>
    <cellStyle name="Percent 2 12 3 11 6" xfId="0"/>
    <cellStyle name="Percent 2 12 3 12" xfId="0"/>
    <cellStyle name="Percent 2 12 3 12 2" xfId="0"/>
    <cellStyle name="Percent 2 12 3 12 3" xfId="0"/>
    <cellStyle name="Percent 2 12 3 12 4" xfId="0"/>
    <cellStyle name="Percent 2 12 3 12 5" xfId="0"/>
    <cellStyle name="Percent 2 12 3 12 6" xfId="0"/>
    <cellStyle name="Percent 2 12 3 13" xfId="0"/>
    <cellStyle name="Percent 2 12 3 13 2" xfId="0"/>
    <cellStyle name="Percent 2 12 3 13 3" xfId="0"/>
    <cellStyle name="Percent 2 12 3 13 4" xfId="0"/>
    <cellStyle name="Percent 2 12 3 13 5" xfId="0"/>
    <cellStyle name="Percent 2 12 3 13 6" xfId="0"/>
    <cellStyle name="Percent 2 12 3 14" xfId="0"/>
    <cellStyle name="Percent 2 12 3 14 2" xfId="0"/>
    <cellStyle name="Percent 2 12 3 14 3" xfId="0"/>
    <cellStyle name="Percent 2 12 3 14 4" xfId="0"/>
    <cellStyle name="Percent 2 12 3 14 5" xfId="0"/>
    <cellStyle name="Percent 2 12 3 14 6" xfId="0"/>
    <cellStyle name="Percent 2 12 3 15" xfId="0"/>
    <cellStyle name="Percent 2 12 3 15 2" xfId="0"/>
    <cellStyle name="Percent 2 12 3 15 3" xfId="0"/>
    <cellStyle name="Percent 2 12 3 15 4" xfId="0"/>
    <cellStyle name="Percent 2 12 3 15 5" xfId="0"/>
    <cellStyle name="Percent 2 12 3 15 6" xfId="0"/>
    <cellStyle name="Percent 2 12 3 16" xfId="0"/>
    <cellStyle name="Percent 2 12 3 16 2" xfId="0"/>
    <cellStyle name="Percent 2 12 3 16 3" xfId="0"/>
    <cellStyle name="Percent 2 12 3 16 4" xfId="0"/>
    <cellStyle name="Percent 2 12 3 16 5" xfId="0"/>
    <cellStyle name="Percent 2 12 3 16 6" xfId="0"/>
    <cellStyle name="Percent 2 12 3 17" xfId="0"/>
    <cellStyle name="Percent 2 12 3 17 2" xfId="0"/>
    <cellStyle name="Percent 2 12 3 17 3" xfId="0"/>
    <cellStyle name="Percent 2 12 3 17 4" xfId="0"/>
    <cellStyle name="Percent 2 12 3 17 5" xfId="0"/>
    <cellStyle name="Percent 2 12 3 17 6" xfId="0"/>
    <cellStyle name="Percent 2 12 3 18" xfId="0"/>
    <cellStyle name="Percent 2 12 3 18 2" xfId="0"/>
    <cellStyle name="Percent 2 12 3 18 3" xfId="0"/>
    <cellStyle name="Percent 2 12 3 18 4" xfId="0"/>
    <cellStyle name="Percent 2 12 3 18 5" xfId="0"/>
    <cellStyle name="Percent 2 12 3 18 6" xfId="0"/>
    <cellStyle name="Percent 2 12 3 19" xfId="0"/>
    <cellStyle name="Percent 2 12 3 19 2" xfId="0"/>
    <cellStyle name="Percent 2 12 3 19 3" xfId="0"/>
    <cellStyle name="Percent 2 12 3 19 4" xfId="0"/>
    <cellStyle name="Percent 2 12 3 19 5" xfId="0"/>
    <cellStyle name="Percent 2 12 3 19 6" xfId="0"/>
    <cellStyle name="Percent 2 12 3 2" xfId="0"/>
    <cellStyle name="Percent 2 12 3 2 10" xfId="0"/>
    <cellStyle name="Percent 2 12 3 2 11" xfId="0"/>
    <cellStyle name="Percent 2 12 3 2 12" xfId="0"/>
    <cellStyle name="Percent 2 12 3 2 13" xfId="0"/>
    <cellStyle name="Percent 2 12 3 2 14" xfId="0"/>
    <cellStyle name="Percent 2 12 3 2 15" xfId="0"/>
    <cellStyle name="Percent 2 12 3 2 16" xfId="0"/>
    <cellStyle name="Percent 2 12 3 2 17" xfId="0"/>
    <cellStyle name="Percent 2 12 3 2 18" xfId="0"/>
    <cellStyle name="Percent 2 12 3 2 19" xfId="0"/>
    <cellStyle name="Percent 2 12 3 2 2" xfId="0"/>
    <cellStyle name="Percent 2 12 3 2 20" xfId="0"/>
    <cellStyle name="Percent 2 12 3 2 3" xfId="0"/>
    <cellStyle name="Percent 2 12 3 2 4" xfId="0"/>
    <cellStyle name="Percent 2 12 3 2 5" xfId="0"/>
    <cellStyle name="Percent 2 12 3 2 6" xfId="0"/>
    <cellStyle name="Percent 2 12 3 2 7" xfId="0"/>
    <cellStyle name="Percent 2 12 3 2 8" xfId="0"/>
    <cellStyle name="Percent 2 12 3 2 9" xfId="0"/>
    <cellStyle name="Percent 2 12 3 20" xfId="0"/>
    <cellStyle name="Percent 2 12 3 20 2" xfId="0"/>
    <cellStyle name="Percent 2 12 3 20 3" xfId="0"/>
    <cellStyle name="Percent 2 12 3 20 4" xfId="0"/>
    <cellStyle name="Percent 2 12 3 20 5" xfId="0"/>
    <cellStyle name="Percent 2 12 3 20 6" xfId="0"/>
    <cellStyle name="Percent 2 12 3 21" xfId="0"/>
    <cellStyle name="Percent 2 12 3 21 2" xfId="0"/>
    <cellStyle name="Percent 2 12 3 21 3" xfId="0"/>
    <cellStyle name="Percent 2 12 3 21 4" xfId="0"/>
    <cellStyle name="Percent 2 12 3 21 5" xfId="0"/>
    <cellStyle name="Percent 2 12 3 21 6" xfId="0"/>
    <cellStyle name="Percent 2 12 3 22" xfId="0"/>
    <cellStyle name="Percent 2 12 3 22 2" xfId="0"/>
    <cellStyle name="Percent 2 12 3 22 3" xfId="0"/>
    <cellStyle name="Percent 2 12 3 22 4" xfId="0"/>
    <cellStyle name="Percent 2 12 3 22 5" xfId="0"/>
    <cellStyle name="Percent 2 12 3 22 6" xfId="0"/>
    <cellStyle name="Percent 2 12 3 23" xfId="0"/>
    <cellStyle name="Percent 2 12 3 23 2" xfId="0"/>
    <cellStyle name="Percent 2 12 3 23 3" xfId="0"/>
    <cellStyle name="Percent 2 12 3 23 4" xfId="0"/>
    <cellStyle name="Percent 2 12 3 23 5" xfId="0"/>
    <cellStyle name="Percent 2 12 3 23 6" xfId="0"/>
    <cellStyle name="Percent 2 12 3 24" xfId="0"/>
    <cellStyle name="Percent 2 12 3 24 2" xfId="0"/>
    <cellStyle name="Percent 2 12 3 24 3" xfId="0"/>
    <cellStyle name="Percent 2 12 3 24 4" xfId="0"/>
    <cellStyle name="Percent 2 12 3 24 5" xfId="0"/>
    <cellStyle name="Percent 2 12 3 24 6" xfId="0"/>
    <cellStyle name="Percent 2 12 3 25" xfId="0"/>
    <cellStyle name="Percent 2 12 3 25 2" xfId="0"/>
    <cellStyle name="Percent 2 12 3 25 3" xfId="0"/>
    <cellStyle name="Percent 2 12 3 25 4" xfId="0"/>
    <cellStyle name="Percent 2 12 3 25 5" xfId="0"/>
    <cellStyle name="Percent 2 12 3 25 6" xfId="0"/>
    <cellStyle name="Percent 2 12 3 26" xfId="0"/>
    <cellStyle name="Percent 2 12 3 26 2" xfId="0"/>
    <cellStyle name="Percent 2 12 3 26 3" xfId="0"/>
    <cellStyle name="Percent 2 12 3 26 4" xfId="0"/>
    <cellStyle name="Percent 2 12 3 26 5" xfId="0"/>
    <cellStyle name="Percent 2 12 3 26 6" xfId="0"/>
    <cellStyle name="Percent 2 12 3 27" xfId="0"/>
    <cellStyle name="Percent 2 12 3 27 2" xfId="0"/>
    <cellStyle name="Percent 2 12 3 27 3" xfId="0"/>
    <cellStyle name="Percent 2 12 3 27 4" xfId="0"/>
    <cellStyle name="Percent 2 12 3 27 5" xfId="0"/>
    <cellStyle name="Percent 2 12 3 27 6" xfId="0"/>
    <cellStyle name="Percent 2 12 3 28" xfId="0"/>
    <cellStyle name="Percent 2 12 3 28 2" xfId="0"/>
    <cellStyle name="Percent 2 12 3 28 3" xfId="0"/>
    <cellStyle name="Percent 2 12 3 28 4" xfId="0"/>
    <cellStyle name="Percent 2 12 3 28 5" xfId="0"/>
    <cellStyle name="Percent 2 12 3 28 6" xfId="0"/>
    <cellStyle name="Percent 2 12 3 29" xfId="0"/>
    <cellStyle name="Percent 2 12 3 29 2" xfId="0"/>
    <cellStyle name="Percent 2 12 3 29 3" xfId="0"/>
    <cellStyle name="Percent 2 12 3 29 4" xfId="0"/>
    <cellStyle name="Percent 2 12 3 29 5" xfId="0"/>
    <cellStyle name="Percent 2 12 3 29 6" xfId="0"/>
    <cellStyle name="Percent 2 12 3 3" xfId="0"/>
    <cellStyle name="Percent 2 12 3 3 10" xfId="0"/>
    <cellStyle name="Percent 2 12 3 3 11" xfId="0"/>
    <cellStyle name="Percent 2 12 3 3 12" xfId="0"/>
    <cellStyle name="Percent 2 12 3 3 13" xfId="0"/>
    <cellStyle name="Percent 2 12 3 3 14" xfId="0"/>
    <cellStyle name="Percent 2 12 3 3 15" xfId="0"/>
    <cellStyle name="Percent 2 12 3 3 16" xfId="0"/>
    <cellStyle name="Percent 2 12 3 3 17" xfId="0"/>
    <cellStyle name="Percent 2 12 3 3 18" xfId="0"/>
    <cellStyle name="Percent 2 12 3 3 19" xfId="0"/>
    <cellStyle name="Percent 2 12 3 3 2" xfId="0"/>
    <cellStyle name="Percent 2 12 3 3 20" xfId="0"/>
    <cellStyle name="Percent 2 12 3 3 3" xfId="0"/>
    <cellStyle name="Percent 2 12 3 3 4" xfId="0"/>
    <cellStyle name="Percent 2 12 3 3 5" xfId="0"/>
    <cellStyle name="Percent 2 12 3 3 6" xfId="0"/>
    <cellStyle name="Percent 2 12 3 3 7" xfId="0"/>
    <cellStyle name="Percent 2 12 3 3 8" xfId="0"/>
    <cellStyle name="Percent 2 12 3 3 9" xfId="0"/>
    <cellStyle name="Percent 2 12 3 30" xfId="0"/>
    <cellStyle name="Percent 2 12 3 30 2" xfId="0"/>
    <cellStyle name="Percent 2 12 3 30 3" xfId="0"/>
    <cellStyle name="Percent 2 12 3 30 4" xfId="0"/>
    <cellStyle name="Percent 2 12 3 30 5" xfId="0"/>
    <cellStyle name="Percent 2 12 3 30 6" xfId="0"/>
    <cellStyle name="Percent 2 12 3 31" xfId="0"/>
    <cellStyle name="Percent 2 12 3 31 2" xfId="0"/>
    <cellStyle name="Percent 2 12 3 31 3" xfId="0"/>
    <cellStyle name="Percent 2 12 3 31 4" xfId="0"/>
    <cellStyle name="Percent 2 12 3 31 5" xfId="0"/>
    <cellStyle name="Percent 2 12 3 31 6" xfId="0"/>
    <cellStyle name="Percent 2 12 3 32" xfId="0"/>
    <cellStyle name="Percent 2 12 3 32 2" xfId="0"/>
    <cellStyle name="Percent 2 12 3 32 3" xfId="0"/>
    <cellStyle name="Percent 2 12 3 32 4" xfId="0"/>
    <cellStyle name="Percent 2 12 3 32 5" xfId="0"/>
    <cellStyle name="Percent 2 12 3 32 6" xfId="0"/>
    <cellStyle name="Percent 2 12 3 33" xfId="0"/>
    <cellStyle name="Percent 2 12 3 33 2" xfId="0"/>
    <cellStyle name="Percent 2 12 3 33 3" xfId="0"/>
    <cellStyle name="Percent 2 12 3 33 4" xfId="0"/>
    <cellStyle name="Percent 2 12 3 33 5" xfId="0"/>
    <cellStyle name="Percent 2 12 3 33 6" xfId="0"/>
    <cellStyle name="Percent 2 12 3 34" xfId="0"/>
    <cellStyle name="Percent 2 12 3 35" xfId="0"/>
    <cellStyle name="Percent 2 12 3 36" xfId="0"/>
    <cellStyle name="Percent 2 12 3 37" xfId="0"/>
    <cellStyle name="Percent 2 12 3 38" xfId="0"/>
    <cellStyle name="Percent 2 12 3 39" xfId="0"/>
    <cellStyle name="Percent 2 12 3 4" xfId="0"/>
    <cellStyle name="Percent 2 12 3 4 10" xfId="0"/>
    <cellStyle name="Percent 2 12 3 4 11" xfId="0"/>
    <cellStyle name="Percent 2 12 3 4 12" xfId="0"/>
    <cellStyle name="Percent 2 12 3 4 13" xfId="0"/>
    <cellStyle name="Percent 2 12 3 4 14" xfId="0"/>
    <cellStyle name="Percent 2 12 3 4 15" xfId="0"/>
    <cellStyle name="Percent 2 12 3 4 16" xfId="0"/>
    <cellStyle name="Percent 2 12 3 4 17" xfId="0"/>
    <cellStyle name="Percent 2 12 3 4 18" xfId="0"/>
    <cellStyle name="Percent 2 12 3 4 19" xfId="0"/>
    <cellStyle name="Percent 2 12 3 4 2" xfId="0"/>
    <cellStyle name="Percent 2 12 3 4 20" xfId="0"/>
    <cellStyle name="Percent 2 12 3 4 3" xfId="0"/>
    <cellStyle name="Percent 2 12 3 4 4" xfId="0"/>
    <cellStyle name="Percent 2 12 3 4 5" xfId="0"/>
    <cellStyle name="Percent 2 12 3 4 6" xfId="0"/>
    <cellStyle name="Percent 2 12 3 4 7" xfId="0"/>
    <cellStyle name="Percent 2 12 3 4 8" xfId="0"/>
    <cellStyle name="Percent 2 12 3 4 9" xfId="0"/>
    <cellStyle name="Percent 2 12 3 40" xfId="0"/>
    <cellStyle name="Percent 2 12 3 41" xfId="0"/>
    <cellStyle name="Percent 2 12 3 42" xfId="0"/>
    <cellStyle name="Percent 2 12 3 43" xfId="0"/>
    <cellStyle name="Percent 2 12 3 44" xfId="0"/>
    <cellStyle name="Percent 2 12 3 45" xfId="0"/>
    <cellStyle name="Percent 2 12 3 46" xfId="0"/>
    <cellStyle name="Percent 2 12 3 47" xfId="0"/>
    <cellStyle name="Percent 2 12 3 48" xfId="0"/>
    <cellStyle name="Percent 2 12 3 49" xfId="0"/>
    <cellStyle name="Percent 2 12 3 5" xfId="0"/>
    <cellStyle name="Percent 2 12 3 5 10" xfId="0"/>
    <cellStyle name="Percent 2 12 3 5 11" xfId="0"/>
    <cellStyle name="Percent 2 12 3 5 12" xfId="0"/>
    <cellStyle name="Percent 2 12 3 5 13" xfId="0"/>
    <cellStyle name="Percent 2 12 3 5 14" xfId="0"/>
    <cellStyle name="Percent 2 12 3 5 15" xfId="0"/>
    <cellStyle name="Percent 2 12 3 5 16" xfId="0"/>
    <cellStyle name="Percent 2 12 3 5 17" xfId="0"/>
    <cellStyle name="Percent 2 12 3 5 18" xfId="0"/>
    <cellStyle name="Percent 2 12 3 5 19" xfId="0"/>
    <cellStyle name="Percent 2 12 3 5 2" xfId="0"/>
    <cellStyle name="Percent 2 12 3 5 20" xfId="0"/>
    <cellStyle name="Percent 2 12 3 5 3" xfId="0"/>
    <cellStyle name="Percent 2 12 3 5 4" xfId="0"/>
    <cellStyle name="Percent 2 12 3 5 5" xfId="0"/>
    <cellStyle name="Percent 2 12 3 5 6" xfId="0"/>
    <cellStyle name="Percent 2 12 3 5 7" xfId="0"/>
    <cellStyle name="Percent 2 12 3 5 8" xfId="0"/>
    <cellStyle name="Percent 2 12 3 5 9" xfId="0"/>
    <cellStyle name="Percent 2 12 3 50" xfId="0"/>
    <cellStyle name="Percent 2 12 3 51" xfId="0"/>
    <cellStyle name="Percent 2 12 3 52" xfId="0"/>
    <cellStyle name="Percent 2 12 3 53" xfId="0"/>
    <cellStyle name="Percent 2 12 3 54" xfId="0"/>
    <cellStyle name="Percent 2 12 3 55" xfId="0"/>
    <cellStyle name="Percent 2 12 3 56" xfId="0"/>
    <cellStyle name="Percent 2 12 3 57" xfId="0"/>
    <cellStyle name="Percent 2 12 3 58" xfId="0"/>
    <cellStyle name="Percent 2 12 3 59" xfId="0"/>
    <cellStyle name="Percent 2 12 3 6" xfId="0"/>
    <cellStyle name="Percent 2 12 3 6 10" xfId="0"/>
    <cellStyle name="Percent 2 12 3 6 11" xfId="0"/>
    <cellStyle name="Percent 2 12 3 6 12" xfId="0"/>
    <cellStyle name="Percent 2 12 3 6 13" xfId="0"/>
    <cellStyle name="Percent 2 12 3 6 14" xfId="0"/>
    <cellStyle name="Percent 2 12 3 6 15" xfId="0"/>
    <cellStyle name="Percent 2 12 3 6 16" xfId="0"/>
    <cellStyle name="Percent 2 12 3 6 17" xfId="0"/>
    <cellStyle name="Percent 2 12 3 6 18" xfId="0"/>
    <cellStyle name="Percent 2 12 3 6 19" xfId="0"/>
    <cellStyle name="Percent 2 12 3 6 2" xfId="0"/>
    <cellStyle name="Percent 2 12 3 6 20" xfId="0"/>
    <cellStyle name="Percent 2 12 3 6 3" xfId="0"/>
    <cellStyle name="Percent 2 12 3 6 4" xfId="0"/>
    <cellStyle name="Percent 2 12 3 6 5" xfId="0"/>
    <cellStyle name="Percent 2 12 3 6 6" xfId="0"/>
    <cellStyle name="Percent 2 12 3 6 7" xfId="0"/>
    <cellStyle name="Percent 2 12 3 6 8" xfId="0"/>
    <cellStyle name="Percent 2 12 3 6 9" xfId="0"/>
    <cellStyle name="Percent 2 12 3 60" xfId="0"/>
    <cellStyle name="Percent 2 12 3 61" xfId="0"/>
    <cellStyle name="Percent 2 12 3 62" xfId="0"/>
    <cellStyle name="Percent 2 12 3 63" xfId="0"/>
    <cellStyle name="Percent 2 12 3 64" xfId="0"/>
    <cellStyle name="Percent 2 12 3 65" xfId="0"/>
    <cellStyle name="Percent 2 12 3 66" xfId="0"/>
    <cellStyle name="Percent 2 12 3 67" xfId="0"/>
    <cellStyle name="Percent 2 12 3 68" xfId="0"/>
    <cellStyle name="Percent 2 12 3 69" xfId="0"/>
    <cellStyle name="Percent 2 12 3 7" xfId="0"/>
    <cellStyle name="Percent 2 12 3 7 10" xfId="0"/>
    <cellStyle name="Percent 2 12 3 7 11" xfId="0"/>
    <cellStyle name="Percent 2 12 3 7 12" xfId="0"/>
    <cellStyle name="Percent 2 12 3 7 13" xfId="0"/>
    <cellStyle name="Percent 2 12 3 7 14" xfId="0"/>
    <cellStyle name="Percent 2 12 3 7 15" xfId="0"/>
    <cellStyle name="Percent 2 12 3 7 16" xfId="0"/>
    <cellStyle name="Percent 2 12 3 7 17" xfId="0"/>
    <cellStyle name="Percent 2 12 3 7 18" xfId="0"/>
    <cellStyle name="Percent 2 12 3 7 19" xfId="0"/>
    <cellStyle name="Percent 2 12 3 7 2" xfId="0"/>
    <cellStyle name="Percent 2 12 3 7 20" xfId="0"/>
    <cellStyle name="Percent 2 12 3 7 3" xfId="0"/>
    <cellStyle name="Percent 2 12 3 7 4" xfId="0"/>
    <cellStyle name="Percent 2 12 3 7 5" xfId="0"/>
    <cellStyle name="Percent 2 12 3 7 6" xfId="0"/>
    <cellStyle name="Percent 2 12 3 7 7" xfId="0"/>
    <cellStyle name="Percent 2 12 3 7 8" xfId="0"/>
    <cellStyle name="Percent 2 12 3 7 9" xfId="0"/>
    <cellStyle name="Percent 2 12 3 70" xfId="0"/>
    <cellStyle name="Percent 2 12 3 71" xfId="0"/>
    <cellStyle name="Percent 2 12 3 72" xfId="0"/>
    <cellStyle name="Percent 2 12 3 73" xfId="0"/>
    <cellStyle name="Percent 2 12 3 74" xfId="0"/>
    <cellStyle name="Percent 2 12 3 75" xfId="0"/>
    <cellStyle name="Percent 2 12 3 76" xfId="0"/>
    <cellStyle name="Percent 2 12 3 77" xfId="0"/>
    <cellStyle name="Percent 2 12 3 78" xfId="0"/>
    <cellStyle name="Percent 2 12 3 79" xfId="0"/>
    <cellStyle name="Percent 2 12 3 8" xfId="0"/>
    <cellStyle name="Percent 2 12 3 8 2" xfId="0"/>
    <cellStyle name="Percent 2 12 3 8 3" xfId="0"/>
    <cellStyle name="Percent 2 12 3 8 4" xfId="0"/>
    <cellStyle name="Percent 2 12 3 8 5" xfId="0"/>
    <cellStyle name="Percent 2 12 3 8 6" xfId="0"/>
    <cellStyle name="Percent 2 12 3 80" xfId="0"/>
    <cellStyle name="Percent 2 12 3 81" xfId="0"/>
    <cellStyle name="Percent 2 12 3 82" xfId="0"/>
    <cellStyle name="Percent 2 12 3 83" xfId="0"/>
    <cellStyle name="Percent 2 12 3 84" xfId="0"/>
    <cellStyle name="Percent 2 12 3 85" xfId="0"/>
    <cellStyle name="Percent 2 12 3 86" xfId="0"/>
    <cellStyle name="Percent 2 12 3 87" xfId="0"/>
    <cellStyle name="Percent 2 12 3 88" xfId="0"/>
    <cellStyle name="Percent 2 12 3 89" xfId="0"/>
    <cellStyle name="Percent 2 12 3 9" xfId="0"/>
    <cellStyle name="Percent 2 12 3 9 2" xfId="0"/>
    <cellStyle name="Percent 2 12 3 9 3" xfId="0"/>
    <cellStyle name="Percent 2 12 3 9 4" xfId="0"/>
    <cellStyle name="Percent 2 12 3 9 5" xfId="0"/>
    <cellStyle name="Percent 2 12 3 9 6" xfId="0"/>
    <cellStyle name="Percent 2 12 3 90" xfId="0"/>
    <cellStyle name="Percent 2 12 3 91" xfId="0"/>
    <cellStyle name="Percent 2 12 3 92" xfId="0"/>
    <cellStyle name="Percent 2 12 3 93" xfId="0"/>
    <cellStyle name="Percent 2 12 30" xfId="0"/>
    <cellStyle name="Percent 2 12 30 2" xfId="0"/>
    <cellStyle name="Percent 2 12 30 3" xfId="0"/>
    <cellStyle name="Percent 2 12 30 4" xfId="0"/>
    <cellStyle name="Percent 2 12 30 5" xfId="0"/>
    <cellStyle name="Percent 2 12 30 6" xfId="0"/>
    <cellStyle name="Percent 2 12 31" xfId="0"/>
    <cellStyle name="Percent 2 12 31 2" xfId="0"/>
    <cellStyle name="Percent 2 12 31 3" xfId="0"/>
    <cellStyle name="Percent 2 12 31 4" xfId="0"/>
    <cellStyle name="Percent 2 12 31 5" xfId="0"/>
    <cellStyle name="Percent 2 12 31 6" xfId="0"/>
    <cellStyle name="Percent 2 12 32" xfId="0"/>
    <cellStyle name="Percent 2 12 32 2" xfId="0"/>
    <cellStyle name="Percent 2 12 32 3" xfId="0"/>
    <cellStyle name="Percent 2 12 32 4" xfId="0"/>
    <cellStyle name="Percent 2 12 32 5" xfId="0"/>
    <cellStyle name="Percent 2 12 32 6" xfId="0"/>
    <cellStyle name="Percent 2 12 33" xfId="0"/>
    <cellStyle name="Percent 2 12 33 2" xfId="0"/>
    <cellStyle name="Percent 2 12 33 3" xfId="0"/>
    <cellStyle name="Percent 2 12 33 4" xfId="0"/>
    <cellStyle name="Percent 2 12 33 5" xfId="0"/>
    <cellStyle name="Percent 2 12 33 6" xfId="0"/>
    <cellStyle name="Percent 2 12 34" xfId="0"/>
    <cellStyle name="Percent 2 12 34 2" xfId="0"/>
    <cellStyle name="Percent 2 12 34 3" xfId="0"/>
    <cellStyle name="Percent 2 12 34 4" xfId="0"/>
    <cellStyle name="Percent 2 12 34 5" xfId="0"/>
    <cellStyle name="Percent 2 12 34 6" xfId="0"/>
    <cellStyle name="Percent 2 12 35" xfId="0"/>
    <cellStyle name="Percent 2 12 35 2" xfId="0"/>
    <cellStyle name="Percent 2 12 35 3" xfId="0"/>
    <cellStyle name="Percent 2 12 35 4" xfId="0"/>
    <cellStyle name="Percent 2 12 35 5" xfId="0"/>
    <cellStyle name="Percent 2 12 35 6" xfId="0"/>
    <cellStyle name="Percent 2 12 36" xfId="0"/>
    <cellStyle name="Percent 2 12 37" xfId="0"/>
    <cellStyle name="Percent 2 12 38" xfId="0"/>
    <cellStyle name="Percent 2 12 39" xfId="0"/>
    <cellStyle name="Percent 2 12 4" xfId="0"/>
    <cellStyle name="Percent 2 12 4 10" xfId="0"/>
    <cellStyle name="Percent 2 12 4 11" xfId="0"/>
    <cellStyle name="Percent 2 12 4 12" xfId="0"/>
    <cellStyle name="Percent 2 12 4 13" xfId="0"/>
    <cellStyle name="Percent 2 12 4 14" xfId="0"/>
    <cellStyle name="Percent 2 12 4 15" xfId="0"/>
    <cellStyle name="Percent 2 12 4 16" xfId="0"/>
    <cellStyle name="Percent 2 12 4 17" xfId="0"/>
    <cellStyle name="Percent 2 12 4 18" xfId="0"/>
    <cellStyle name="Percent 2 12 4 19" xfId="0"/>
    <cellStyle name="Percent 2 12 4 2" xfId="0"/>
    <cellStyle name="Percent 2 12 4 20" xfId="0"/>
    <cellStyle name="Percent 2 12 4 3" xfId="0"/>
    <cellStyle name="Percent 2 12 4 4" xfId="0"/>
    <cellStyle name="Percent 2 12 4 5" xfId="0"/>
    <cellStyle name="Percent 2 12 4 6" xfId="0"/>
    <cellStyle name="Percent 2 12 4 7" xfId="0"/>
    <cellStyle name="Percent 2 12 4 8" xfId="0"/>
    <cellStyle name="Percent 2 12 4 9" xfId="0"/>
    <cellStyle name="Percent 2 12 40" xfId="0"/>
    <cellStyle name="Percent 2 12 41" xfId="0"/>
    <cellStyle name="Percent 2 12 42" xfId="0"/>
    <cellStyle name="Percent 2 12 43" xfId="0"/>
    <cellStyle name="Percent 2 12 44" xfId="0"/>
    <cellStyle name="Percent 2 12 45" xfId="0"/>
    <cellStyle name="Percent 2 12 46" xfId="0"/>
    <cellStyle name="Percent 2 12 47" xfId="0"/>
    <cellStyle name="Percent 2 12 48" xfId="0"/>
    <cellStyle name="Percent 2 12 49" xfId="0"/>
    <cellStyle name="Percent 2 12 5" xfId="0"/>
    <cellStyle name="Percent 2 12 5 10" xfId="0"/>
    <cellStyle name="Percent 2 12 5 11" xfId="0"/>
    <cellStyle name="Percent 2 12 5 12" xfId="0"/>
    <cellStyle name="Percent 2 12 5 13" xfId="0"/>
    <cellStyle name="Percent 2 12 5 14" xfId="0"/>
    <cellStyle name="Percent 2 12 5 15" xfId="0"/>
    <cellStyle name="Percent 2 12 5 16" xfId="0"/>
    <cellStyle name="Percent 2 12 5 17" xfId="0"/>
    <cellStyle name="Percent 2 12 5 18" xfId="0"/>
    <cellStyle name="Percent 2 12 5 19" xfId="0"/>
    <cellStyle name="Percent 2 12 5 2" xfId="0"/>
    <cellStyle name="Percent 2 12 5 20" xfId="0"/>
    <cellStyle name="Percent 2 12 5 3" xfId="0"/>
    <cellStyle name="Percent 2 12 5 4" xfId="0"/>
    <cellStyle name="Percent 2 12 5 5" xfId="0"/>
    <cellStyle name="Percent 2 12 5 6" xfId="0"/>
    <cellStyle name="Percent 2 12 5 7" xfId="0"/>
    <cellStyle name="Percent 2 12 5 8" xfId="0"/>
    <cellStyle name="Percent 2 12 5 9" xfId="0"/>
    <cellStyle name="Percent 2 12 50" xfId="0"/>
    <cellStyle name="Percent 2 12 51" xfId="0"/>
    <cellStyle name="Percent 2 12 52" xfId="0"/>
    <cellStyle name="Percent 2 12 53" xfId="0"/>
    <cellStyle name="Percent 2 12 54" xfId="0"/>
    <cellStyle name="Percent 2 12 55" xfId="0"/>
    <cellStyle name="Percent 2 12 56" xfId="0"/>
    <cellStyle name="Percent 2 12 57" xfId="0"/>
    <cellStyle name="Percent 2 12 58" xfId="0"/>
    <cellStyle name="Percent 2 12 59" xfId="0"/>
    <cellStyle name="Percent 2 12 6" xfId="0"/>
    <cellStyle name="Percent 2 12 6 10" xfId="0"/>
    <cellStyle name="Percent 2 12 6 11" xfId="0"/>
    <cellStyle name="Percent 2 12 6 12" xfId="0"/>
    <cellStyle name="Percent 2 12 6 13" xfId="0"/>
    <cellStyle name="Percent 2 12 6 14" xfId="0"/>
    <cellStyle name="Percent 2 12 6 15" xfId="0"/>
    <cellStyle name="Percent 2 12 6 16" xfId="0"/>
    <cellStyle name="Percent 2 12 6 17" xfId="0"/>
    <cellStyle name="Percent 2 12 6 18" xfId="0"/>
    <cellStyle name="Percent 2 12 6 19" xfId="0"/>
    <cellStyle name="Percent 2 12 6 2" xfId="0"/>
    <cellStyle name="Percent 2 12 6 20" xfId="0"/>
    <cellStyle name="Percent 2 12 6 3" xfId="0"/>
    <cellStyle name="Percent 2 12 6 4" xfId="0"/>
    <cellStyle name="Percent 2 12 6 5" xfId="0"/>
    <cellStyle name="Percent 2 12 6 6" xfId="0"/>
    <cellStyle name="Percent 2 12 6 7" xfId="0"/>
    <cellStyle name="Percent 2 12 6 8" xfId="0"/>
    <cellStyle name="Percent 2 12 6 9" xfId="0"/>
    <cellStyle name="Percent 2 12 60" xfId="0"/>
    <cellStyle name="Percent 2 12 61" xfId="0"/>
    <cellStyle name="Percent 2 12 62" xfId="0"/>
    <cellStyle name="Percent 2 12 63" xfId="0"/>
    <cellStyle name="Percent 2 12 64" xfId="0"/>
    <cellStyle name="Percent 2 12 65" xfId="0"/>
    <cellStyle name="Percent 2 12 66" xfId="0"/>
    <cellStyle name="Percent 2 12 67" xfId="0"/>
    <cellStyle name="Percent 2 12 68" xfId="0"/>
    <cellStyle name="Percent 2 12 69" xfId="0"/>
    <cellStyle name="Percent 2 12 7" xfId="0"/>
    <cellStyle name="Percent 2 12 7 10" xfId="0"/>
    <cellStyle name="Percent 2 12 7 11" xfId="0"/>
    <cellStyle name="Percent 2 12 7 12" xfId="0"/>
    <cellStyle name="Percent 2 12 7 13" xfId="0"/>
    <cellStyle name="Percent 2 12 7 14" xfId="0"/>
    <cellStyle name="Percent 2 12 7 15" xfId="0"/>
    <cellStyle name="Percent 2 12 7 16" xfId="0"/>
    <cellStyle name="Percent 2 12 7 17" xfId="0"/>
    <cellStyle name="Percent 2 12 7 18" xfId="0"/>
    <cellStyle name="Percent 2 12 7 19" xfId="0"/>
    <cellStyle name="Percent 2 12 7 2" xfId="0"/>
    <cellStyle name="Percent 2 12 7 20" xfId="0"/>
    <cellStyle name="Percent 2 12 7 3" xfId="0"/>
    <cellStyle name="Percent 2 12 7 4" xfId="0"/>
    <cellStyle name="Percent 2 12 7 5" xfId="0"/>
    <cellStyle name="Percent 2 12 7 6" xfId="0"/>
    <cellStyle name="Percent 2 12 7 7" xfId="0"/>
    <cellStyle name="Percent 2 12 7 8" xfId="0"/>
    <cellStyle name="Percent 2 12 7 9" xfId="0"/>
    <cellStyle name="Percent 2 12 70" xfId="0"/>
    <cellStyle name="Percent 2 12 71" xfId="0"/>
    <cellStyle name="Percent 2 12 72" xfId="0"/>
    <cellStyle name="Percent 2 12 73" xfId="0"/>
    <cellStyle name="Percent 2 12 74" xfId="0"/>
    <cellStyle name="Percent 2 12 75" xfId="0"/>
    <cellStyle name="Percent 2 12 76" xfId="0"/>
    <cellStyle name="Percent 2 12 77" xfId="0"/>
    <cellStyle name="Percent 2 12 78" xfId="0"/>
    <cellStyle name="Percent 2 12 79" xfId="0"/>
    <cellStyle name="Percent 2 12 8" xfId="0"/>
    <cellStyle name="Percent 2 12 8 10" xfId="0"/>
    <cellStyle name="Percent 2 12 8 11" xfId="0"/>
    <cellStyle name="Percent 2 12 8 12" xfId="0"/>
    <cellStyle name="Percent 2 12 8 13" xfId="0"/>
    <cellStyle name="Percent 2 12 8 14" xfId="0"/>
    <cellStyle name="Percent 2 12 8 15" xfId="0"/>
    <cellStyle name="Percent 2 12 8 16" xfId="0"/>
    <cellStyle name="Percent 2 12 8 17" xfId="0"/>
    <cellStyle name="Percent 2 12 8 18" xfId="0"/>
    <cellStyle name="Percent 2 12 8 19" xfId="0"/>
    <cellStyle name="Percent 2 12 8 2" xfId="0"/>
    <cellStyle name="Percent 2 12 8 20" xfId="0"/>
    <cellStyle name="Percent 2 12 8 3" xfId="0"/>
    <cellStyle name="Percent 2 12 8 4" xfId="0"/>
    <cellStyle name="Percent 2 12 8 5" xfId="0"/>
    <cellStyle name="Percent 2 12 8 6" xfId="0"/>
    <cellStyle name="Percent 2 12 8 7" xfId="0"/>
    <cellStyle name="Percent 2 12 8 8" xfId="0"/>
    <cellStyle name="Percent 2 12 8 9" xfId="0"/>
    <cellStyle name="Percent 2 12 80" xfId="0"/>
    <cellStyle name="Percent 2 12 81" xfId="0"/>
    <cellStyle name="Percent 2 12 82" xfId="0"/>
    <cellStyle name="Percent 2 12 83" xfId="0"/>
    <cellStyle name="Percent 2 12 84" xfId="0"/>
    <cellStyle name="Percent 2 12 85" xfId="0"/>
    <cellStyle name="Percent 2 12 86" xfId="0"/>
    <cellStyle name="Percent 2 12 87" xfId="0"/>
    <cellStyle name="Percent 2 12 88" xfId="0"/>
    <cellStyle name="Percent 2 12 89" xfId="0"/>
    <cellStyle name="Percent 2 12 9" xfId="0"/>
    <cellStyle name="Percent 2 12 9 10" xfId="0"/>
    <cellStyle name="Percent 2 12 9 11" xfId="0"/>
    <cellStyle name="Percent 2 12 9 12" xfId="0"/>
    <cellStyle name="Percent 2 12 9 13" xfId="0"/>
    <cellStyle name="Percent 2 12 9 14" xfId="0"/>
    <cellStyle name="Percent 2 12 9 15" xfId="0"/>
    <cellStyle name="Percent 2 12 9 16" xfId="0"/>
    <cellStyle name="Percent 2 12 9 17" xfId="0"/>
    <cellStyle name="Percent 2 12 9 18" xfId="0"/>
    <cellStyle name="Percent 2 12 9 19" xfId="0"/>
    <cellStyle name="Percent 2 12 9 2" xfId="0"/>
    <cellStyle name="Percent 2 12 9 20" xfId="0"/>
    <cellStyle name="Percent 2 12 9 3" xfId="0"/>
    <cellStyle name="Percent 2 12 9 4" xfId="0"/>
    <cellStyle name="Percent 2 12 9 5" xfId="0"/>
    <cellStyle name="Percent 2 12 9 6" xfId="0"/>
    <cellStyle name="Percent 2 12 9 7" xfId="0"/>
    <cellStyle name="Percent 2 12 9 8" xfId="0"/>
    <cellStyle name="Percent 2 12 9 9" xfId="0"/>
    <cellStyle name="Percent 2 12 90" xfId="0"/>
    <cellStyle name="Percent 2 12 91" xfId="0"/>
    <cellStyle name="Percent 2 12 92" xfId="0"/>
    <cellStyle name="Percent 2 12 93" xfId="0"/>
    <cellStyle name="Percent 2 12 94" xfId="0"/>
    <cellStyle name="Percent 2 12 95" xfId="0"/>
    <cellStyle name="Percent 2 13" xfId="0"/>
    <cellStyle name="Percent 2 13 10" xfId="0"/>
    <cellStyle name="Percent 2 13 10 2" xfId="0"/>
    <cellStyle name="Percent 2 13 10 3" xfId="0"/>
    <cellStyle name="Percent 2 13 10 4" xfId="0"/>
    <cellStyle name="Percent 2 13 10 5" xfId="0"/>
    <cellStyle name="Percent 2 13 10 6" xfId="0"/>
    <cellStyle name="Percent 2 13 11" xfId="0"/>
    <cellStyle name="Percent 2 13 11 2" xfId="0"/>
    <cellStyle name="Percent 2 13 11 3" xfId="0"/>
    <cellStyle name="Percent 2 13 11 4" xfId="0"/>
    <cellStyle name="Percent 2 13 11 5" xfId="0"/>
    <cellStyle name="Percent 2 13 11 6" xfId="0"/>
    <cellStyle name="Percent 2 13 12" xfId="0"/>
    <cellStyle name="Percent 2 13 12 2" xfId="0"/>
    <cellStyle name="Percent 2 13 12 3" xfId="0"/>
    <cellStyle name="Percent 2 13 12 4" xfId="0"/>
    <cellStyle name="Percent 2 13 12 5" xfId="0"/>
    <cellStyle name="Percent 2 13 12 6" xfId="0"/>
    <cellStyle name="Percent 2 13 13" xfId="0"/>
    <cellStyle name="Percent 2 13 13 2" xfId="0"/>
    <cellStyle name="Percent 2 13 13 3" xfId="0"/>
    <cellStyle name="Percent 2 13 13 4" xfId="0"/>
    <cellStyle name="Percent 2 13 13 5" xfId="0"/>
    <cellStyle name="Percent 2 13 13 6" xfId="0"/>
    <cellStyle name="Percent 2 13 14" xfId="0"/>
    <cellStyle name="Percent 2 13 14 2" xfId="0"/>
    <cellStyle name="Percent 2 13 14 3" xfId="0"/>
    <cellStyle name="Percent 2 13 14 4" xfId="0"/>
    <cellStyle name="Percent 2 13 14 5" xfId="0"/>
    <cellStyle name="Percent 2 13 14 6" xfId="0"/>
    <cellStyle name="Percent 2 13 15" xfId="0"/>
    <cellStyle name="Percent 2 13 15 2" xfId="0"/>
    <cellStyle name="Percent 2 13 15 3" xfId="0"/>
    <cellStyle name="Percent 2 13 15 4" xfId="0"/>
    <cellStyle name="Percent 2 13 15 5" xfId="0"/>
    <cellStyle name="Percent 2 13 15 6" xfId="0"/>
    <cellStyle name="Percent 2 13 16" xfId="0"/>
    <cellStyle name="Percent 2 13 16 2" xfId="0"/>
    <cellStyle name="Percent 2 13 16 3" xfId="0"/>
    <cellStyle name="Percent 2 13 16 4" xfId="0"/>
    <cellStyle name="Percent 2 13 16 5" xfId="0"/>
    <cellStyle name="Percent 2 13 16 6" xfId="0"/>
    <cellStyle name="Percent 2 13 17" xfId="0"/>
    <cellStyle name="Percent 2 13 17 2" xfId="0"/>
    <cellStyle name="Percent 2 13 17 3" xfId="0"/>
    <cellStyle name="Percent 2 13 17 4" xfId="0"/>
    <cellStyle name="Percent 2 13 17 5" xfId="0"/>
    <cellStyle name="Percent 2 13 17 6" xfId="0"/>
    <cellStyle name="Percent 2 13 18" xfId="0"/>
    <cellStyle name="Percent 2 13 18 2" xfId="0"/>
    <cellStyle name="Percent 2 13 18 3" xfId="0"/>
    <cellStyle name="Percent 2 13 18 4" xfId="0"/>
    <cellStyle name="Percent 2 13 18 5" xfId="0"/>
    <cellStyle name="Percent 2 13 18 6" xfId="0"/>
    <cellStyle name="Percent 2 13 19" xfId="0"/>
    <cellStyle name="Percent 2 13 19 2" xfId="0"/>
    <cellStyle name="Percent 2 13 19 3" xfId="0"/>
    <cellStyle name="Percent 2 13 19 4" xfId="0"/>
    <cellStyle name="Percent 2 13 19 5" xfId="0"/>
    <cellStyle name="Percent 2 13 19 6" xfId="0"/>
    <cellStyle name="Percent 2 13 2" xfId="0"/>
    <cellStyle name="Percent 2 13 2 10" xfId="0"/>
    <cellStyle name="Percent 2 13 2 10 2" xfId="0"/>
    <cellStyle name="Percent 2 13 2 10 3" xfId="0"/>
    <cellStyle name="Percent 2 13 2 10 4" xfId="0"/>
    <cellStyle name="Percent 2 13 2 10 5" xfId="0"/>
    <cellStyle name="Percent 2 13 2 10 6" xfId="0"/>
    <cellStyle name="Percent 2 13 2 11" xfId="0"/>
    <cellStyle name="Percent 2 13 2 11 2" xfId="0"/>
    <cellStyle name="Percent 2 13 2 11 3" xfId="0"/>
    <cellStyle name="Percent 2 13 2 11 4" xfId="0"/>
    <cellStyle name="Percent 2 13 2 11 5" xfId="0"/>
    <cellStyle name="Percent 2 13 2 11 6" xfId="0"/>
    <cellStyle name="Percent 2 13 2 12" xfId="0"/>
    <cellStyle name="Percent 2 13 2 12 2" xfId="0"/>
    <cellStyle name="Percent 2 13 2 12 3" xfId="0"/>
    <cellStyle name="Percent 2 13 2 12 4" xfId="0"/>
    <cellStyle name="Percent 2 13 2 12 5" xfId="0"/>
    <cellStyle name="Percent 2 13 2 12 6" xfId="0"/>
    <cellStyle name="Percent 2 13 2 13" xfId="0"/>
    <cellStyle name="Percent 2 13 2 13 2" xfId="0"/>
    <cellStyle name="Percent 2 13 2 13 3" xfId="0"/>
    <cellStyle name="Percent 2 13 2 13 4" xfId="0"/>
    <cellStyle name="Percent 2 13 2 13 5" xfId="0"/>
    <cellStyle name="Percent 2 13 2 13 6" xfId="0"/>
    <cellStyle name="Percent 2 13 2 14" xfId="0"/>
    <cellStyle name="Percent 2 13 2 14 2" xfId="0"/>
    <cellStyle name="Percent 2 13 2 14 3" xfId="0"/>
    <cellStyle name="Percent 2 13 2 14 4" xfId="0"/>
    <cellStyle name="Percent 2 13 2 14 5" xfId="0"/>
    <cellStyle name="Percent 2 13 2 14 6" xfId="0"/>
    <cellStyle name="Percent 2 13 2 15" xfId="0"/>
    <cellStyle name="Percent 2 13 2 15 2" xfId="0"/>
    <cellStyle name="Percent 2 13 2 15 3" xfId="0"/>
    <cellStyle name="Percent 2 13 2 15 4" xfId="0"/>
    <cellStyle name="Percent 2 13 2 15 5" xfId="0"/>
    <cellStyle name="Percent 2 13 2 15 6" xfId="0"/>
    <cellStyle name="Percent 2 13 2 16" xfId="0"/>
    <cellStyle name="Percent 2 13 2 16 2" xfId="0"/>
    <cellStyle name="Percent 2 13 2 16 3" xfId="0"/>
    <cellStyle name="Percent 2 13 2 16 4" xfId="0"/>
    <cellStyle name="Percent 2 13 2 16 5" xfId="0"/>
    <cellStyle name="Percent 2 13 2 16 6" xfId="0"/>
    <cellStyle name="Percent 2 13 2 17" xfId="0"/>
    <cellStyle name="Percent 2 13 2 17 2" xfId="0"/>
    <cellStyle name="Percent 2 13 2 17 3" xfId="0"/>
    <cellStyle name="Percent 2 13 2 17 4" xfId="0"/>
    <cellStyle name="Percent 2 13 2 17 5" xfId="0"/>
    <cellStyle name="Percent 2 13 2 17 6" xfId="0"/>
    <cellStyle name="Percent 2 13 2 18" xfId="0"/>
    <cellStyle name="Percent 2 13 2 18 2" xfId="0"/>
    <cellStyle name="Percent 2 13 2 18 3" xfId="0"/>
    <cellStyle name="Percent 2 13 2 18 4" xfId="0"/>
    <cellStyle name="Percent 2 13 2 18 5" xfId="0"/>
    <cellStyle name="Percent 2 13 2 18 6" xfId="0"/>
    <cellStyle name="Percent 2 13 2 19" xfId="0"/>
    <cellStyle name="Percent 2 13 2 19 2" xfId="0"/>
    <cellStyle name="Percent 2 13 2 19 3" xfId="0"/>
    <cellStyle name="Percent 2 13 2 19 4" xfId="0"/>
    <cellStyle name="Percent 2 13 2 19 5" xfId="0"/>
    <cellStyle name="Percent 2 13 2 19 6" xfId="0"/>
    <cellStyle name="Percent 2 13 2 2" xfId="0"/>
    <cellStyle name="Percent 2 13 2 2 10" xfId="0"/>
    <cellStyle name="Percent 2 13 2 2 11" xfId="0"/>
    <cellStyle name="Percent 2 13 2 2 12" xfId="0"/>
    <cellStyle name="Percent 2 13 2 2 13" xfId="0"/>
    <cellStyle name="Percent 2 13 2 2 14" xfId="0"/>
    <cellStyle name="Percent 2 13 2 2 15" xfId="0"/>
    <cellStyle name="Percent 2 13 2 2 16" xfId="0"/>
    <cellStyle name="Percent 2 13 2 2 17" xfId="0"/>
    <cellStyle name="Percent 2 13 2 2 18" xfId="0"/>
    <cellStyle name="Percent 2 13 2 2 19" xfId="0"/>
    <cellStyle name="Percent 2 13 2 2 2" xfId="0"/>
    <cellStyle name="Percent 2 13 2 2 20" xfId="0"/>
    <cellStyle name="Percent 2 13 2 2 3" xfId="0"/>
    <cellStyle name="Percent 2 13 2 2 4" xfId="0"/>
    <cellStyle name="Percent 2 13 2 2 5" xfId="0"/>
    <cellStyle name="Percent 2 13 2 2 6" xfId="0"/>
    <cellStyle name="Percent 2 13 2 2 7" xfId="0"/>
    <cellStyle name="Percent 2 13 2 2 8" xfId="0"/>
    <cellStyle name="Percent 2 13 2 2 9" xfId="0"/>
    <cellStyle name="Percent 2 13 2 20" xfId="0"/>
    <cellStyle name="Percent 2 13 2 20 2" xfId="0"/>
    <cellStyle name="Percent 2 13 2 20 3" xfId="0"/>
    <cellStyle name="Percent 2 13 2 20 4" xfId="0"/>
    <cellStyle name="Percent 2 13 2 20 5" xfId="0"/>
    <cellStyle name="Percent 2 13 2 20 6" xfId="0"/>
    <cellStyle name="Percent 2 13 2 21" xfId="0"/>
    <cellStyle name="Percent 2 13 2 21 2" xfId="0"/>
    <cellStyle name="Percent 2 13 2 21 3" xfId="0"/>
    <cellStyle name="Percent 2 13 2 21 4" xfId="0"/>
    <cellStyle name="Percent 2 13 2 21 5" xfId="0"/>
    <cellStyle name="Percent 2 13 2 21 6" xfId="0"/>
    <cellStyle name="Percent 2 13 2 22" xfId="0"/>
    <cellStyle name="Percent 2 13 2 22 2" xfId="0"/>
    <cellStyle name="Percent 2 13 2 22 3" xfId="0"/>
    <cellStyle name="Percent 2 13 2 22 4" xfId="0"/>
    <cellStyle name="Percent 2 13 2 22 5" xfId="0"/>
    <cellStyle name="Percent 2 13 2 22 6" xfId="0"/>
    <cellStyle name="Percent 2 13 2 23" xfId="0"/>
    <cellStyle name="Percent 2 13 2 23 2" xfId="0"/>
    <cellStyle name="Percent 2 13 2 23 3" xfId="0"/>
    <cellStyle name="Percent 2 13 2 23 4" xfId="0"/>
    <cellStyle name="Percent 2 13 2 23 5" xfId="0"/>
    <cellStyle name="Percent 2 13 2 23 6" xfId="0"/>
    <cellStyle name="Percent 2 13 2 24" xfId="0"/>
    <cellStyle name="Percent 2 13 2 24 2" xfId="0"/>
    <cellStyle name="Percent 2 13 2 24 3" xfId="0"/>
    <cellStyle name="Percent 2 13 2 24 4" xfId="0"/>
    <cellStyle name="Percent 2 13 2 24 5" xfId="0"/>
    <cellStyle name="Percent 2 13 2 24 6" xfId="0"/>
    <cellStyle name="Percent 2 13 2 25" xfId="0"/>
    <cellStyle name="Percent 2 13 2 25 2" xfId="0"/>
    <cellStyle name="Percent 2 13 2 25 3" xfId="0"/>
    <cellStyle name="Percent 2 13 2 25 4" xfId="0"/>
    <cellStyle name="Percent 2 13 2 25 5" xfId="0"/>
    <cellStyle name="Percent 2 13 2 25 6" xfId="0"/>
    <cellStyle name="Percent 2 13 2 26" xfId="0"/>
    <cellStyle name="Percent 2 13 2 26 2" xfId="0"/>
    <cellStyle name="Percent 2 13 2 26 3" xfId="0"/>
    <cellStyle name="Percent 2 13 2 26 4" xfId="0"/>
    <cellStyle name="Percent 2 13 2 26 5" xfId="0"/>
    <cellStyle name="Percent 2 13 2 26 6" xfId="0"/>
    <cellStyle name="Percent 2 13 2 27" xfId="0"/>
    <cellStyle name="Percent 2 13 2 27 2" xfId="0"/>
    <cellStyle name="Percent 2 13 2 27 3" xfId="0"/>
    <cellStyle name="Percent 2 13 2 27 4" xfId="0"/>
    <cellStyle name="Percent 2 13 2 27 5" xfId="0"/>
    <cellStyle name="Percent 2 13 2 27 6" xfId="0"/>
    <cellStyle name="Percent 2 13 2 28" xfId="0"/>
    <cellStyle name="Percent 2 13 2 28 2" xfId="0"/>
    <cellStyle name="Percent 2 13 2 28 3" xfId="0"/>
    <cellStyle name="Percent 2 13 2 28 4" xfId="0"/>
    <cellStyle name="Percent 2 13 2 28 5" xfId="0"/>
    <cellStyle name="Percent 2 13 2 28 6" xfId="0"/>
    <cellStyle name="Percent 2 13 2 29" xfId="0"/>
    <cellStyle name="Percent 2 13 2 29 2" xfId="0"/>
    <cellStyle name="Percent 2 13 2 29 3" xfId="0"/>
    <cellStyle name="Percent 2 13 2 29 4" xfId="0"/>
    <cellStyle name="Percent 2 13 2 29 5" xfId="0"/>
    <cellStyle name="Percent 2 13 2 29 6" xfId="0"/>
    <cellStyle name="Percent 2 13 2 3" xfId="0"/>
    <cellStyle name="Percent 2 13 2 3 10" xfId="0"/>
    <cellStyle name="Percent 2 13 2 3 11" xfId="0"/>
    <cellStyle name="Percent 2 13 2 3 12" xfId="0"/>
    <cellStyle name="Percent 2 13 2 3 13" xfId="0"/>
    <cellStyle name="Percent 2 13 2 3 14" xfId="0"/>
    <cellStyle name="Percent 2 13 2 3 15" xfId="0"/>
    <cellStyle name="Percent 2 13 2 3 16" xfId="0"/>
    <cellStyle name="Percent 2 13 2 3 17" xfId="0"/>
    <cellStyle name="Percent 2 13 2 3 18" xfId="0"/>
    <cellStyle name="Percent 2 13 2 3 19" xfId="0"/>
    <cellStyle name="Percent 2 13 2 3 2" xfId="0"/>
    <cellStyle name="Percent 2 13 2 3 20" xfId="0"/>
    <cellStyle name="Percent 2 13 2 3 3" xfId="0"/>
    <cellStyle name="Percent 2 13 2 3 4" xfId="0"/>
    <cellStyle name="Percent 2 13 2 3 5" xfId="0"/>
    <cellStyle name="Percent 2 13 2 3 6" xfId="0"/>
    <cellStyle name="Percent 2 13 2 3 7" xfId="0"/>
    <cellStyle name="Percent 2 13 2 3 8" xfId="0"/>
    <cellStyle name="Percent 2 13 2 3 9" xfId="0"/>
    <cellStyle name="Percent 2 13 2 30" xfId="0"/>
    <cellStyle name="Percent 2 13 2 30 2" xfId="0"/>
    <cellStyle name="Percent 2 13 2 30 3" xfId="0"/>
    <cellStyle name="Percent 2 13 2 30 4" xfId="0"/>
    <cellStyle name="Percent 2 13 2 30 5" xfId="0"/>
    <cellStyle name="Percent 2 13 2 30 6" xfId="0"/>
    <cellStyle name="Percent 2 13 2 31" xfId="0"/>
    <cellStyle name="Percent 2 13 2 31 2" xfId="0"/>
    <cellStyle name="Percent 2 13 2 31 3" xfId="0"/>
    <cellStyle name="Percent 2 13 2 31 4" xfId="0"/>
    <cellStyle name="Percent 2 13 2 31 5" xfId="0"/>
    <cellStyle name="Percent 2 13 2 31 6" xfId="0"/>
    <cellStyle name="Percent 2 13 2 32" xfId="0"/>
    <cellStyle name="Percent 2 13 2 32 2" xfId="0"/>
    <cellStyle name="Percent 2 13 2 32 3" xfId="0"/>
    <cellStyle name="Percent 2 13 2 32 4" xfId="0"/>
    <cellStyle name="Percent 2 13 2 32 5" xfId="0"/>
    <cellStyle name="Percent 2 13 2 32 6" xfId="0"/>
    <cellStyle name="Percent 2 13 2 33" xfId="0"/>
    <cellStyle name="Percent 2 13 2 33 2" xfId="0"/>
    <cellStyle name="Percent 2 13 2 33 3" xfId="0"/>
    <cellStyle name="Percent 2 13 2 33 4" xfId="0"/>
    <cellStyle name="Percent 2 13 2 33 5" xfId="0"/>
    <cellStyle name="Percent 2 13 2 33 6" xfId="0"/>
    <cellStyle name="Percent 2 13 2 34" xfId="0"/>
    <cellStyle name="Percent 2 13 2 35" xfId="0"/>
    <cellStyle name="Percent 2 13 2 36" xfId="0"/>
    <cellStyle name="Percent 2 13 2 37" xfId="0"/>
    <cellStyle name="Percent 2 13 2 38" xfId="0"/>
    <cellStyle name="Percent 2 13 2 39" xfId="0"/>
    <cellStyle name="Percent 2 13 2 4" xfId="0"/>
    <cellStyle name="Percent 2 13 2 4 10" xfId="0"/>
    <cellStyle name="Percent 2 13 2 4 11" xfId="0"/>
    <cellStyle name="Percent 2 13 2 4 12" xfId="0"/>
    <cellStyle name="Percent 2 13 2 4 13" xfId="0"/>
    <cellStyle name="Percent 2 13 2 4 14" xfId="0"/>
    <cellStyle name="Percent 2 13 2 4 15" xfId="0"/>
    <cellStyle name="Percent 2 13 2 4 16" xfId="0"/>
    <cellStyle name="Percent 2 13 2 4 17" xfId="0"/>
    <cellStyle name="Percent 2 13 2 4 18" xfId="0"/>
    <cellStyle name="Percent 2 13 2 4 19" xfId="0"/>
    <cellStyle name="Percent 2 13 2 4 2" xfId="0"/>
    <cellStyle name="Percent 2 13 2 4 20" xfId="0"/>
    <cellStyle name="Percent 2 13 2 4 3" xfId="0"/>
    <cellStyle name="Percent 2 13 2 4 4" xfId="0"/>
    <cellStyle name="Percent 2 13 2 4 5" xfId="0"/>
    <cellStyle name="Percent 2 13 2 4 6" xfId="0"/>
    <cellStyle name="Percent 2 13 2 4 7" xfId="0"/>
    <cellStyle name="Percent 2 13 2 4 8" xfId="0"/>
    <cellStyle name="Percent 2 13 2 4 9" xfId="0"/>
    <cellStyle name="Percent 2 13 2 40" xfId="0"/>
    <cellStyle name="Percent 2 13 2 41" xfId="0"/>
    <cellStyle name="Percent 2 13 2 42" xfId="0"/>
    <cellStyle name="Percent 2 13 2 43" xfId="0"/>
    <cellStyle name="Percent 2 13 2 44" xfId="0"/>
    <cellStyle name="Percent 2 13 2 45" xfId="0"/>
    <cellStyle name="Percent 2 13 2 46" xfId="0"/>
    <cellStyle name="Percent 2 13 2 47" xfId="0"/>
    <cellStyle name="Percent 2 13 2 48" xfId="0"/>
    <cellStyle name="Percent 2 13 2 49" xfId="0"/>
    <cellStyle name="Percent 2 13 2 5" xfId="0"/>
    <cellStyle name="Percent 2 13 2 5 10" xfId="0"/>
    <cellStyle name="Percent 2 13 2 5 11" xfId="0"/>
    <cellStyle name="Percent 2 13 2 5 12" xfId="0"/>
    <cellStyle name="Percent 2 13 2 5 13" xfId="0"/>
    <cellStyle name="Percent 2 13 2 5 14" xfId="0"/>
    <cellStyle name="Percent 2 13 2 5 15" xfId="0"/>
    <cellStyle name="Percent 2 13 2 5 16" xfId="0"/>
    <cellStyle name="Percent 2 13 2 5 17" xfId="0"/>
    <cellStyle name="Percent 2 13 2 5 18" xfId="0"/>
    <cellStyle name="Percent 2 13 2 5 19" xfId="0"/>
    <cellStyle name="Percent 2 13 2 5 2" xfId="0"/>
    <cellStyle name="Percent 2 13 2 5 20" xfId="0"/>
    <cellStyle name="Percent 2 13 2 5 3" xfId="0"/>
    <cellStyle name="Percent 2 13 2 5 4" xfId="0"/>
    <cellStyle name="Percent 2 13 2 5 5" xfId="0"/>
    <cellStyle name="Percent 2 13 2 5 6" xfId="0"/>
    <cellStyle name="Percent 2 13 2 5 7" xfId="0"/>
    <cellStyle name="Percent 2 13 2 5 8" xfId="0"/>
    <cellStyle name="Percent 2 13 2 5 9" xfId="0"/>
    <cellStyle name="Percent 2 13 2 50" xfId="0"/>
    <cellStyle name="Percent 2 13 2 51" xfId="0"/>
    <cellStyle name="Percent 2 13 2 52" xfId="0"/>
    <cellStyle name="Percent 2 13 2 53" xfId="0"/>
    <cellStyle name="Percent 2 13 2 54" xfId="0"/>
    <cellStyle name="Percent 2 13 2 55" xfId="0"/>
    <cellStyle name="Percent 2 13 2 56" xfId="0"/>
    <cellStyle name="Percent 2 13 2 57" xfId="0"/>
    <cellStyle name="Percent 2 13 2 58" xfId="0"/>
    <cellStyle name="Percent 2 13 2 59" xfId="0"/>
    <cellStyle name="Percent 2 13 2 6" xfId="0"/>
    <cellStyle name="Percent 2 13 2 6 10" xfId="0"/>
    <cellStyle name="Percent 2 13 2 6 11" xfId="0"/>
    <cellStyle name="Percent 2 13 2 6 12" xfId="0"/>
    <cellStyle name="Percent 2 13 2 6 13" xfId="0"/>
    <cellStyle name="Percent 2 13 2 6 14" xfId="0"/>
    <cellStyle name="Percent 2 13 2 6 15" xfId="0"/>
    <cellStyle name="Percent 2 13 2 6 16" xfId="0"/>
    <cellStyle name="Percent 2 13 2 6 17" xfId="0"/>
    <cellStyle name="Percent 2 13 2 6 18" xfId="0"/>
    <cellStyle name="Percent 2 13 2 6 19" xfId="0"/>
    <cellStyle name="Percent 2 13 2 6 2" xfId="0"/>
    <cellStyle name="Percent 2 13 2 6 20" xfId="0"/>
    <cellStyle name="Percent 2 13 2 6 3" xfId="0"/>
    <cellStyle name="Percent 2 13 2 6 4" xfId="0"/>
    <cellStyle name="Percent 2 13 2 6 5" xfId="0"/>
    <cellStyle name="Percent 2 13 2 6 6" xfId="0"/>
    <cellStyle name="Percent 2 13 2 6 7" xfId="0"/>
    <cellStyle name="Percent 2 13 2 6 8" xfId="0"/>
    <cellStyle name="Percent 2 13 2 6 9" xfId="0"/>
    <cellStyle name="Percent 2 13 2 60" xfId="0"/>
    <cellStyle name="Percent 2 13 2 61" xfId="0"/>
    <cellStyle name="Percent 2 13 2 62" xfId="0"/>
    <cellStyle name="Percent 2 13 2 63" xfId="0"/>
    <cellStyle name="Percent 2 13 2 64" xfId="0"/>
    <cellStyle name="Percent 2 13 2 65" xfId="0"/>
    <cellStyle name="Percent 2 13 2 66" xfId="0"/>
    <cellStyle name="Percent 2 13 2 67" xfId="0"/>
    <cellStyle name="Percent 2 13 2 68" xfId="0"/>
    <cellStyle name="Percent 2 13 2 69" xfId="0"/>
    <cellStyle name="Percent 2 13 2 7" xfId="0"/>
    <cellStyle name="Percent 2 13 2 7 10" xfId="0"/>
    <cellStyle name="Percent 2 13 2 7 11" xfId="0"/>
    <cellStyle name="Percent 2 13 2 7 12" xfId="0"/>
    <cellStyle name="Percent 2 13 2 7 13" xfId="0"/>
    <cellStyle name="Percent 2 13 2 7 14" xfId="0"/>
    <cellStyle name="Percent 2 13 2 7 15" xfId="0"/>
    <cellStyle name="Percent 2 13 2 7 16" xfId="0"/>
    <cellStyle name="Percent 2 13 2 7 17" xfId="0"/>
    <cellStyle name="Percent 2 13 2 7 18" xfId="0"/>
    <cellStyle name="Percent 2 13 2 7 19" xfId="0"/>
    <cellStyle name="Percent 2 13 2 7 2" xfId="0"/>
    <cellStyle name="Percent 2 13 2 7 20" xfId="0"/>
    <cellStyle name="Percent 2 13 2 7 3" xfId="0"/>
    <cellStyle name="Percent 2 13 2 7 4" xfId="0"/>
    <cellStyle name="Percent 2 13 2 7 5" xfId="0"/>
    <cellStyle name="Percent 2 13 2 7 6" xfId="0"/>
    <cellStyle name="Percent 2 13 2 7 7" xfId="0"/>
    <cellStyle name="Percent 2 13 2 7 8" xfId="0"/>
    <cellStyle name="Percent 2 13 2 7 9" xfId="0"/>
    <cellStyle name="Percent 2 13 2 70" xfId="0"/>
    <cellStyle name="Percent 2 13 2 71" xfId="0"/>
    <cellStyle name="Percent 2 13 2 72" xfId="0"/>
    <cellStyle name="Percent 2 13 2 73" xfId="0"/>
    <cellStyle name="Percent 2 13 2 74" xfId="0"/>
    <cellStyle name="Percent 2 13 2 75" xfId="0"/>
    <cellStyle name="Percent 2 13 2 76" xfId="0"/>
    <cellStyle name="Percent 2 13 2 77" xfId="0"/>
    <cellStyle name="Percent 2 13 2 78" xfId="0"/>
    <cellStyle name="Percent 2 13 2 79" xfId="0"/>
    <cellStyle name="Percent 2 13 2 8" xfId="0"/>
    <cellStyle name="Percent 2 13 2 8 2" xfId="0"/>
    <cellStyle name="Percent 2 13 2 8 3" xfId="0"/>
    <cellStyle name="Percent 2 13 2 8 4" xfId="0"/>
    <cellStyle name="Percent 2 13 2 8 5" xfId="0"/>
    <cellStyle name="Percent 2 13 2 8 6" xfId="0"/>
    <cellStyle name="Percent 2 13 2 80" xfId="0"/>
    <cellStyle name="Percent 2 13 2 81" xfId="0"/>
    <cellStyle name="Percent 2 13 2 82" xfId="0"/>
    <cellStyle name="Percent 2 13 2 83" xfId="0"/>
    <cellStyle name="Percent 2 13 2 84" xfId="0"/>
    <cellStyle name="Percent 2 13 2 85" xfId="0"/>
    <cellStyle name="Percent 2 13 2 86" xfId="0"/>
    <cellStyle name="Percent 2 13 2 87" xfId="0"/>
    <cellStyle name="Percent 2 13 2 88" xfId="0"/>
    <cellStyle name="Percent 2 13 2 89" xfId="0"/>
    <cellStyle name="Percent 2 13 2 9" xfId="0"/>
    <cellStyle name="Percent 2 13 2 9 2" xfId="0"/>
    <cellStyle name="Percent 2 13 2 9 3" xfId="0"/>
    <cellStyle name="Percent 2 13 2 9 4" xfId="0"/>
    <cellStyle name="Percent 2 13 2 9 5" xfId="0"/>
    <cellStyle name="Percent 2 13 2 9 6" xfId="0"/>
    <cellStyle name="Percent 2 13 2 90" xfId="0"/>
    <cellStyle name="Percent 2 13 2 91" xfId="0"/>
    <cellStyle name="Percent 2 13 2 92" xfId="0"/>
    <cellStyle name="Percent 2 13 2 93" xfId="0"/>
    <cellStyle name="Percent 2 13 20" xfId="0"/>
    <cellStyle name="Percent 2 13 20 2" xfId="0"/>
    <cellStyle name="Percent 2 13 20 3" xfId="0"/>
    <cellStyle name="Percent 2 13 20 4" xfId="0"/>
    <cellStyle name="Percent 2 13 20 5" xfId="0"/>
    <cellStyle name="Percent 2 13 20 6" xfId="0"/>
    <cellStyle name="Percent 2 13 21" xfId="0"/>
    <cellStyle name="Percent 2 13 21 2" xfId="0"/>
    <cellStyle name="Percent 2 13 21 3" xfId="0"/>
    <cellStyle name="Percent 2 13 21 4" xfId="0"/>
    <cellStyle name="Percent 2 13 21 5" xfId="0"/>
    <cellStyle name="Percent 2 13 21 6" xfId="0"/>
    <cellStyle name="Percent 2 13 22" xfId="0"/>
    <cellStyle name="Percent 2 13 22 2" xfId="0"/>
    <cellStyle name="Percent 2 13 22 3" xfId="0"/>
    <cellStyle name="Percent 2 13 22 4" xfId="0"/>
    <cellStyle name="Percent 2 13 22 5" xfId="0"/>
    <cellStyle name="Percent 2 13 22 6" xfId="0"/>
    <cellStyle name="Percent 2 13 23" xfId="0"/>
    <cellStyle name="Percent 2 13 23 2" xfId="0"/>
    <cellStyle name="Percent 2 13 23 3" xfId="0"/>
    <cellStyle name="Percent 2 13 23 4" xfId="0"/>
    <cellStyle name="Percent 2 13 23 5" xfId="0"/>
    <cellStyle name="Percent 2 13 23 6" xfId="0"/>
    <cellStyle name="Percent 2 13 24" xfId="0"/>
    <cellStyle name="Percent 2 13 24 2" xfId="0"/>
    <cellStyle name="Percent 2 13 24 3" xfId="0"/>
    <cellStyle name="Percent 2 13 24 4" xfId="0"/>
    <cellStyle name="Percent 2 13 24 5" xfId="0"/>
    <cellStyle name="Percent 2 13 24 6" xfId="0"/>
    <cellStyle name="Percent 2 13 25" xfId="0"/>
    <cellStyle name="Percent 2 13 25 2" xfId="0"/>
    <cellStyle name="Percent 2 13 25 3" xfId="0"/>
    <cellStyle name="Percent 2 13 25 4" xfId="0"/>
    <cellStyle name="Percent 2 13 25 5" xfId="0"/>
    <cellStyle name="Percent 2 13 25 6" xfId="0"/>
    <cellStyle name="Percent 2 13 26" xfId="0"/>
    <cellStyle name="Percent 2 13 26 2" xfId="0"/>
    <cellStyle name="Percent 2 13 26 3" xfId="0"/>
    <cellStyle name="Percent 2 13 26 4" xfId="0"/>
    <cellStyle name="Percent 2 13 26 5" xfId="0"/>
    <cellStyle name="Percent 2 13 26 6" xfId="0"/>
    <cellStyle name="Percent 2 13 27" xfId="0"/>
    <cellStyle name="Percent 2 13 27 2" xfId="0"/>
    <cellStyle name="Percent 2 13 27 3" xfId="0"/>
    <cellStyle name="Percent 2 13 27 4" xfId="0"/>
    <cellStyle name="Percent 2 13 27 5" xfId="0"/>
    <cellStyle name="Percent 2 13 27 6" xfId="0"/>
    <cellStyle name="Percent 2 13 28" xfId="0"/>
    <cellStyle name="Percent 2 13 28 2" xfId="0"/>
    <cellStyle name="Percent 2 13 28 3" xfId="0"/>
    <cellStyle name="Percent 2 13 28 4" xfId="0"/>
    <cellStyle name="Percent 2 13 28 5" xfId="0"/>
    <cellStyle name="Percent 2 13 28 6" xfId="0"/>
    <cellStyle name="Percent 2 13 29" xfId="0"/>
    <cellStyle name="Percent 2 13 29 2" xfId="0"/>
    <cellStyle name="Percent 2 13 29 3" xfId="0"/>
    <cellStyle name="Percent 2 13 29 4" xfId="0"/>
    <cellStyle name="Percent 2 13 29 5" xfId="0"/>
    <cellStyle name="Percent 2 13 29 6" xfId="0"/>
    <cellStyle name="Percent 2 13 3" xfId="0"/>
    <cellStyle name="Percent 2 13 3 10" xfId="0"/>
    <cellStyle name="Percent 2 13 3 10 2" xfId="0"/>
    <cellStyle name="Percent 2 13 3 10 3" xfId="0"/>
    <cellStyle name="Percent 2 13 3 10 4" xfId="0"/>
    <cellStyle name="Percent 2 13 3 10 5" xfId="0"/>
    <cellStyle name="Percent 2 13 3 10 6" xfId="0"/>
    <cellStyle name="Percent 2 13 3 11" xfId="0"/>
    <cellStyle name="Percent 2 13 3 11 2" xfId="0"/>
    <cellStyle name="Percent 2 13 3 11 3" xfId="0"/>
    <cellStyle name="Percent 2 13 3 11 4" xfId="0"/>
    <cellStyle name="Percent 2 13 3 11 5" xfId="0"/>
    <cellStyle name="Percent 2 13 3 11 6" xfId="0"/>
    <cellStyle name="Percent 2 13 3 12" xfId="0"/>
    <cellStyle name="Percent 2 13 3 12 2" xfId="0"/>
    <cellStyle name="Percent 2 13 3 12 3" xfId="0"/>
    <cellStyle name="Percent 2 13 3 12 4" xfId="0"/>
    <cellStyle name="Percent 2 13 3 12 5" xfId="0"/>
    <cellStyle name="Percent 2 13 3 12 6" xfId="0"/>
    <cellStyle name="Percent 2 13 3 13" xfId="0"/>
    <cellStyle name="Percent 2 13 3 13 2" xfId="0"/>
    <cellStyle name="Percent 2 13 3 13 3" xfId="0"/>
    <cellStyle name="Percent 2 13 3 13 4" xfId="0"/>
    <cellStyle name="Percent 2 13 3 13 5" xfId="0"/>
    <cellStyle name="Percent 2 13 3 13 6" xfId="0"/>
    <cellStyle name="Percent 2 13 3 14" xfId="0"/>
    <cellStyle name="Percent 2 13 3 14 2" xfId="0"/>
    <cellStyle name="Percent 2 13 3 14 3" xfId="0"/>
    <cellStyle name="Percent 2 13 3 14 4" xfId="0"/>
    <cellStyle name="Percent 2 13 3 14 5" xfId="0"/>
    <cellStyle name="Percent 2 13 3 14 6" xfId="0"/>
    <cellStyle name="Percent 2 13 3 15" xfId="0"/>
    <cellStyle name="Percent 2 13 3 15 2" xfId="0"/>
    <cellStyle name="Percent 2 13 3 15 3" xfId="0"/>
    <cellStyle name="Percent 2 13 3 15 4" xfId="0"/>
    <cellStyle name="Percent 2 13 3 15 5" xfId="0"/>
    <cellStyle name="Percent 2 13 3 15 6" xfId="0"/>
    <cellStyle name="Percent 2 13 3 16" xfId="0"/>
    <cellStyle name="Percent 2 13 3 16 2" xfId="0"/>
    <cellStyle name="Percent 2 13 3 16 3" xfId="0"/>
    <cellStyle name="Percent 2 13 3 16 4" xfId="0"/>
    <cellStyle name="Percent 2 13 3 16 5" xfId="0"/>
    <cellStyle name="Percent 2 13 3 16 6" xfId="0"/>
    <cellStyle name="Percent 2 13 3 17" xfId="0"/>
    <cellStyle name="Percent 2 13 3 17 2" xfId="0"/>
    <cellStyle name="Percent 2 13 3 17 3" xfId="0"/>
    <cellStyle name="Percent 2 13 3 17 4" xfId="0"/>
    <cellStyle name="Percent 2 13 3 17 5" xfId="0"/>
    <cellStyle name="Percent 2 13 3 17 6" xfId="0"/>
    <cellStyle name="Percent 2 13 3 18" xfId="0"/>
    <cellStyle name="Percent 2 13 3 18 2" xfId="0"/>
    <cellStyle name="Percent 2 13 3 18 3" xfId="0"/>
    <cellStyle name="Percent 2 13 3 18 4" xfId="0"/>
    <cellStyle name="Percent 2 13 3 18 5" xfId="0"/>
    <cellStyle name="Percent 2 13 3 18 6" xfId="0"/>
    <cellStyle name="Percent 2 13 3 19" xfId="0"/>
    <cellStyle name="Percent 2 13 3 19 2" xfId="0"/>
    <cellStyle name="Percent 2 13 3 19 3" xfId="0"/>
    <cellStyle name="Percent 2 13 3 19 4" xfId="0"/>
    <cellStyle name="Percent 2 13 3 19 5" xfId="0"/>
    <cellStyle name="Percent 2 13 3 19 6" xfId="0"/>
    <cellStyle name="Percent 2 13 3 2" xfId="0"/>
    <cellStyle name="Percent 2 13 3 2 10" xfId="0"/>
    <cellStyle name="Percent 2 13 3 2 11" xfId="0"/>
    <cellStyle name="Percent 2 13 3 2 12" xfId="0"/>
    <cellStyle name="Percent 2 13 3 2 13" xfId="0"/>
    <cellStyle name="Percent 2 13 3 2 14" xfId="0"/>
    <cellStyle name="Percent 2 13 3 2 15" xfId="0"/>
    <cellStyle name="Percent 2 13 3 2 16" xfId="0"/>
    <cellStyle name="Percent 2 13 3 2 17" xfId="0"/>
    <cellStyle name="Percent 2 13 3 2 18" xfId="0"/>
    <cellStyle name="Percent 2 13 3 2 19" xfId="0"/>
    <cellStyle name="Percent 2 13 3 2 2" xfId="0"/>
    <cellStyle name="Percent 2 13 3 2 20" xfId="0"/>
    <cellStyle name="Percent 2 13 3 2 3" xfId="0"/>
    <cellStyle name="Percent 2 13 3 2 4" xfId="0"/>
    <cellStyle name="Percent 2 13 3 2 5" xfId="0"/>
    <cellStyle name="Percent 2 13 3 2 6" xfId="0"/>
    <cellStyle name="Percent 2 13 3 2 7" xfId="0"/>
    <cellStyle name="Percent 2 13 3 2 8" xfId="0"/>
    <cellStyle name="Percent 2 13 3 2 9" xfId="0"/>
    <cellStyle name="Percent 2 13 3 20" xfId="0"/>
    <cellStyle name="Percent 2 13 3 20 2" xfId="0"/>
    <cellStyle name="Percent 2 13 3 20 3" xfId="0"/>
    <cellStyle name="Percent 2 13 3 20 4" xfId="0"/>
    <cellStyle name="Percent 2 13 3 20 5" xfId="0"/>
    <cellStyle name="Percent 2 13 3 20 6" xfId="0"/>
    <cellStyle name="Percent 2 13 3 21" xfId="0"/>
    <cellStyle name="Percent 2 13 3 21 2" xfId="0"/>
    <cellStyle name="Percent 2 13 3 21 3" xfId="0"/>
    <cellStyle name="Percent 2 13 3 21 4" xfId="0"/>
    <cellStyle name="Percent 2 13 3 21 5" xfId="0"/>
    <cellStyle name="Percent 2 13 3 21 6" xfId="0"/>
    <cellStyle name="Percent 2 13 3 22" xfId="0"/>
    <cellStyle name="Percent 2 13 3 22 2" xfId="0"/>
    <cellStyle name="Percent 2 13 3 22 3" xfId="0"/>
    <cellStyle name="Percent 2 13 3 22 4" xfId="0"/>
    <cellStyle name="Percent 2 13 3 22 5" xfId="0"/>
    <cellStyle name="Percent 2 13 3 22 6" xfId="0"/>
    <cellStyle name="Percent 2 13 3 23" xfId="0"/>
    <cellStyle name="Percent 2 13 3 23 2" xfId="0"/>
    <cellStyle name="Percent 2 13 3 23 3" xfId="0"/>
    <cellStyle name="Percent 2 13 3 23 4" xfId="0"/>
    <cellStyle name="Percent 2 13 3 23 5" xfId="0"/>
    <cellStyle name="Percent 2 13 3 23 6" xfId="0"/>
    <cellStyle name="Percent 2 13 3 24" xfId="0"/>
    <cellStyle name="Percent 2 13 3 24 2" xfId="0"/>
    <cellStyle name="Percent 2 13 3 24 3" xfId="0"/>
    <cellStyle name="Percent 2 13 3 24 4" xfId="0"/>
    <cellStyle name="Percent 2 13 3 24 5" xfId="0"/>
    <cellStyle name="Percent 2 13 3 24 6" xfId="0"/>
    <cellStyle name="Percent 2 13 3 25" xfId="0"/>
    <cellStyle name="Percent 2 13 3 25 2" xfId="0"/>
    <cellStyle name="Percent 2 13 3 25 3" xfId="0"/>
    <cellStyle name="Percent 2 13 3 25 4" xfId="0"/>
    <cellStyle name="Percent 2 13 3 25 5" xfId="0"/>
    <cellStyle name="Percent 2 13 3 25 6" xfId="0"/>
    <cellStyle name="Percent 2 13 3 26" xfId="0"/>
    <cellStyle name="Percent 2 13 3 26 2" xfId="0"/>
    <cellStyle name="Percent 2 13 3 26 3" xfId="0"/>
    <cellStyle name="Percent 2 13 3 26 4" xfId="0"/>
    <cellStyle name="Percent 2 13 3 26 5" xfId="0"/>
    <cellStyle name="Percent 2 13 3 26 6" xfId="0"/>
    <cellStyle name="Percent 2 13 3 27" xfId="0"/>
    <cellStyle name="Percent 2 13 3 27 2" xfId="0"/>
    <cellStyle name="Percent 2 13 3 27 3" xfId="0"/>
    <cellStyle name="Percent 2 13 3 27 4" xfId="0"/>
    <cellStyle name="Percent 2 13 3 27 5" xfId="0"/>
    <cellStyle name="Percent 2 13 3 27 6" xfId="0"/>
    <cellStyle name="Percent 2 13 3 28" xfId="0"/>
    <cellStyle name="Percent 2 13 3 28 2" xfId="0"/>
    <cellStyle name="Percent 2 13 3 28 3" xfId="0"/>
    <cellStyle name="Percent 2 13 3 28 4" xfId="0"/>
    <cellStyle name="Percent 2 13 3 28 5" xfId="0"/>
    <cellStyle name="Percent 2 13 3 28 6" xfId="0"/>
    <cellStyle name="Percent 2 13 3 29" xfId="0"/>
    <cellStyle name="Percent 2 13 3 29 2" xfId="0"/>
    <cellStyle name="Percent 2 13 3 29 3" xfId="0"/>
    <cellStyle name="Percent 2 13 3 29 4" xfId="0"/>
    <cellStyle name="Percent 2 13 3 29 5" xfId="0"/>
    <cellStyle name="Percent 2 13 3 29 6" xfId="0"/>
    <cellStyle name="Percent 2 13 3 3" xfId="0"/>
    <cellStyle name="Percent 2 13 3 3 10" xfId="0"/>
    <cellStyle name="Percent 2 13 3 3 11" xfId="0"/>
    <cellStyle name="Percent 2 13 3 3 12" xfId="0"/>
    <cellStyle name="Percent 2 13 3 3 13" xfId="0"/>
    <cellStyle name="Percent 2 13 3 3 14" xfId="0"/>
    <cellStyle name="Percent 2 13 3 3 15" xfId="0"/>
    <cellStyle name="Percent 2 13 3 3 16" xfId="0"/>
    <cellStyle name="Percent 2 13 3 3 17" xfId="0"/>
    <cellStyle name="Percent 2 13 3 3 18" xfId="0"/>
    <cellStyle name="Percent 2 13 3 3 19" xfId="0"/>
    <cellStyle name="Percent 2 13 3 3 2" xfId="0"/>
    <cellStyle name="Percent 2 13 3 3 20" xfId="0"/>
    <cellStyle name="Percent 2 13 3 3 3" xfId="0"/>
    <cellStyle name="Percent 2 13 3 3 4" xfId="0"/>
    <cellStyle name="Percent 2 13 3 3 5" xfId="0"/>
    <cellStyle name="Percent 2 13 3 3 6" xfId="0"/>
    <cellStyle name="Percent 2 13 3 3 7" xfId="0"/>
    <cellStyle name="Percent 2 13 3 3 8" xfId="0"/>
    <cellStyle name="Percent 2 13 3 3 9" xfId="0"/>
    <cellStyle name="Percent 2 13 3 30" xfId="0"/>
    <cellStyle name="Percent 2 13 3 30 2" xfId="0"/>
    <cellStyle name="Percent 2 13 3 30 3" xfId="0"/>
    <cellStyle name="Percent 2 13 3 30 4" xfId="0"/>
    <cellStyle name="Percent 2 13 3 30 5" xfId="0"/>
    <cellStyle name="Percent 2 13 3 30 6" xfId="0"/>
    <cellStyle name="Percent 2 13 3 31" xfId="0"/>
    <cellStyle name="Percent 2 13 3 31 2" xfId="0"/>
    <cellStyle name="Percent 2 13 3 31 3" xfId="0"/>
    <cellStyle name="Percent 2 13 3 31 4" xfId="0"/>
    <cellStyle name="Percent 2 13 3 31 5" xfId="0"/>
    <cellStyle name="Percent 2 13 3 31 6" xfId="0"/>
    <cellStyle name="Percent 2 13 3 32" xfId="0"/>
    <cellStyle name="Percent 2 13 3 32 2" xfId="0"/>
    <cellStyle name="Percent 2 13 3 32 3" xfId="0"/>
    <cellStyle name="Percent 2 13 3 32 4" xfId="0"/>
    <cellStyle name="Percent 2 13 3 32 5" xfId="0"/>
    <cellStyle name="Percent 2 13 3 32 6" xfId="0"/>
    <cellStyle name="Percent 2 13 3 33" xfId="0"/>
    <cellStyle name="Percent 2 13 3 33 2" xfId="0"/>
    <cellStyle name="Percent 2 13 3 33 3" xfId="0"/>
    <cellStyle name="Percent 2 13 3 33 4" xfId="0"/>
    <cellStyle name="Percent 2 13 3 33 5" xfId="0"/>
    <cellStyle name="Percent 2 13 3 33 6" xfId="0"/>
    <cellStyle name="Percent 2 13 3 34" xfId="0"/>
    <cellStyle name="Percent 2 13 3 35" xfId="0"/>
    <cellStyle name="Percent 2 13 3 36" xfId="0"/>
    <cellStyle name="Percent 2 13 3 37" xfId="0"/>
    <cellStyle name="Percent 2 13 3 38" xfId="0"/>
    <cellStyle name="Percent 2 13 3 39" xfId="0"/>
    <cellStyle name="Percent 2 13 3 4" xfId="0"/>
    <cellStyle name="Percent 2 13 3 4 10" xfId="0"/>
    <cellStyle name="Percent 2 13 3 4 11" xfId="0"/>
    <cellStyle name="Percent 2 13 3 4 12" xfId="0"/>
    <cellStyle name="Percent 2 13 3 4 13" xfId="0"/>
    <cellStyle name="Percent 2 13 3 4 14" xfId="0"/>
    <cellStyle name="Percent 2 13 3 4 15" xfId="0"/>
    <cellStyle name="Percent 2 13 3 4 16" xfId="0"/>
    <cellStyle name="Percent 2 13 3 4 17" xfId="0"/>
    <cellStyle name="Percent 2 13 3 4 18" xfId="0"/>
    <cellStyle name="Percent 2 13 3 4 19" xfId="0"/>
    <cellStyle name="Percent 2 13 3 4 2" xfId="0"/>
    <cellStyle name="Percent 2 13 3 4 20" xfId="0"/>
    <cellStyle name="Percent 2 13 3 4 3" xfId="0"/>
    <cellStyle name="Percent 2 13 3 4 4" xfId="0"/>
    <cellStyle name="Percent 2 13 3 4 5" xfId="0"/>
    <cellStyle name="Percent 2 13 3 4 6" xfId="0"/>
    <cellStyle name="Percent 2 13 3 4 7" xfId="0"/>
    <cellStyle name="Percent 2 13 3 4 8" xfId="0"/>
    <cellStyle name="Percent 2 13 3 4 9" xfId="0"/>
    <cellStyle name="Percent 2 13 3 40" xfId="0"/>
    <cellStyle name="Percent 2 13 3 41" xfId="0"/>
    <cellStyle name="Percent 2 13 3 42" xfId="0"/>
    <cellStyle name="Percent 2 13 3 43" xfId="0"/>
    <cellStyle name="Percent 2 13 3 44" xfId="0"/>
    <cellStyle name="Percent 2 13 3 45" xfId="0"/>
    <cellStyle name="Percent 2 13 3 46" xfId="0"/>
    <cellStyle name="Percent 2 13 3 47" xfId="0"/>
    <cellStyle name="Percent 2 13 3 48" xfId="0"/>
    <cellStyle name="Percent 2 13 3 49" xfId="0"/>
    <cellStyle name="Percent 2 13 3 5" xfId="0"/>
    <cellStyle name="Percent 2 13 3 5 10" xfId="0"/>
    <cellStyle name="Percent 2 13 3 5 11" xfId="0"/>
    <cellStyle name="Percent 2 13 3 5 12" xfId="0"/>
    <cellStyle name="Percent 2 13 3 5 13" xfId="0"/>
    <cellStyle name="Percent 2 13 3 5 14" xfId="0"/>
    <cellStyle name="Percent 2 13 3 5 15" xfId="0"/>
    <cellStyle name="Percent 2 13 3 5 16" xfId="0"/>
    <cellStyle name="Percent 2 13 3 5 17" xfId="0"/>
    <cellStyle name="Percent 2 13 3 5 18" xfId="0"/>
    <cellStyle name="Percent 2 13 3 5 19" xfId="0"/>
    <cellStyle name="Percent 2 13 3 5 2" xfId="0"/>
    <cellStyle name="Percent 2 13 3 5 20" xfId="0"/>
    <cellStyle name="Percent 2 13 3 5 3" xfId="0"/>
    <cellStyle name="Percent 2 13 3 5 4" xfId="0"/>
    <cellStyle name="Percent 2 13 3 5 5" xfId="0"/>
    <cellStyle name="Percent 2 13 3 5 6" xfId="0"/>
    <cellStyle name="Percent 2 13 3 5 7" xfId="0"/>
    <cellStyle name="Percent 2 13 3 5 8" xfId="0"/>
    <cellStyle name="Percent 2 13 3 5 9" xfId="0"/>
    <cellStyle name="Percent 2 13 3 50" xfId="0"/>
    <cellStyle name="Percent 2 13 3 51" xfId="0"/>
    <cellStyle name="Percent 2 13 3 52" xfId="0"/>
    <cellStyle name="Percent 2 13 3 53" xfId="0"/>
    <cellStyle name="Percent 2 13 3 54" xfId="0"/>
    <cellStyle name="Percent 2 13 3 55" xfId="0"/>
    <cellStyle name="Percent 2 13 3 56" xfId="0"/>
    <cellStyle name="Percent 2 13 3 57" xfId="0"/>
    <cellStyle name="Percent 2 13 3 58" xfId="0"/>
    <cellStyle name="Percent 2 13 3 59" xfId="0"/>
    <cellStyle name="Percent 2 13 3 6" xfId="0"/>
    <cellStyle name="Percent 2 13 3 6 10" xfId="0"/>
    <cellStyle name="Percent 2 13 3 6 11" xfId="0"/>
    <cellStyle name="Percent 2 13 3 6 12" xfId="0"/>
    <cellStyle name="Percent 2 13 3 6 13" xfId="0"/>
    <cellStyle name="Percent 2 13 3 6 14" xfId="0"/>
    <cellStyle name="Percent 2 13 3 6 15" xfId="0"/>
    <cellStyle name="Percent 2 13 3 6 16" xfId="0"/>
    <cellStyle name="Percent 2 13 3 6 17" xfId="0"/>
    <cellStyle name="Percent 2 13 3 6 18" xfId="0"/>
    <cellStyle name="Percent 2 13 3 6 19" xfId="0"/>
    <cellStyle name="Percent 2 13 3 6 2" xfId="0"/>
    <cellStyle name="Percent 2 13 3 6 20" xfId="0"/>
    <cellStyle name="Percent 2 13 3 6 3" xfId="0"/>
    <cellStyle name="Percent 2 13 3 6 4" xfId="0"/>
    <cellStyle name="Percent 2 13 3 6 5" xfId="0"/>
    <cellStyle name="Percent 2 13 3 6 6" xfId="0"/>
    <cellStyle name="Percent 2 13 3 6 7" xfId="0"/>
    <cellStyle name="Percent 2 13 3 6 8" xfId="0"/>
    <cellStyle name="Percent 2 13 3 6 9" xfId="0"/>
    <cellStyle name="Percent 2 13 3 60" xfId="0"/>
    <cellStyle name="Percent 2 13 3 61" xfId="0"/>
    <cellStyle name="Percent 2 13 3 62" xfId="0"/>
    <cellStyle name="Percent 2 13 3 63" xfId="0"/>
    <cellStyle name="Percent 2 13 3 64" xfId="0"/>
    <cellStyle name="Percent 2 13 3 65" xfId="0"/>
    <cellStyle name="Percent 2 13 3 66" xfId="0"/>
    <cellStyle name="Percent 2 13 3 67" xfId="0"/>
    <cellStyle name="Percent 2 13 3 68" xfId="0"/>
    <cellStyle name="Percent 2 13 3 69" xfId="0"/>
    <cellStyle name="Percent 2 13 3 7" xfId="0"/>
    <cellStyle name="Percent 2 13 3 7 10" xfId="0"/>
    <cellStyle name="Percent 2 13 3 7 11" xfId="0"/>
    <cellStyle name="Percent 2 13 3 7 12" xfId="0"/>
    <cellStyle name="Percent 2 13 3 7 13" xfId="0"/>
    <cellStyle name="Percent 2 13 3 7 14" xfId="0"/>
    <cellStyle name="Percent 2 13 3 7 15" xfId="0"/>
    <cellStyle name="Percent 2 13 3 7 16" xfId="0"/>
    <cellStyle name="Percent 2 13 3 7 17" xfId="0"/>
    <cellStyle name="Percent 2 13 3 7 18" xfId="0"/>
    <cellStyle name="Percent 2 13 3 7 19" xfId="0"/>
    <cellStyle name="Percent 2 13 3 7 2" xfId="0"/>
    <cellStyle name="Percent 2 13 3 7 20" xfId="0"/>
    <cellStyle name="Percent 2 13 3 7 3" xfId="0"/>
    <cellStyle name="Percent 2 13 3 7 4" xfId="0"/>
    <cellStyle name="Percent 2 13 3 7 5" xfId="0"/>
    <cellStyle name="Percent 2 13 3 7 6" xfId="0"/>
    <cellStyle name="Percent 2 13 3 7 7" xfId="0"/>
    <cellStyle name="Percent 2 13 3 7 8" xfId="0"/>
    <cellStyle name="Percent 2 13 3 7 9" xfId="0"/>
    <cellStyle name="Percent 2 13 3 70" xfId="0"/>
    <cellStyle name="Percent 2 13 3 71" xfId="0"/>
    <cellStyle name="Percent 2 13 3 72" xfId="0"/>
    <cellStyle name="Percent 2 13 3 73" xfId="0"/>
    <cellStyle name="Percent 2 13 3 74" xfId="0"/>
    <cellStyle name="Percent 2 13 3 75" xfId="0"/>
    <cellStyle name="Percent 2 13 3 76" xfId="0"/>
    <cellStyle name="Percent 2 13 3 77" xfId="0"/>
    <cellStyle name="Percent 2 13 3 78" xfId="0"/>
    <cellStyle name="Percent 2 13 3 79" xfId="0"/>
    <cellStyle name="Percent 2 13 3 8" xfId="0"/>
    <cellStyle name="Percent 2 13 3 8 2" xfId="0"/>
    <cellStyle name="Percent 2 13 3 8 3" xfId="0"/>
    <cellStyle name="Percent 2 13 3 8 4" xfId="0"/>
    <cellStyle name="Percent 2 13 3 8 5" xfId="0"/>
    <cellStyle name="Percent 2 13 3 8 6" xfId="0"/>
    <cellStyle name="Percent 2 13 3 80" xfId="0"/>
    <cellStyle name="Percent 2 13 3 81" xfId="0"/>
    <cellStyle name="Percent 2 13 3 82" xfId="0"/>
    <cellStyle name="Percent 2 13 3 83" xfId="0"/>
    <cellStyle name="Percent 2 13 3 84" xfId="0"/>
    <cellStyle name="Percent 2 13 3 85" xfId="0"/>
    <cellStyle name="Percent 2 13 3 86" xfId="0"/>
    <cellStyle name="Percent 2 13 3 87" xfId="0"/>
    <cellStyle name="Percent 2 13 3 88" xfId="0"/>
    <cellStyle name="Percent 2 13 3 89" xfId="0"/>
    <cellStyle name="Percent 2 13 3 9" xfId="0"/>
    <cellStyle name="Percent 2 13 3 9 2" xfId="0"/>
    <cellStyle name="Percent 2 13 3 9 3" xfId="0"/>
    <cellStyle name="Percent 2 13 3 9 4" xfId="0"/>
    <cellStyle name="Percent 2 13 3 9 5" xfId="0"/>
    <cellStyle name="Percent 2 13 3 9 6" xfId="0"/>
    <cellStyle name="Percent 2 13 3 90" xfId="0"/>
    <cellStyle name="Percent 2 13 3 91" xfId="0"/>
    <cellStyle name="Percent 2 13 3 92" xfId="0"/>
    <cellStyle name="Percent 2 13 3 93" xfId="0"/>
    <cellStyle name="Percent 2 13 30" xfId="0"/>
    <cellStyle name="Percent 2 13 30 2" xfId="0"/>
    <cellStyle name="Percent 2 13 30 3" xfId="0"/>
    <cellStyle name="Percent 2 13 30 4" xfId="0"/>
    <cellStyle name="Percent 2 13 30 5" xfId="0"/>
    <cellStyle name="Percent 2 13 30 6" xfId="0"/>
    <cellStyle name="Percent 2 13 31" xfId="0"/>
    <cellStyle name="Percent 2 13 31 2" xfId="0"/>
    <cellStyle name="Percent 2 13 31 3" xfId="0"/>
    <cellStyle name="Percent 2 13 31 4" xfId="0"/>
    <cellStyle name="Percent 2 13 31 5" xfId="0"/>
    <cellStyle name="Percent 2 13 31 6" xfId="0"/>
    <cellStyle name="Percent 2 13 32" xfId="0"/>
    <cellStyle name="Percent 2 13 32 2" xfId="0"/>
    <cellStyle name="Percent 2 13 32 3" xfId="0"/>
    <cellStyle name="Percent 2 13 32 4" xfId="0"/>
    <cellStyle name="Percent 2 13 32 5" xfId="0"/>
    <cellStyle name="Percent 2 13 32 6" xfId="0"/>
    <cellStyle name="Percent 2 13 33" xfId="0"/>
    <cellStyle name="Percent 2 13 33 2" xfId="0"/>
    <cellStyle name="Percent 2 13 33 3" xfId="0"/>
    <cellStyle name="Percent 2 13 33 4" xfId="0"/>
    <cellStyle name="Percent 2 13 33 5" xfId="0"/>
    <cellStyle name="Percent 2 13 33 6" xfId="0"/>
    <cellStyle name="Percent 2 13 34" xfId="0"/>
    <cellStyle name="Percent 2 13 34 2" xfId="0"/>
    <cellStyle name="Percent 2 13 34 3" xfId="0"/>
    <cellStyle name="Percent 2 13 34 4" xfId="0"/>
    <cellStyle name="Percent 2 13 34 5" xfId="0"/>
    <cellStyle name="Percent 2 13 34 6" xfId="0"/>
    <cellStyle name="Percent 2 13 35" xfId="0"/>
    <cellStyle name="Percent 2 13 35 2" xfId="0"/>
    <cellStyle name="Percent 2 13 35 3" xfId="0"/>
    <cellStyle name="Percent 2 13 35 4" xfId="0"/>
    <cellStyle name="Percent 2 13 35 5" xfId="0"/>
    <cellStyle name="Percent 2 13 35 6" xfId="0"/>
    <cellStyle name="Percent 2 13 36" xfId="0"/>
    <cellStyle name="Percent 2 13 37" xfId="0"/>
    <cellStyle name="Percent 2 13 38" xfId="0"/>
    <cellStyle name="Percent 2 13 39" xfId="0"/>
    <cellStyle name="Percent 2 13 4" xfId="0"/>
    <cellStyle name="Percent 2 13 4 10" xfId="0"/>
    <cellStyle name="Percent 2 13 4 11" xfId="0"/>
    <cellStyle name="Percent 2 13 4 12" xfId="0"/>
    <cellStyle name="Percent 2 13 4 13" xfId="0"/>
    <cellStyle name="Percent 2 13 4 14" xfId="0"/>
    <cellStyle name="Percent 2 13 4 15" xfId="0"/>
    <cellStyle name="Percent 2 13 4 16" xfId="0"/>
    <cellStyle name="Percent 2 13 4 17" xfId="0"/>
    <cellStyle name="Percent 2 13 4 18" xfId="0"/>
    <cellStyle name="Percent 2 13 4 19" xfId="0"/>
    <cellStyle name="Percent 2 13 4 2" xfId="0"/>
    <cellStyle name="Percent 2 13 4 20" xfId="0"/>
    <cellStyle name="Percent 2 13 4 3" xfId="0"/>
    <cellStyle name="Percent 2 13 4 4" xfId="0"/>
    <cellStyle name="Percent 2 13 4 5" xfId="0"/>
    <cellStyle name="Percent 2 13 4 6" xfId="0"/>
    <cellStyle name="Percent 2 13 4 7" xfId="0"/>
    <cellStyle name="Percent 2 13 4 8" xfId="0"/>
    <cellStyle name="Percent 2 13 4 9" xfId="0"/>
    <cellStyle name="Percent 2 13 40" xfId="0"/>
    <cellStyle name="Percent 2 13 41" xfId="0"/>
    <cellStyle name="Percent 2 13 42" xfId="0"/>
    <cellStyle name="Percent 2 13 43" xfId="0"/>
    <cellStyle name="Percent 2 13 44" xfId="0"/>
    <cellStyle name="Percent 2 13 45" xfId="0"/>
    <cellStyle name="Percent 2 13 46" xfId="0"/>
    <cellStyle name="Percent 2 13 47" xfId="0"/>
    <cellStyle name="Percent 2 13 48" xfId="0"/>
    <cellStyle name="Percent 2 13 49" xfId="0"/>
    <cellStyle name="Percent 2 13 5" xfId="0"/>
    <cellStyle name="Percent 2 13 5 10" xfId="0"/>
    <cellStyle name="Percent 2 13 5 11" xfId="0"/>
    <cellStyle name="Percent 2 13 5 12" xfId="0"/>
    <cellStyle name="Percent 2 13 5 13" xfId="0"/>
    <cellStyle name="Percent 2 13 5 14" xfId="0"/>
    <cellStyle name="Percent 2 13 5 15" xfId="0"/>
    <cellStyle name="Percent 2 13 5 16" xfId="0"/>
    <cellStyle name="Percent 2 13 5 17" xfId="0"/>
    <cellStyle name="Percent 2 13 5 18" xfId="0"/>
    <cellStyle name="Percent 2 13 5 19" xfId="0"/>
    <cellStyle name="Percent 2 13 5 2" xfId="0"/>
    <cellStyle name="Percent 2 13 5 20" xfId="0"/>
    <cellStyle name="Percent 2 13 5 3" xfId="0"/>
    <cellStyle name="Percent 2 13 5 4" xfId="0"/>
    <cellStyle name="Percent 2 13 5 5" xfId="0"/>
    <cellStyle name="Percent 2 13 5 6" xfId="0"/>
    <cellStyle name="Percent 2 13 5 7" xfId="0"/>
    <cellStyle name="Percent 2 13 5 8" xfId="0"/>
    <cellStyle name="Percent 2 13 5 9" xfId="0"/>
    <cellStyle name="Percent 2 13 50" xfId="0"/>
    <cellStyle name="Percent 2 13 51" xfId="0"/>
    <cellStyle name="Percent 2 13 52" xfId="0"/>
    <cellStyle name="Percent 2 13 53" xfId="0"/>
    <cellStyle name="Percent 2 13 54" xfId="0"/>
    <cellStyle name="Percent 2 13 55" xfId="0"/>
    <cellStyle name="Percent 2 13 56" xfId="0"/>
    <cellStyle name="Percent 2 13 57" xfId="0"/>
    <cellStyle name="Percent 2 13 58" xfId="0"/>
    <cellStyle name="Percent 2 13 59" xfId="0"/>
    <cellStyle name="Percent 2 13 6" xfId="0"/>
    <cellStyle name="Percent 2 13 6 10" xfId="0"/>
    <cellStyle name="Percent 2 13 6 11" xfId="0"/>
    <cellStyle name="Percent 2 13 6 12" xfId="0"/>
    <cellStyle name="Percent 2 13 6 13" xfId="0"/>
    <cellStyle name="Percent 2 13 6 14" xfId="0"/>
    <cellStyle name="Percent 2 13 6 15" xfId="0"/>
    <cellStyle name="Percent 2 13 6 16" xfId="0"/>
    <cellStyle name="Percent 2 13 6 17" xfId="0"/>
    <cellStyle name="Percent 2 13 6 18" xfId="0"/>
    <cellStyle name="Percent 2 13 6 19" xfId="0"/>
    <cellStyle name="Percent 2 13 6 2" xfId="0"/>
    <cellStyle name="Percent 2 13 6 20" xfId="0"/>
    <cellStyle name="Percent 2 13 6 3" xfId="0"/>
    <cellStyle name="Percent 2 13 6 4" xfId="0"/>
    <cellStyle name="Percent 2 13 6 5" xfId="0"/>
    <cellStyle name="Percent 2 13 6 6" xfId="0"/>
    <cellStyle name="Percent 2 13 6 7" xfId="0"/>
    <cellStyle name="Percent 2 13 6 8" xfId="0"/>
    <cellStyle name="Percent 2 13 6 9" xfId="0"/>
    <cellStyle name="Percent 2 13 60" xfId="0"/>
    <cellStyle name="Percent 2 13 61" xfId="0"/>
    <cellStyle name="Percent 2 13 62" xfId="0"/>
    <cellStyle name="Percent 2 13 63" xfId="0"/>
    <cellStyle name="Percent 2 13 64" xfId="0"/>
    <cellStyle name="Percent 2 13 65" xfId="0"/>
    <cellStyle name="Percent 2 13 66" xfId="0"/>
    <cellStyle name="Percent 2 13 67" xfId="0"/>
    <cellStyle name="Percent 2 13 68" xfId="0"/>
    <cellStyle name="Percent 2 13 69" xfId="0"/>
    <cellStyle name="Percent 2 13 7" xfId="0"/>
    <cellStyle name="Percent 2 13 7 10" xfId="0"/>
    <cellStyle name="Percent 2 13 7 11" xfId="0"/>
    <cellStyle name="Percent 2 13 7 12" xfId="0"/>
    <cellStyle name="Percent 2 13 7 13" xfId="0"/>
    <cellStyle name="Percent 2 13 7 14" xfId="0"/>
    <cellStyle name="Percent 2 13 7 15" xfId="0"/>
    <cellStyle name="Percent 2 13 7 16" xfId="0"/>
    <cellStyle name="Percent 2 13 7 17" xfId="0"/>
    <cellStyle name="Percent 2 13 7 18" xfId="0"/>
    <cellStyle name="Percent 2 13 7 19" xfId="0"/>
    <cellStyle name="Percent 2 13 7 2" xfId="0"/>
    <cellStyle name="Percent 2 13 7 20" xfId="0"/>
    <cellStyle name="Percent 2 13 7 3" xfId="0"/>
    <cellStyle name="Percent 2 13 7 4" xfId="0"/>
    <cellStyle name="Percent 2 13 7 5" xfId="0"/>
    <cellStyle name="Percent 2 13 7 6" xfId="0"/>
    <cellStyle name="Percent 2 13 7 7" xfId="0"/>
    <cellStyle name="Percent 2 13 7 8" xfId="0"/>
    <cellStyle name="Percent 2 13 7 9" xfId="0"/>
    <cellStyle name="Percent 2 13 70" xfId="0"/>
    <cellStyle name="Percent 2 13 71" xfId="0"/>
    <cellStyle name="Percent 2 13 72" xfId="0"/>
    <cellStyle name="Percent 2 13 73" xfId="0"/>
    <cellStyle name="Percent 2 13 74" xfId="0"/>
    <cellStyle name="Percent 2 13 75" xfId="0"/>
    <cellStyle name="Percent 2 13 76" xfId="0"/>
    <cellStyle name="Percent 2 13 77" xfId="0"/>
    <cellStyle name="Percent 2 13 78" xfId="0"/>
    <cellStyle name="Percent 2 13 79" xfId="0"/>
    <cellStyle name="Percent 2 13 8" xfId="0"/>
    <cellStyle name="Percent 2 13 8 10" xfId="0"/>
    <cellStyle name="Percent 2 13 8 11" xfId="0"/>
    <cellStyle name="Percent 2 13 8 12" xfId="0"/>
    <cellStyle name="Percent 2 13 8 13" xfId="0"/>
    <cellStyle name="Percent 2 13 8 14" xfId="0"/>
    <cellStyle name="Percent 2 13 8 15" xfId="0"/>
    <cellStyle name="Percent 2 13 8 16" xfId="0"/>
    <cellStyle name="Percent 2 13 8 17" xfId="0"/>
    <cellStyle name="Percent 2 13 8 18" xfId="0"/>
    <cellStyle name="Percent 2 13 8 19" xfId="0"/>
    <cellStyle name="Percent 2 13 8 2" xfId="0"/>
    <cellStyle name="Percent 2 13 8 20" xfId="0"/>
    <cellStyle name="Percent 2 13 8 3" xfId="0"/>
    <cellStyle name="Percent 2 13 8 4" xfId="0"/>
    <cellStyle name="Percent 2 13 8 5" xfId="0"/>
    <cellStyle name="Percent 2 13 8 6" xfId="0"/>
    <cellStyle name="Percent 2 13 8 7" xfId="0"/>
    <cellStyle name="Percent 2 13 8 8" xfId="0"/>
    <cellStyle name="Percent 2 13 8 9" xfId="0"/>
    <cellStyle name="Percent 2 13 80" xfId="0"/>
    <cellStyle name="Percent 2 13 81" xfId="0"/>
    <cellStyle name="Percent 2 13 82" xfId="0"/>
    <cellStyle name="Percent 2 13 83" xfId="0"/>
    <cellStyle name="Percent 2 13 84" xfId="0"/>
    <cellStyle name="Percent 2 13 85" xfId="0"/>
    <cellStyle name="Percent 2 13 86" xfId="0"/>
    <cellStyle name="Percent 2 13 87" xfId="0"/>
    <cellStyle name="Percent 2 13 88" xfId="0"/>
    <cellStyle name="Percent 2 13 89" xfId="0"/>
    <cellStyle name="Percent 2 13 9" xfId="0"/>
    <cellStyle name="Percent 2 13 9 10" xfId="0"/>
    <cellStyle name="Percent 2 13 9 11" xfId="0"/>
    <cellStyle name="Percent 2 13 9 12" xfId="0"/>
    <cellStyle name="Percent 2 13 9 13" xfId="0"/>
    <cellStyle name="Percent 2 13 9 14" xfId="0"/>
    <cellStyle name="Percent 2 13 9 15" xfId="0"/>
    <cellStyle name="Percent 2 13 9 16" xfId="0"/>
    <cellStyle name="Percent 2 13 9 17" xfId="0"/>
    <cellStyle name="Percent 2 13 9 18" xfId="0"/>
    <cellStyle name="Percent 2 13 9 19" xfId="0"/>
    <cellStyle name="Percent 2 13 9 2" xfId="0"/>
    <cellStyle name="Percent 2 13 9 20" xfId="0"/>
    <cellStyle name="Percent 2 13 9 3" xfId="0"/>
    <cellStyle name="Percent 2 13 9 4" xfId="0"/>
    <cellStyle name="Percent 2 13 9 5" xfId="0"/>
    <cellStyle name="Percent 2 13 9 6" xfId="0"/>
    <cellStyle name="Percent 2 13 9 7" xfId="0"/>
    <cellStyle name="Percent 2 13 9 8" xfId="0"/>
    <cellStyle name="Percent 2 13 9 9" xfId="0"/>
    <cellStyle name="Percent 2 13 90" xfId="0"/>
    <cellStyle name="Percent 2 13 91" xfId="0"/>
    <cellStyle name="Percent 2 13 92" xfId="0"/>
    <cellStyle name="Percent 2 13 93" xfId="0"/>
    <cellStyle name="Percent 2 13 94" xfId="0"/>
    <cellStyle name="Percent 2 13 95" xfId="0"/>
    <cellStyle name="Percent 2 14" xfId="0"/>
    <cellStyle name="Percent 2 14 10" xfId="0"/>
    <cellStyle name="Percent 2 14 10 2" xfId="0"/>
    <cellStyle name="Percent 2 14 10 3" xfId="0"/>
    <cellStyle name="Percent 2 14 10 4" xfId="0"/>
    <cellStyle name="Percent 2 14 10 5" xfId="0"/>
    <cellStyle name="Percent 2 14 10 6" xfId="0"/>
    <cellStyle name="Percent 2 14 11" xfId="0"/>
    <cellStyle name="Percent 2 14 11 2" xfId="0"/>
    <cellStyle name="Percent 2 14 11 3" xfId="0"/>
    <cellStyle name="Percent 2 14 11 4" xfId="0"/>
    <cellStyle name="Percent 2 14 11 5" xfId="0"/>
    <cellStyle name="Percent 2 14 11 6" xfId="0"/>
    <cellStyle name="Percent 2 14 12" xfId="0"/>
    <cellStyle name="Percent 2 14 12 2" xfId="0"/>
    <cellStyle name="Percent 2 14 12 3" xfId="0"/>
    <cellStyle name="Percent 2 14 12 4" xfId="0"/>
    <cellStyle name="Percent 2 14 12 5" xfId="0"/>
    <cellStyle name="Percent 2 14 12 6" xfId="0"/>
    <cellStyle name="Percent 2 14 13" xfId="0"/>
    <cellStyle name="Percent 2 14 13 2" xfId="0"/>
    <cellStyle name="Percent 2 14 13 3" xfId="0"/>
    <cellStyle name="Percent 2 14 13 4" xfId="0"/>
    <cellStyle name="Percent 2 14 13 5" xfId="0"/>
    <cellStyle name="Percent 2 14 13 6" xfId="0"/>
    <cellStyle name="Percent 2 14 14" xfId="0"/>
    <cellStyle name="Percent 2 14 14 2" xfId="0"/>
    <cellStyle name="Percent 2 14 14 3" xfId="0"/>
    <cellStyle name="Percent 2 14 14 4" xfId="0"/>
    <cellStyle name="Percent 2 14 14 5" xfId="0"/>
    <cellStyle name="Percent 2 14 14 6" xfId="0"/>
    <cellStyle name="Percent 2 14 15" xfId="0"/>
    <cellStyle name="Percent 2 14 15 2" xfId="0"/>
    <cellStyle name="Percent 2 14 15 3" xfId="0"/>
    <cellStyle name="Percent 2 14 15 4" xfId="0"/>
    <cellStyle name="Percent 2 14 15 5" xfId="0"/>
    <cellStyle name="Percent 2 14 15 6" xfId="0"/>
    <cellStyle name="Percent 2 14 16" xfId="0"/>
    <cellStyle name="Percent 2 14 16 2" xfId="0"/>
    <cellStyle name="Percent 2 14 16 3" xfId="0"/>
    <cellStyle name="Percent 2 14 16 4" xfId="0"/>
    <cellStyle name="Percent 2 14 16 5" xfId="0"/>
    <cellStyle name="Percent 2 14 16 6" xfId="0"/>
    <cellStyle name="Percent 2 14 17" xfId="0"/>
    <cellStyle name="Percent 2 14 17 2" xfId="0"/>
    <cellStyle name="Percent 2 14 17 3" xfId="0"/>
    <cellStyle name="Percent 2 14 17 4" xfId="0"/>
    <cellStyle name="Percent 2 14 17 5" xfId="0"/>
    <cellStyle name="Percent 2 14 17 6" xfId="0"/>
    <cellStyle name="Percent 2 14 18" xfId="0"/>
    <cellStyle name="Percent 2 14 18 2" xfId="0"/>
    <cellStyle name="Percent 2 14 18 3" xfId="0"/>
    <cellStyle name="Percent 2 14 18 4" xfId="0"/>
    <cellStyle name="Percent 2 14 18 5" xfId="0"/>
    <cellStyle name="Percent 2 14 18 6" xfId="0"/>
    <cellStyle name="Percent 2 14 19" xfId="0"/>
    <cellStyle name="Percent 2 14 19 2" xfId="0"/>
    <cellStyle name="Percent 2 14 19 3" xfId="0"/>
    <cellStyle name="Percent 2 14 19 4" xfId="0"/>
    <cellStyle name="Percent 2 14 19 5" xfId="0"/>
    <cellStyle name="Percent 2 14 19 6" xfId="0"/>
    <cellStyle name="Percent 2 14 2" xfId="0"/>
    <cellStyle name="Percent 2 14 2 10" xfId="0"/>
    <cellStyle name="Percent 2 14 2 10 2" xfId="0"/>
    <cellStyle name="Percent 2 14 2 10 3" xfId="0"/>
    <cellStyle name="Percent 2 14 2 10 4" xfId="0"/>
    <cellStyle name="Percent 2 14 2 10 5" xfId="0"/>
    <cellStyle name="Percent 2 14 2 10 6" xfId="0"/>
    <cellStyle name="Percent 2 14 2 11" xfId="0"/>
    <cellStyle name="Percent 2 14 2 11 2" xfId="0"/>
    <cellStyle name="Percent 2 14 2 11 3" xfId="0"/>
    <cellStyle name="Percent 2 14 2 11 4" xfId="0"/>
    <cellStyle name="Percent 2 14 2 11 5" xfId="0"/>
    <cellStyle name="Percent 2 14 2 11 6" xfId="0"/>
    <cellStyle name="Percent 2 14 2 12" xfId="0"/>
    <cellStyle name="Percent 2 14 2 12 2" xfId="0"/>
    <cellStyle name="Percent 2 14 2 12 3" xfId="0"/>
    <cellStyle name="Percent 2 14 2 12 4" xfId="0"/>
    <cellStyle name="Percent 2 14 2 12 5" xfId="0"/>
    <cellStyle name="Percent 2 14 2 12 6" xfId="0"/>
    <cellStyle name="Percent 2 14 2 13" xfId="0"/>
    <cellStyle name="Percent 2 14 2 13 2" xfId="0"/>
    <cellStyle name="Percent 2 14 2 13 3" xfId="0"/>
    <cellStyle name="Percent 2 14 2 13 4" xfId="0"/>
    <cellStyle name="Percent 2 14 2 13 5" xfId="0"/>
    <cellStyle name="Percent 2 14 2 13 6" xfId="0"/>
    <cellStyle name="Percent 2 14 2 14" xfId="0"/>
    <cellStyle name="Percent 2 14 2 14 2" xfId="0"/>
    <cellStyle name="Percent 2 14 2 14 3" xfId="0"/>
    <cellStyle name="Percent 2 14 2 14 4" xfId="0"/>
    <cellStyle name="Percent 2 14 2 14 5" xfId="0"/>
    <cellStyle name="Percent 2 14 2 14 6" xfId="0"/>
    <cellStyle name="Percent 2 14 2 15" xfId="0"/>
    <cellStyle name="Percent 2 14 2 15 2" xfId="0"/>
    <cellStyle name="Percent 2 14 2 15 3" xfId="0"/>
    <cellStyle name="Percent 2 14 2 15 4" xfId="0"/>
    <cellStyle name="Percent 2 14 2 15 5" xfId="0"/>
    <cellStyle name="Percent 2 14 2 15 6" xfId="0"/>
    <cellStyle name="Percent 2 14 2 16" xfId="0"/>
    <cellStyle name="Percent 2 14 2 16 2" xfId="0"/>
    <cellStyle name="Percent 2 14 2 16 3" xfId="0"/>
    <cellStyle name="Percent 2 14 2 16 4" xfId="0"/>
    <cellStyle name="Percent 2 14 2 16 5" xfId="0"/>
    <cellStyle name="Percent 2 14 2 16 6" xfId="0"/>
    <cellStyle name="Percent 2 14 2 17" xfId="0"/>
    <cellStyle name="Percent 2 14 2 17 2" xfId="0"/>
    <cellStyle name="Percent 2 14 2 17 3" xfId="0"/>
    <cellStyle name="Percent 2 14 2 17 4" xfId="0"/>
    <cellStyle name="Percent 2 14 2 17 5" xfId="0"/>
    <cellStyle name="Percent 2 14 2 17 6" xfId="0"/>
    <cellStyle name="Percent 2 14 2 18" xfId="0"/>
    <cellStyle name="Percent 2 14 2 18 2" xfId="0"/>
    <cellStyle name="Percent 2 14 2 18 3" xfId="0"/>
    <cellStyle name="Percent 2 14 2 18 4" xfId="0"/>
    <cellStyle name="Percent 2 14 2 18 5" xfId="0"/>
    <cellStyle name="Percent 2 14 2 18 6" xfId="0"/>
    <cellStyle name="Percent 2 14 2 19" xfId="0"/>
    <cellStyle name="Percent 2 14 2 19 2" xfId="0"/>
    <cellStyle name="Percent 2 14 2 19 3" xfId="0"/>
    <cellStyle name="Percent 2 14 2 19 4" xfId="0"/>
    <cellStyle name="Percent 2 14 2 19 5" xfId="0"/>
    <cellStyle name="Percent 2 14 2 19 6" xfId="0"/>
    <cellStyle name="Percent 2 14 2 2" xfId="0"/>
    <cellStyle name="Percent 2 14 2 2 10" xfId="0"/>
    <cellStyle name="Percent 2 14 2 2 11" xfId="0"/>
    <cellStyle name="Percent 2 14 2 2 12" xfId="0"/>
    <cellStyle name="Percent 2 14 2 2 13" xfId="0"/>
    <cellStyle name="Percent 2 14 2 2 14" xfId="0"/>
    <cellStyle name="Percent 2 14 2 2 15" xfId="0"/>
    <cellStyle name="Percent 2 14 2 2 16" xfId="0"/>
    <cellStyle name="Percent 2 14 2 2 17" xfId="0"/>
    <cellStyle name="Percent 2 14 2 2 18" xfId="0"/>
    <cellStyle name="Percent 2 14 2 2 19" xfId="0"/>
    <cellStyle name="Percent 2 14 2 2 2" xfId="0"/>
    <cellStyle name="Percent 2 14 2 2 20" xfId="0"/>
    <cellStyle name="Percent 2 14 2 2 3" xfId="0"/>
    <cellStyle name="Percent 2 14 2 2 4" xfId="0"/>
    <cellStyle name="Percent 2 14 2 2 5" xfId="0"/>
    <cellStyle name="Percent 2 14 2 2 6" xfId="0"/>
    <cellStyle name="Percent 2 14 2 2 7" xfId="0"/>
    <cellStyle name="Percent 2 14 2 2 8" xfId="0"/>
    <cellStyle name="Percent 2 14 2 2 9" xfId="0"/>
    <cellStyle name="Percent 2 14 2 20" xfId="0"/>
    <cellStyle name="Percent 2 14 2 20 2" xfId="0"/>
    <cellStyle name="Percent 2 14 2 20 3" xfId="0"/>
    <cellStyle name="Percent 2 14 2 20 4" xfId="0"/>
    <cellStyle name="Percent 2 14 2 20 5" xfId="0"/>
    <cellStyle name="Percent 2 14 2 20 6" xfId="0"/>
    <cellStyle name="Percent 2 14 2 21" xfId="0"/>
    <cellStyle name="Percent 2 14 2 21 2" xfId="0"/>
    <cellStyle name="Percent 2 14 2 21 3" xfId="0"/>
    <cellStyle name="Percent 2 14 2 21 4" xfId="0"/>
    <cellStyle name="Percent 2 14 2 21 5" xfId="0"/>
    <cellStyle name="Percent 2 14 2 21 6" xfId="0"/>
    <cellStyle name="Percent 2 14 2 22" xfId="0"/>
    <cellStyle name="Percent 2 14 2 22 2" xfId="0"/>
    <cellStyle name="Percent 2 14 2 22 3" xfId="0"/>
    <cellStyle name="Percent 2 14 2 22 4" xfId="0"/>
    <cellStyle name="Percent 2 14 2 22 5" xfId="0"/>
    <cellStyle name="Percent 2 14 2 22 6" xfId="0"/>
    <cellStyle name="Percent 2 14 2 23" xfId="0"/>
    <cellStyle name="Percent 2 14 2 23 2" xfId="0"/>
    <cellStyle name="Percent 2 14 2 23 3" xfId="0"/>
    <cellStyle name="Percent 2 14 2 23 4" xfId="0"/>
    <cellStyle name="Percent 2 14 2 23 5" xfId="0"/>
    <cellStyle name="Percent 2 14 2 23 6" xfId="0"/>
    <cellStyle name="Percent 2 14 2 24" xfId="0"/>
    <cellStyle name="Percent 2 14 2 24 2" xfId="0"/>
    <cellStyle name="Percent 2 14 2 24 3" xfId="0"/>
    <cellStyle name="Percent 2 14 2 24 4" xfId="0"/>
    <cellStyle name="Percent 2 14 2 24 5" xfId="0"/>
    <cellStyle name="Percent 2 14 2 24 6" xfId="0"/>
    <cellStyle name="Percent 2 14 2 25" xfId="0"/>
    <cellStyle name="Percent 2 14 2 25 2" xfId="0"/>
    <cellStyle name="Percent 2 14 2 25 3" xfId="0"/>
    <cellStyle name="Percent 2 14 2 25 4" xfId="0"/>
    <cellStyle name="Percent 2 14 2 25 5" xfId="0"/>
    <cellStyle name="Percent 2 14 2 25 6" xfId="0"/>
    <cellStyle name="Percent 2 14 2 26" xfId="0"/>
    <cellStyle name="Percent 2 14 2 26 2" xfId="0"/>
    <cellStyle name="Percent 2 14 2 26 3" xfId="0"/>
    <cellStyle name="Percent 2 14 2 26 4" xfId="0"/>
    <cellStyle name="Percent 2 14 2 26 5" xfId="0"/>
    <cellStyle name="Percent 2 14 2 26 6" xfId="0"/>
    <cellStyle name="Percent 2 14 2 27" xfId="0"/>
    <cellStyle name="Percent 2 14 2 27 2" xfId="0"/>
    <cellStyle name="Percent 2 14 2 27 3" xfId="0"/>
    <cellStyle name="Percent 2 14 2 27 4" xfId="0"/>
    <cellStyle name="Percent 2 14 2 27 5" xfId="0"/>
    <cellStyle name="Percent 2 14 2 27 6" xfId="0"/>
    <cellStyle name="Percent 2 14 2 28" xfId="0"/>
    <cellStyle name="Percent 2 14 2 28 2" xfId="0"/>
    <cellStyle name="Percent 2 14 2 28 3" xfId="0"/>
    <cellStyle name="Percent 2 14 2 28 4" xfId="0"/>
    <cellStyle name="Percent 2 14 2 28 5" xfId="0"/>
    <cellStyle name="Percent 2 14 2 28 6" xfId="0"/>
    <cellStyle name="Percent 2 14 2 29" xfId="0"/>
    <cellStyle name="Percent 2 14 2 29 2" xfId="0"/>
    <cellStyle name="Percent 2 14 2 29 3" xfId="0"/>
    <cellStyle name="Percent 2 14 2 29 4" xfId="0"/>
    <cellStyle name="Percent 2 14 2 29 5" xfId="0"/>
    <cellStyle name="Percent 2 14 2 29 6" xfId="0"/>
    <cellStyle name="Percent 2 14 2 3" xfId="0"/>
    <cellStyle name="Percent 2 14 2 3 10" xfId="0"/>
    <cellStyle name="Percent 2 14 2 3 11" xfId="0"/>
    <cellStyle name="Percent 2 14 2 3 12" xfId="0"/>
    <cellStyle name="Percent 2 14 2 3 13" xfId="0"/>
    <cellStyle name="Percent 2 14 2 3 14" xfId="0"/>
    <cellStyle name="Percent 2 14 2 3 15" xfId="0"/>
    <cellStyle name="Percent 2 14 2 3 16" xfId="0"/>
    <cellStyle name="Percent 2 14 2 3 17" xfId="0"/>
    <cellStyle name="Percent 2 14 2 3 18" xfId="0"/>
    <cellStyle name="Percent 2 14 2 3 19" xfId="0"/>
    <cellStyle name="Percent 2 14 2 3 2" xfId="0"/>
    <cellStyle name="Percent 2 14 2 3 20" xfId="0"/>
    <cellStyle name="Percent 2 14 2 3 3" xfId="0"/>
    <cellStyle name="Percent 2 14 2 3 4" xfId="0"/>
    <cellStyle name="Percent 2 14 2 3 5" xfId="0"/>
    <cellStyle name="Percent 2 14 2 3 6" xfId="0"/>
    <cellStyle name="Percent 2 14 2 3 7" xfId="0"/>
    <cellStyle name="Percent 2 14 2 3 8" xfId="0"/>
    <cellStyle name="Percent 2 14 2 3 9" xfId="0"/>
    <cellStyle name="Percent 2 14 2 30" xfId="0"/>
    <cellStyle name="Percent 2 14 2 30 2" xfId="0"/>
    <cellStyle name="Percent 2 14 2 30 3" xfId="0"/>
    <cellStyle name="Percent 2 14 2 30 4" xfId="0"/>
    <cellStyle name="Percent 2 14 2 30 5" xfId="0"/>
    <cellStyle name="Percent 2 14 2 30 6" xfId="0"/>
    <cellStyle name="Percent 2 14 2 31" xfId="0"/>
    <cellStyle name="Percent 2 14 2 31 2" xfId="0"/>
    <cellStyle name="Percent 2 14 2 31 3" xfId="0"/>
    <cellStyle name="Percent 2 14 2 31 4" xfId="0"/>
    <cellStyle name="Percent 2 14 2 31 5" xfId="0"/>
    <cellStyle name="Percent 2 14 2 31 6" xfId="0"/>
    <cellStyle name="Percent 2 14 2 32" xfId="0"/>
    <cellStyle name="Percent 2 14 2 32 2" xfId="0"/>
    <cellStyle name="Percent 2 14 2 32 3" xfId="0"/>
    <cellStyle name="Percent 2 14 2 32 4" xfId="0"/>
    <cellStyle name="Percent 2 14 2 32 5" xfId="0"/>
    <cellStyle name="Percent 2 14 2 32 6" xfId="0"/>
    <cellStyle name="Percent 2 14 2 33" xfId="0"/>
    <cellStyle name="Percent 2 14 2 33 2" xfId="0"/>
    <cellStyle name="Percent 2 14 2 33 3" xfId="0"/>
    <cellStyle name="Percent 2 14 2 33 4" xfId="0"/>
    <cellStyle name="Percent 2 14 2 33 5" xfId="0"/>
    <cellStyle name="Percent 2 14 2 33 6" xfId="0"/>
    <cellStyle name="Percent 2 14 2 34" xfId="0"/>
    <cellStyle name="Percent 2 14 2 35" xfId="0"/>
    <cellStyle name="Percent 2 14 2 36" xfId="0"/>
    <cellStyle name="Percent 2 14 2 37" xfId="0"/>
    <cellStyle name="Percent 2 14 2 38" xfId="0"/>
    <cellStyle name="Percent 2 14 2 39" xfId="0"/>
    <cellStyle name="Percent 2 14 2 4" xfId="0"/>
    <cellStyle name="Percent 2 14 2 4 10" xfId="0"/>
    <cellStyle name="Percent 2 14 2 4 11" xfId="0"/>
    <cellStyle name="Percent 2 14 2 4 12" xfId="0"/>
    <cellStyle name="Percent 2 14 2 4 13" xfId="0"/>
    <cellStyle name="Percent 2 14 2 4 14" xfId="0"/>
    <cellStyle name="Percent 2 14 2 4 15" xfId="0"/>
    <cellStyle name="Percent 2 14 2 4 16" xfId="0"/>
    <cellStyle name="Percent 2 14 2 4 17" xfId="0"/>
    <cellStyle name="Percent 2 14 2 4 18" xfId="0"/>
    <cellStyle name="Percent 2 14 2 4 19" xfId="0"/>
    <cellStyle name="Percent 2 14 2 4 2" xfId="0"/>
    <cellStyle name="Percent 2 14 2 4 20" xfId="0"/>
    <cellStyle name="Percent 2 14 2 4 3" xfId="0"/>
    <cellStyle name="Percent 2 14 2 4 4" xfId="0"/>
    <cellStyle name="Percent 2 14 2 4 5" xfId="0"/>
    <cellStyle name="Percent 2 14 2 4 6" xfId="0"/>
    <cellStyle name="Percent 2 14 2 4 7" xfId="0"/>
    <cellStyle name="Percent 2 14 2 4 8" xfId="0"/>
    <cellStyle name="Percent 2 14 2 4 9" xfId="0"/>
    <cellStyle name="Percent 2 14 2 40" xfId="0"/>
    <cellStyle name="Percent 2 14 2 41" xfId="0"/>
    <cellStyle name="Percent 2 14 2 42" xfId="0"/>
    <cellStyle name="Percent 2 14 2 43" xfId="0"/>
    <cellStyle name="Percent 2 14 2 44" xfId="0"/>
    <cellStyle name="Percent 2 14 2 45" xfId="0"/>
    <cellStyle name="Percent 2 14 2 46" xfId="0"/>
    <cellStyle name="Percent 2 14 2 47" xfId="0"/>
    <cellStyle name="Percent 2 14 2 48" xfId="0"/>
    <cellStyle name="Percent 2 14 2 49" xfId="0"/>
    <cellStyle name="Percent 2 14 2 5" xfId="0"/>
    <cellStyle name="Percent 2 14 2 5 10" xfId="0"/>
    <cellStyle name="Percent 2 14 2 5 11" xfId="0"/>
    <cellStyle name="Percent 2 14 2 5 12" xfId="0"/>
    <cellStyle name="Percent 2 14 2 5 13" xfId="0"/>
    <cellStyle name="Percent 2 14 2 5 14" xfId="0"/>
    <cellStyle name="Percent 2 14 2 5 15" xfId="0"/>
    <cellStyle name="Percent 2 14 2 5 16" xfId="0"/>
    <cellStyle name="Percent 2 14 2 5 17" xfId="0"/>
    <cellStyle name="Percent 2 14 2 5 18" xfId="0"/>
    <cellStyle name="Percent 2 14 2 5 19" xfId="0"/>
    <cellStyle name="Percent 2 14 2 5 2" xfId="0"/>
    <cellStyle name="Percent 2 14 2 5 20" xfId="0"/>
    <cellStyle name="Percent 2 14 2 5 3" xfId="0"/>
    <cellStyle name="Percent 2 14 2 5 4" xfId="0"/>
    <cellStyle name="Percent 2 14 2 5 5" xfId="0"/>
    <cellStyle name="Percent 2 14 2 5 6" xfId="0"/>
    <cellStyle name="Percent 2 14 2 5 7" xfId="0"/>
    <cellStyle name="Percent 2 14 2 5 8" xfId="0"/>
    <cellStyle name="Percent 2 14 2 5 9" xfId="0"/>
    <cellStyle name="Percent 2 14 2 50" xfId="0"/>
    <cellStyle name="Percent 2 14 2 51" xfId="0"/>
    <cellStyle name="Percent 2 14 2 52" xfId="0"/>
    <cellStyle name="Percent 2 14 2 53" xfId="0"/>
    <cellStyle name="Percent 2 14 2 54" xfId="0"/>
    <cellStyle name="Percent 2 14 2 55" xfId="0"/>
    <cellStyle name="Percent 2 14 2 56" xfId="0"/>
    <cellStyle name="Percent 2 14 2 57" xfId="0"/>
    <cellStyle name="Percent 2 14 2 58" xfId="0"/>
    <cellStyle name="Percent 2 14 2 59" xfId="0"/>
    <cellStyle name="Percent 2 14 2 6" xfId="0"/>
    <cellStyle name="Percent 2 14 2 6 10" xfId="0"/>
    <cellStyle name="Percent 2 14 2 6 11" xfId="0"/>
    <cellStyle name="Percent 2 14 2 6 12" xfId="0"/>
    <cellStyle name="Percent 2 14 2 6 13" xfId="0"/>
    <cellStyle name="Percent 2 14 2 6 14" xfId="0"/>
    <cellStyle name="Percent 2 14 2 6 15" xfId="0"/>
    <cellStyle name="Percent 2 14 2 6 16" xfId="0"/>
    <cellStyle name="Percent 2 14 2 6 17" xfId="0"/>
    <cellStyle name="Percent 2 14 2 6 18" xfId="0"/>
    <cellStyle name="Percent 2 14 2 6 19" xfId="0"/>
    <cellStyle name="Percent 2 14 2 6 2" xfId="0"/>
    <cellStyle name="Percent 2 14 2 6 20" xfId="0"/>
    <cellStyle name="Percent 2 14 2 6 3" xfId="0"/>
    <cellStyle name="Percent 2 14 2 6 4" xfId="0"/>
    <cellStyle name="Percent 2 14 2 6 5" xfId="0"/>
    <cellStyle name="Percent 2 14 2 6 6" xfId="0"/>
    <cellStyle name="Percent 2 14 2 6 7" xfId="0"/>
    <cellStyle name="Percent 2 14 2 6 8" xfId="0"/>
    <cellStyle name="Percent 2 14 2 6 9" xfId="0"/>
    <cellStyle name="Percent 2 14 2 60" xfId="0"/>
    <cellStyle name="Percent 2 14 2 61" xfId="0"/>
    <cellStyle name="Percent 2 14 2 62" xfId="0"/>
    <cellStyle name="Percent 2 14 2 63" xfId="0"/>
    <cellStyle name="Percent 2 14 2 64" xfId="0"/>
    <cellStyle name="Percent 2 14 2 65" xfId="0"/>
    <cellStyle name="Percent 2 14 2 66" xfId="0"/>
    <cellStyle name="Percent 2 14 2 67" xfId="0"/>
    <cellStyle name="Percent 2 14 2 68" xfId="0"/>
    <cellStyle name="Percent 2 14 2 69" xfId="0"/>
    <cellStyle name="Percent 2 14 2 7" xfId="0"/>
    <cellStyle name="Percent 2 14 2 7 10" xfId="0"/>
    <cellStyle name="Percent 2 14 2 7 11" xfId="0"/>
    <cellStyle name="Percent 2 14 2 7 12" xfId="0"/>
    <cellStyle name="Percent 2 14 2 7 13" xfId="0"/>
    <cellStyle name="Percent 2 14 2 7 14" xfId="0"/>
    <cellStyle name="Percent 2 14 2 7 15" xfId="0"/>
    <cellStyle name="Percent 2 14 2 7 16" xfId="0"/>
    <cellStyle name="Percent 2 14 2 7 17" xfId="0"/>
    <cellStyle name="Percent 2 14 2 7 18" xfId="0"/>
    <cellStyle name="Percent 2 14 2 7 19" xfId="0"/>
    <cellStyle name="Percent 2 14 2 7 2" xfId="0"/>
    <cellStyle name="Percent 2 14 2 7 20" xfId="0"/>
    <cellStyle name="Percent 2 14 2 7 3" xfId="0"/>
    <cellStyle name="Percent 2 14 2 7 4" xfId="0"/>
    <cellStyle name="Percent 2 14 2 7 5" xfId="0"/>
    <cellStyle name="Percent 2 14 2 7 6" xfId="0"/>
    <cellStyle name="Percent 2 14 2 7 7" xfId="0"/>
    <cellStyle name="Percent 2 14 2 7 8" xfId="0"/>
    <cellStyle name="Percent 2 14 2 7 9" xfId="0"/>
    <cellStyle name="Percent 2 14 2 70" xfId="0"/>
    <cellStyle name="Percent 2 14 2 71" xfId="0"/>
    <cellStyle name="Percent 2 14 2 72" xfId="0"/>
    <cellStyle name="Percent 2 14 2 73" xfId="0"/>
    <cellStyle name="Percent 2 14 2 74" xfId="0"/>
    <cellStyle name="Percent 2 14 2 75" xfId="0"/>
    <cellStyle name="Percent 2 14 2 76" xfId="0"/>
    <cellStyle name="Percent 2 14 2 77" xfId="0"/>
    <cellStyle name="Percent 2 14 2 78" xfId="0"/>
    <cellStyle name="Percent 2 14 2 79" xfId="0"/>
    <cellStyle name="Percent 2 14 2 8" xfId="0"/>
    <cellStyle name="Percent 2 14 2 8 2" xfId="0"/>
    <cellStyle name="Percent 2 14 2 8 3" xfId="0"/>
    <cellStyle name="Percent 2 14 2 8 4" xfId="0"/>
    <cellStyle name="Percent 2 14 2 8 5" xfId="0"/>
    <cellStyle name="Percent 2 14 2 8 6" xfId="0"/>
    <cellStyle name="Percent 2 14 2 80" xfId="0"/>
    <cellStyle name="Percent 2 14 2 81" xfId="0"/>
    <cellStyle name="Percent 2 14 2 82" xfId="0"/>
    <cellStyle name="Percent 2 14 2 83" xfId="0"/>
    <cellStyle name="Percent 2 14 2 84" xfId="0"/>
    <cellStyle name="Percent 2 14 2 85" xfId="0"/>
    <cellStyle name="Percent 2 14 2 86" xfId="0"/>
    <cellStyle name="Percent 2 14 2 87" xfId="0"/>
    <cellStyle name="Percent 2 14 2 88" xfId="0"/>
    <cellStyle name="Percent 2 14 2 89" xfId="0"/>
    <cellStyle name="Percent 2 14 2 9" xfId="0"/>
    <cellStyle name="Percent 2 14 2 9 2" xfId="0"/>
    <cellStyle name="Percent 2 14 2 9 3" xfId="0"/>
    <cellStyle name="Percent 2 14 2 9 4" xfId="0"/>
    <cellStyle name="Percent 2 14 2 9 5" xfId="0"/>
    <cellStyle name="Percent 2 14 2 9 6" xfId="0"/>
    <cellStyle name="Percent 2 14 2 90" xfId="0"/>
    <cellStyle name="Percent 2 14 2 91" xfId="0"/>
    <cellStyle name="Percent 2 14 2 92" xfId="0"/>
    <cellStyle name="Percent 2 14 2 93" xfId="0"/>
    <cellStyle name="Percent 2 14 20" xfId="0"/>
    <cellStyle name="Percent 2 14 20 2" xfId="0"/>
    <cellStyle name="Percent 2 14 20 3" xfId="0"/>
    <cellStyle name="Percent 2 14 20 4" xfId="0"/>
    <cellStyle name="Percent 2 14 20 5" xfId="0"/>
    <cellStyle name="Percent 2 14 20 6" xfId="0"/>
    <cellStyle name="Percent 2 14 21" xfId="0"/>
    <cellStyle name="Percent 2 14 21 2" xfId="0"/>
    <cellStyle name="Percent 2 14 21 3" xfId="0"/>
    <cellStyle name="Percent 2 14 21 4" xfId="0"/>
    <cellStyle name="Percent 2 14 21 5" xfId="0"/>
    <cellStyle name="Percent 2 14 21 6" xfId="0"/>
    <cellStyle name="Percent 2 14 22" xfId="0"/>
    <cellStyle name="Percent 2 14 22 2" xfId="0"/>
    <cellStyle name="Percent 2 14 22 3" xfId="0"/>
    <cellStyle name="Percent 2 14 22 4" xfId="0"/>
    <cellStyle name="Percent 2 14 22 5" xfId="0"/>
    <cellStyle name="Percent 2 14 22 6" xfId="0"/>
    <cellStyle name="Percent 2 14 23" xfId="0"/>
    <cellStyle name="Percent 2 14 23 2" xfId="0"/>
    <cellStyle name="Percent 2 14 23 3" xfId="0"/>
    <cellStyle name="Percent 2 14 23 4" xfId="0"/>
    <cellStyle name="Percent 2 14 23 5" xfId="0"/>
    <cellStyle name="Percent 2 14 23 6" xfId="0"/>
    <cellStyle name="Percent 2 14 24" xfId="0"/>
    <cellStyle name="Percent 2 14 24 2" xfId="0"/>
    <cellStyle name="Percent 2 14 24 3" xfId="0"/>
    <cellStyle name="Percent 2 14 24 4" xfId="0"/>
    <cellStyle name="Percent 2 14 24 5" xfId="0"/>
    <cellStyle name="Percent 2 14 24 6" xfId="0"/>
    <cellStyle name="Percent 2 14 25" xfId="0"/>
    <cellStyle name="Percent 2 14 25 2" xfId="0"/>
    <cellStyle name="Percent 2 14 25 3" xfId="0"/>
    <cellStyle name="Percent 2 14 25 4" xfId="0"/>
    <cellStyle name="Percent 2 14 25 5" xfId="0"/>
    <cellStyle name="Percent 2 14 25 6" xfId="0"/>
    <cellStyle name="Percent 2 14 26" xfId="0"/>
    <cellStyle name="Percent 2 14 26 2" xfId="0"/>
    <cellStyle name="Percent 2 14 26 3" xfId="0"/>
    <cellStyle name="Percent 2 14 26 4" xfId="0"/>
    <cellStyle name="Percent 2 14 26 5" xfId="0"/>
    <cellStyle name="Percent 2 14 26 6" xfId="0"/>
    <cellStyle name="Percent 2 14 27" xfId="0"/>
    <cellStyle name="Percent 2 14 27 2" xfId="0"/>
    <cellStyle name="Percent 2 14 27 3" xfId="0"/>
    <cellStyle name="Percent 2 14 27 4" xfId="0"/>
    <cellStyle name="Percent 2 14 27 5" xfId="0"/>
    <cellStyle name="Percent 2 14 27 6" xfId="0"/>
    <cellStyle name="Percent 2 14 28" xfId="0"/>
    <cellStyle name="Percent 2 14 28 2" xfId="0"/>
    <cellStyle name="Percent 2 14 28 3" xfId="0"/>
    <cellStyle name="Percent 2 14 28 4" xfId="0"/>
    <cellStyle name="Percent 2 14 28 5" xfId="0"/>
    <cellStyle name="Percent 2 14 28 6" xfId="0"/>
    <cellStyle name="Percent 2 14 29" xfId="0"/>
    <cellStyle name="Percent 2 14 29 2" xfId="0"/>
    <cellStyle name="Percent 2 14 29 3" xfId="0"/>
    <cellStyle name="Percent 2 14 29 4" xfId="0"/>
    <cellStyle name="Percent 2 14 29 5" xfId="0"/>
    <cellStyle name="Percent 2 14 29 6" xfId="0"/>
    <cellStyle name="Percent 2 14 3" xfId="0"/>
    <cellStyle name="Percent 2 14 3 10" xfId="0"/>
    <cellStyle name="Percent 2 14 3 10 2" xfId="0"/>
    <cellStyle name="Percent 2 14 3 10 3" xfId="0"/>
    <cellStyle name="Percent 2 14 3 10 4" xfId="0"/>
    <cellStyle name="Percent 2 14 3 10 5" xfId="0"/>
    <cellStyle name="Percent 2 14 3 10 6" xfId="0"/>
    <cellStyle name="Percent 2 14 3 11" xfId="0"/>
    <cellStyle name="Percent 2 14 3 11 2" xfId="0"/>
    <cellStyle name="Percent 2 14 3 11 3" xfId="0"/>
    <cellStyle name="Percent 2 14 3 11 4" xfId="0"/>
    <cellStyle name="Percent 2 14 3 11 5" xfId="0"/>
    <cellStyle name="Percent 2 14 3 11 6" xfId="0"/>
    <cellStyle name="Percent 2 14 3 12" xfId="0"/>
    <cellStyle name="Percent 2 14 3 12 2" xfId="0"/>
    <cellStyle name="Percent 2 14 3 12 3" xfId="0"/>
    <cellStyle name="Percent 2 14 3 12 4" xfId="0"/>
    <cellStyle name="Percent 2 14 3 12 5" xfId="0"/>
    <cellStyle name="Percent 2 14 3 12 6" xfId="0"/>
    <cellStyle name="Percent 2 14 3 13" xfId="0"/>
    <cellStyle name="Percent 2 14 3 13 2" xfId="0"/>
    <cellStyle name="Percent 2 14 3 13 3" xfId="0"/>
    <cellStyle name="Percent 2 14 3 13 4" xfId="0"/>
    <cellStyle name="Percent 2 14 3 13 5" xfId="0"/>
    <cellStyle name="Percent 2 14 3 13 6" xfId="0"/>
    <cellStyle name="Percent 2 14 3 14" xfId="0"/>
    <cellStyle name="Percent 2 14 3 14 2" xfId="0"/>
    <cellStyle name="Percent 2 14 3 14 3" xfId="0"/>
    <cellStyle name="Percent 2 14 3 14 4" xfId="0"/>
    <cellStyle name="Percent 2 14 3 14 5" xfId="0"/>
    <cellStyle name="Percent 2 14 3 14 6" xfId="0"/>
    <cellStyle name="Percent 2 14 3 15" xfId="0"/>
    <cellStyle name="Percent 2 14 3 15 2" xfId="0"/>
    <cellStyle name="Percent 2 14 3 15 3" xfId="0"/>
    <cellStyle name="Percent 2 14 3 15 4" xfId="0"/>
    <cellStyle name="Percent 2 14 3 15 5" xfId="0"/>
    <cellStyle name="Percent 2 14 3 15 6" xfId="0"/>
    <cellStyle name="Percent 2 14 3 16" xfId="0"/>
    <cellStyle name="Percent 2 14 3 16 2" xfId="0"/>
    <cellStyle name="Percent 2 14 3 16 3" xfId="0"/>
    <cellStyle name="Percent 2 14 3 16 4" xfId="0"/>
    <cellStyle name="Percent 2 14 3 16 5" xfId="0"/>
    <cellStyle name="Percent 2 14 3 16 6" xfId="0"/>
    <cellStyle name="Percent 2 14 3 17" xfId="0"/>
    <cellStyle name="Percent 2 14 3 17 2" xfId="0"/>
    <cellStyle name="Percent 2 14 3 17 3" xfId="0"/>
    <cellStyle name="Percent 2 14 3 17 4" xfId="0"/>
    <cellStyle name="Percent 2 14 3 17 5" xfId="0"/>
    <cellStyle name="Percent 2 14 3 17 6" xfId="0"/>
    <cellStyle name="Percent 2 14 3 18" xfId="0"/>
    <cellStyle name="Percent 2 14 3 18 2" xfId="0"/>
    <cellStyle name="Percent 2 14 3 18 3" xfId="0"/>
    <cellStyle name="Percent 2 14 3 18 4" xfId="0"/>
    <cellStyle name="Percent 2 14 3 18 5" xfId="0"/>
    <cellStyle name="Percent 2 14 3 18 6" xfId="0"/>
    <cellStyle name="Percent 2 14 3 19" xfId="0"/>
    <cellStyle name="Percent 2 14 3 19 2" xfId="0"/>
    <cellStyle name="Percent 2 14 3 19 3" xfId="0"/>
    <cellStyle name="Percent 2 14 3 19 4" xfId="0"/>
    <cellStyle name="Percent 2 14 3 19 5" xfId="0"/>
    <cellStyle name="Percent 2 14 3 19 6" xfId="0"/>
    <cellStyle name="Percent 2 14 3 2" xfId="0"/>
    <cellStyle name="Percent 2 14 3 2 10" xfId="0"/>
    <cellStyle name="Percent 2 14 3 2 11" xfId="0"/>
    <cellStyle name="Percent 2 14 3 2 12" xfId="0"/>
    <cellStyle name="Percent 2 14 3 2 13" xfId="0"/>
    <cellStyle name="Percent 2 14 3 2 14" xfId="0"/>
    <cellStyle name="Percent 2 14 3 2 15" xfId="0"/>
    <cellStyle name="Percent 2 14 3 2 16" xfId="0"/>
    <cellStyle name="Percent 2 14 3 2 17" xfId="0"/>
    <cellStyle name="Percent 2 14 3 2 18" xfId="0"/>
    <cellStyle name="Percent 2 14 3 2 19" xfId="0"/>
    <cellStyle name="Percent 2 14 3 2 2" xfId="0"/>
    <cellStyle name="Percent 2 14 3 2 20" xfId="0"/>
    <cellStyle name="Percent 2 14 3 2 3" xfId="0"/>
    <cellStyle name="Percent 2 14 3 2 4" xfId="0"/>
    <cellStyle name="Percent 2 14 3 2 5" xfId="0"/>
    <cellStyle name="Percent 2 14 3 2 6" xfId="0"/>
    <cellStyle name="Percent 2 14 3 2 7" xfId="0"/>
    <cellStyle name="Percent 2 14 3 2 8" xfId="0"/>
    <cellStyle name="Percent 2 14 3 2 9" xfId="0"/>
    <cellStyle name="Percent 2 14 3 20" xfId="0"/>
    <cellStyle name="Percent 2 14 3 20 2" xfId="0"/>
    <cellStyle name="Percent 2 14 3 20 3" xfId="0"/>
    <cellStyle name="Percent 2 14 3 20 4" xfId="0"/>
    <cellStyle name="Percent 2 14 3 20 5" xfId="0"/>
    <cellStyle name="Percent 2 14 3 20 6" xfId="0"/>
    <cellStyle name="Percent 2 14 3 21" xfId="0"/>
    <cellStyle name="Percent 2 14 3 21 2" xfId="0"/>
    <cellStyle name="Percent 2 14 3 21 3" xfId="0"/>
    <cellStyle name="Percent 2 14 3 21 4" xfId="0"/>
    <cellStyle name="Percent 2 14 3 21 5" xfId="0"/>
    <cellStyle name="Percent 2 14 3 21 6" xfId="0"/>
    <cellStyle name="Percent 2 14 3 22" xfId="0"/>
    <cellStyle name="Percent 2 14 3 22 2" xfId="0"/>
    <cellStyle name="Percent 2 14 3 22 3" xfId="0"/>
    <cellStyle name="Percent 2 14 3 22 4" xfId="0"/>
    <cellStyle name="Percent 2 14 3 22 5" xfId="0"/>
    <cellStyle name="Percent 2 14 3 22 6" xfId="0"/>
    <cellStyle name="Percent 2 14 3 23" xfId="0"/>
    <cellStyle name="Percent 2 14 3 23 2" xfId="0"/>
    <cellStyle name="Percent 2 14 3 23 3" xfId="0"/>
    <cellStyle name="Percent 2 14 3 23 4" xfId="0"/>
    <cellStyle name="Percent 2 14 3 23 5" xfId="0"/>
    <cellStyle name="Percent 2 14 3 23 6" xfId="0"/>
    <cellStyle name="Percent 2 14 3 24" xfId="0"/>
    <cellStyle name="Percent 2 14 3 24 2" xfId="0"/>
    <cellStyle name="Percent 2 14 3 24 3" xfId="0"/>
    <cellStyle name="Percent 2 14 3 24 4" xfId="0"/>
    <cellStyle name="Percent 2 14 3 24 5" xfId="0"/>
    <cellStyle name="Percent 2 14 3 24 6" xfId="0"/>
    <cellStyle name="Percent 2 14 3 25" xfId="0"/>
    <cellStyle name="Percent 2 14 3 25 2" xfId="0"/>
    <cellStyle name="Percent 2 14 3 25 3" xfId="0"/>
    <cellStyle name="Percent 2 14 3 25 4" xfId="0"/>
    <cellStyle name="Percent 2 14 3 25 5" xfId="0"/>
    <cellStyle name="Percent 2 14 3 25 6" xfId="0"/>
    <cellStyle name="Percent 2 14 3 26" xfId="0"/>
    <cellStyle name="Percent 2 14 3 26 2" xfId="0"/>
    <cellStyle name="Percent 2 14 3 26 3" xfId="0"/>
    <cellStyle name="Percent 2 14 3 26 4" xfId="0"/>
    <cellStyle name="Percent 2 14 3 26 5" xfId="0"/>
    <cellStyle name="Percent 2 14 3 26 6" xfId="0"/>
    <cellStyle name="Percent 2 14 3 27" xfId="0"/>
    <cellStyle name="Percent 2 14 3 27 2" xfId="0"/>
    <cellStyle name="Percent 2 14 3 27 3" xfId="0"/>
    <cellStyle name="Percent 2 14 3 27 4" xfId="0"/>
    <cellStyle name="Percent 2 14 3 27 5" xfId="0"/>
    <cellStyle name="Percent 2 14 3 27 6" xfId="0"/>
    <cellStyle name="Percent 2 14 3 28" xfId="0"/>
    <cellStyle name="Percent 2 14 3 28 2" xfId="0"/>
    <cellStyle name="Percent 2 14 3 28 3" xfId="0"/>
    <cellStyle name="Percent 2 14 3 28 4" xfId="0"/>
    <cellStyle name="Percent 2 14 3 28 5" xfId="0"/>
    <cellStyle name="Percent 2 14 3 28 6" xfId="0"/>
    <cellStyle name="Percent 2 14 3 29" xfId="0"/>
    <cellStyle name="Percent 2 14 3 29 2" xfId="0"/>
    <cellStyle name="Percent 2 14 3 29 3" xfId="0"/>
    <cellStyle name="Percent 2 14 3 29 4" xfId="0"/>
    <cellStyle name="Percent 2 14 3 29 5" xfId="0"/>
    <cellStyle name="Percent 2 14 3 29 6" xfId="0"/>
    <cellStyle name="Percent 2 14 3 3" xfId="0"/>
    <cellStyle name="Percent 2 14 3 3 10" xfId="0"/>
    <cellStyle name="Percent 2 14 3 3 11" xfId="0"/>
    <cellStyle name="Percent 2 14 3 3 12" xfId="0"/>
    <cellStyle name="Percent 2 14 3 3 13" xfId="0"/>
    <cellStyle name="Percent 2 14 3 3 14" xfId="0"/>
    <cellStyle name="Percent 2 14 3 3 15" xfId="0"/>
    <cellStyle name="Percent 2 14 3 3 16" xfId="0"/>
    <cellStyle name="Percent 2 14 3 3 17" xfId="0"/>
    <cellStyle name="Percent 2 14 3 3 18" xfId="0"/>
    <cellStyle name="Percent 2 14 3 3 19" xfId="0"/>
    <cellStyle name="Percent 2 14 3 3 2" xfId="0"/>
    <cellStyle name="Percent 2 14 3 3 20" xfId="0"/>
    <cellStyle name="Percent 2 14 3 3 3" xfId="0"/>
    <cellStyle name="Percent 2 14 3 3 4" xfId="0"/>
    <cellStyle name="Percent 2 14 3 3 5" xfId="0"/>
    <cellStyle name="Percent 2 14 3 3 6" xfId="0"/>
    <cellStyle name="Percent 2 14 3 3 7" xfId="0"/>
    <cellStyle name="Percent 2 14 3 3 8" xfId="0"/>
    <cellStyle name="Percent 2 14 3 3 9" xfId="0"/>
    <cellStyle name="Percent 2 14 3 30" xfId="0"/>
    <cellStyle name="Percent 2 14 3 30 2" xfId="0"/>
    <cellStyle name="Percent 2 14 3 30 3" xfId="0"/>
    <cellStyle name="Percent 2 14 3 30 4" xfId="0"/>
    <cellStyle name="Percent 2 14 3 30 5" xfId="0"/>
    <cellStyle name="Percent 2 14 3 30 6" xfId="0"/>
    <cellStyle name="Percent 2 14 3 31" xfId="0"/>
    <cellStyle name="Percent 2 14 3 31 2" xfId="0"/>
    <cellStyle name="Percent 2 14 3 31 3" xfId="0"/>
    <cellStyle name="Percent 2 14 3 31 4" xfId="0"/>
    <cellStyle name="Percent 2 14 3 31 5" xfId="0"/>
    <cellStyle name="Percent 2 14 3 31 6" xfId="0"/>
    <cellStyle name="Percent 2 14 3 32" xfId="0"/>
    <cellStyle name="Percent 2 14 3 32 2" xfId="0"/>
    <cellStyle name="Percent 2 14 3 32 3" xfId="0"/>
    <cellStyle name="Percent 2 14 3 32 4" xfId="0"/>
    <cellStyle name="Percent 2 14 3 32 5" xfId="0"/>
    <cellStyle name="Percent 2 14 3 32 6" xfId="0"/>
    <cellStyle name="Percent 2 14 3 33" xfId="0"/>
    <cellStyle name="Percent 2 14 3 33 2" xfId="0"/>
    <cellStyle name="Percent 2 14 3 33 3" xfId="0"/>
    <cellStyle name="Percent 2 14 3 33 4" xfId="0"/>
    <cellStyle name="Percent 2 14 3 33 5" xfId="0"/>
    <cellStyle name="Percent 2 14 3 33 6" xfId="0"/>
    <cellStyle name="Percent 2 14 3 34" xfId="0"/>
    <cellStyle name="Percent 2 14 3 35" xfId="0"/>
    <cellStyle name="Percent 2 14 3 36" xfId="0"/>
    <cellStyle name="Percent 2 14 3 37" xfId="0"/>
    <cellStyle name="Percent 2 14 3 38" xfId="0"/>
    <cellStyle name="Percent 2 14 3 39" xfId="0"/>
    <cellStyle name="Percent 2 14 3 4" xfId="0"/>
    <cellStyle name="Percent 2 14 3 4 10" xfId="0"/>
    <cellStyle name="Percent 2 14 3 4 11" xfId="0"/>
    <cellStyle name="Percent 2 14 3 4 12" xfId="0"/>
    <cellStyle name="Percent 2 14 3 4 13" xfId="0"/>
    <cellStyle name="Percent 2 14 3 4 14" xfId="0"/>
    <cellStyle name="Percent 2 14 3 4 15" xfId="0"/>
    <cellStyle name="Percent 2 14 3 4 16" xfId="0"/>
    <cellStyle name="Percent 2 14 3 4 17" xfId="0"/>
    <cellStyle name="Percent 2 14 3 4 18" xfId="0"/>
    <cellStyle name="Percent 2 14 3 4 19" xfId="0"/>
    <cellStyle name="Percent 2 14 3 4 2" xfId="0"/>
    <cellStyle name="Percent 2 14 3 4 20" xfId="0"/>
    <cellStyle name="Percent 2 14 3 4 3" xfId="0"/>
    <cellStyle name="Percent 2 14 3 4 4" xfId="0"/>
    <cellStyle name="Percent 2 14 3 4 5" xfId="0"/>
    <cellStyle name="Percent 2 14 3 4 6" xfId="0"/>
    <cellStyle name="Percent 2 14 3 4 7" xfId="0"/>
    <cellStyle name="Percent 2 14 3 4 8" xfId="0"/>
    <cellStyle name="Percent 2 14 3 4 9" xfId="0"/>
    <cellStyle name="Percent 2 14 3 40" xfId="0"/>
    <cellStyle name="Percent 2 14 3 41" xfId="0"/>
    <cellStyle name="Percent 2 14 3 42" xfId="0"/>
    <cellStyle name="Percent 2 14 3 43" xfId="0"/>
    <cellStyle name="Percent 2 14 3 44" xfId="0"/>
    <cellStyle name="Percent 2 14 3 45" xfId="0"/>
    <cellStyle name="Percent 2 14 3 46" xfId="0"/>
    <cellStyle name="Percent 2 14 3 47" xfId="0"/>
    <cellStyle name="Percent 2 14 3 48" xfId="0"/>
    <cellStyle name="Percent 2 14 3 49" xfId="0"/>
    <cellStyle name="Percent 2 14 3 5" xfId="0"/>
    <cellStyle name="Percent 2 14 3 5 10" xfId="0"/>
    <cellStyle name="Percent 2 14 3 5 11" xfId="0"/>
    <cellStyle name="Percent 2 14 3 5 12" xfId="0"/>
    <cellStyle name="Percent 2 14 3 5 13" xfId="0"/>
    <cellStyle name="Percent 2 14 3 5 14" xfId="0"/>
    <cellStyle name="Percent 2 14 3 5 15" xfId="0"/>
    <cellStyle name="Percent 2 14 3 5 16" xfId="0"/>
    <cellStyle name="Percent 2 14 3 5 17" xfId="0"/>
    <cellStyle name="Percent 2 14 3 5 18" xfId="0"/>
    <cellStyle name="Percent 2 14 3 5 19" xfId="0"/>
    <cellStyle name="Percent 2 14 3 5 2" xfId="0"/>
    <cellStyle name="Percent 2 14 3 5 20" xfId="0"/>
    <cellStyle name="Percent 2 14 3 5 3" xfId="0"/>
    <cellStyle name="Percent 2 14 3 5 4" xfId="0"/>
    <cellStyle name="Percent 2 14 3 5 5" xfId="0"/>
    <cellStyle name="Percent 2 14 3 5 6" xfId="0"/>
    <cellStyle name="Percent 2 14 3 5 7" xfId="0"/>
    <cellStyle name="Percent 2 14 3 5 8" xfId="0"/>
    <cellStyle name="Percent 2 14 3 5 9" xfId="0"/>
    <cellStyle name="Percent 2 14 3 50" xfId="0"/>
    <cellStyle name="Percent 2 14 3 51" xfId="0"/>
    <cellStyle name="Percent 2 14 3 52" xfId="0"/>
    <cellStyle name="Percent 2 14 3 53" xfId="0"/>
    <cellStyle name="Percent 2 14 3 54" xfId="0"/>
    <cellStyle name="Percent 2 14 3 55" xfId="0"/>
    <cellStyle name="Percent 2 14 3 56" xfId="0"/>
    <cellStyle name="Percent 2 14 3 57" xfId="0"/>
    <cellStyle name="Percent 2 14 3 58" xfId="0"/>
    <cellStyle name="Percent 2 14 3 59" xfId="0"/>
    <cellStyle name="Percent 2 14 3 6" xfId="0"/>
    <cellStyle name="Percent 2 14 3 6 10" xfId="0"/>
    <cellStyle name="Percent 2 14 3 6 11" xfId="0"/>
    <cellStyle name="Percent 2 14 3 6 12" xfId="0"/>
    <cellStyle name="Percent 2 14 3 6 13" xfId="0"/>
    <cellStyle name="Percent 2 14 3 6 14" xfId="0"/>
    <cellStyle name="Percent 2 14 3 6 15" xfId="0"/>
    <cellStyle name="Percent 2 14 3 6 16" xfId="0"/>
    <cellStyle name="Percent 2 14 3 6 17" xfId="0"/>
    <cellStyle name="Percent 2 14 3 6 18" xfId="0"/>
    <cellStyle name="Percent 2 14 3 6 19" xfId="0"/>
    <cellStyle name="Percent 2 14 3 6 2" xfId="0"/>
    <cellStyle name="Percent 2 14 3 6 20" xfId="0"/>
    <cellStyle name="Percent 2 14 3 6 3" xfId="0"/>
    <cellStyle name="Percent 2 14 3 6 4" xfId="0"/>
    <cellStyle name="Percent 2 14 3 6 5" xfId="0"/>
    <cellStyle name="Percent 2 14 3 6 6" xfId="0"/>
    <cellStyle name="Percent 2 14 3 6 7" xfId="0"/>
    <cellStyle name="Percent 2 14 3 6 8" xfId="0"/>
    <cellStyle name="Percent 2 14 3 6 9" xfId="0"/>
    <cellStyle name="Percent 2 14 3 60" xfId="0"/>
    <cellStyle name="Percent 2 14 3 61" xfId="0"/>
    <cellStyle name="Percent 2 14 3 62" xfId="0"/>
    <cellStyle name="Percent 2 14 3 63" xfId="0"/>
    <cellStyle name="Percent 2 14 3 64" xfId="0"/>
    <cellStyle name="Percent 2 14 3 65" xfId="0"/>
    <cellStyle name="Percent 2 14 3 66" xfId="0"/>
    <cellStyle name="Percent 2 14 3 67" xfId="0"/>
    <cellStyle name="Percent 2 14 3 68" xfId="0"/>
    <cellStyle name="Percent 2 14 3 69" xfId="0"/>
    <cellStyle name="Percent 2 14 3 7" xfId="0"/>
    <cellStyle name="Percent 2 14 3 7 10" xfId="0"/>
    <cellStyle name="Percent 2 14 3 7 11" xfId="0"/>
    <cellStyle name="Percent 2 14 3 7 12" xfId="0"/>
    <cellStyle name="Percent 2 14 3 7 13" xfId="0"/>
    <cellStyle name="Percent 2 14 3 7 14" xfId="0"/>
    <cellStyle name="Percent 2 14 3 7 15" xfId="0"/>
    <cellStyle name="Percent 2 14 3 7 16" xfId="0"/>
    <cellStyle name="Percent 2 14 3 7 17" xfId="0"/>
    <cellStyle name="Percent 2 14 3 7 18" xfId="0"/>
    <cellStyle name="Percent 2 14 3 7 19" xfId="0"/>
    <cellStyle name="Percent 2 14 3 7 2" xfId="0"/>
    <cellStyle name="Percent 2 14 3 7 20" xfId="0"/>
    <cellStyle name="Percent 2 14 3 7 3" xfId="0"/>
    <cellStyle name="Percent 2 14 3 7 4" xfId="0"/>
    <cellStyle name="Percent 2 14 3 7 5" xfId="0"/>
    <cellStyle name="Percent 2 14 3 7 6" xfId="0"/>
    <cellStyle name="Percent 2 14 3 7 7" xfId="0"/>
    <cellStyle name="Percent 2 14 3 7 8" xfId="0"/>
    <cellStyle name="Percent 2 14 3 7 9" xfId="0"/>
    <cellStyle name="Percent 2 14 3 70" xfId="0"/>
    <cellStyle name="Percent 2 14 3 71" xfId="0"/>
    <cellStyle name="Percent 2 14 3 72" xfId="0"/>
    <cellStyle name="Percent 2 14 3 73" xfId="0"/>
    <cellStyle name="Percent 2 14 3 74" xfId="0"/>
    <cellStyle name="Percent 2 14 3 75" xfId="0"/>
    <cellStyle name="Percent 2 14 3 76" xfId="0"/>
    <cellStyle name="Percent 2 14 3 77" xfId="0"/>
    <cellStyle name="Percent 2 14 3 78" xfId="0"/>
    <cellStyle name="Percent 2 14 3 79" xfId="0"/>
    <cellStyle name="Percent 2 14 3 8" xfId="0"/>
    <cellStyle name="Percent 2 14 3 8 2" xfId="0"/>
    <cellStyle name="Percent 2 14 3 8 3" xfId="0"/>
    <cellStyle name="Percent 2 14 3 8 4" xfId="0"/>
    <cellStyle name="Percent 2 14 3 8 5" xfId="0"/>
    <cellStyle name="Percent 2 14 3 8 6" xfId="0"/>
    <cellStyle name="Percent 2 14 3 80" xfId="0"/>
    <cellStyle name="Percent 2 14 3 81" xfId="0"/>
    <cellStyle name="Percent 2 14 3 82" xfId="0"/>
    <cellStyle name="Percent 2 14 3 83" xfId="0"/>
    <cellStyle name="Percent 2 14 3 84" xfId="0"/>
    <cellStyle name="Percent 2 14 3 85" xfId="0"/>
    <cellStyle name="Percent 2 14 3 86" xfId="0"/>
    <cellStyle name="Percent 2 14 3 87" xfId="0"/>
    <cellStyle name="Percent 2 14 3 88" xfId="0"/>
    <cellStyle name="Percent 2 14 3 89" xfId="0"/>
    <cellStyle name="Percent 2 14 3 9" xfId="0"/>
    <cellStyle name="Percent 2 14 3 9 2" xfId="0"/>
    <cellStyle name="Percent 2 14 3 9 3" xfId="0"/>
    <cellStyle name="Percent 2 14 3 9 4" xfId="0"/>
    <cellStyle name="Percent 2 14 3 9 5" xfId="0"/>
    <cellStyle name="Percent 2 14 3 9 6" xfId="0"/>
    <cellStyle name="Percent 2 14 3 90" xfId="0"/>
    <cellStyle name="Percent 2 14 3 91" xfId="0"/>
    <cellStyle name="Percent 2 14 3 92" xfId="0"/>
    <cellStyle name="Percent 2 14 3 93" xfId="0"/>
    <cellStyle name="Percent 2 14 30" xfId="0"/>
    <cellStyle name="Percent 2 14 30 2" xfId="0"/>
    <cellStyle name="Percent 2 14 30 3" xfId="0"/>
    <cellStyle name="Percent 2 14 30 4" xfId="0"/>
    <cellStyle name="Percent 2 14 30 5" xfId="0"/>
    <cellStyle name="Percent 2 14 30 6" xfId="0"/>
    <cellStyle name="Percent 2 14 31" xfId="0"/>
    <cellStyle name="Percent 2 14 31 2" xfId="0"/>
    <cellStyle name="Percent 2 14 31 3" xfId="0"/>
    <cellStyle name="Percent 2 14 31 4" xfId="0"/>
    <cellStyle name="Percent 2 14 31 5" xfId="0"/>
    <cellStyle name="Percent 2 14 31 6" xfId="0"/>
    <cellStyle name="Percent 2 14 32" xfId="0"/>
    <cellStyle name="Percent 2 14 32 2" xfId="0"/>
    <cellStyle name="Percent 2 14 32 3" xfId="0"/>
    <cellStyle name="Percent 2 14 32 4" xfId="0"/>
    <cellStyle name="Percent 2 14 32 5" xfId="0"/>
    <cellStyle name="Percent 2 14 32 6" xfId="0"/>
    <cellStyle name="Percent 2 14 33" xfId="0"/>
    <cellStyle name="Percent 2 14 33 2" xfId="0"/>
    <cellStyle name="Percent 2 14 33 3" xfId="0"/>
    <cellStyle name="Percent 2 14 33 4" xfId="0"/>
    <cellStyle name="Percent 2 14 33 5" xfId="0"/>
    <cellStyle name="Percent 2 14 33 6" xfId="0"/>
    <cellStyle name="Percent 2 14 34" xfId="0"/>
    <cellStyle name="Percent 2 14 34 2" xfId="0"/>
    <cellStyle name="Percent 2 14 34 3" xfId="0"/>
    <cellStyle name="Percent 2 14 34 4" xfId="0"/>
    <cellStyle name="Percent 2 14 34 5" xfId="0"/>
    <cellStyle name="Percent 2 14 34 6" xfId="0"/>
    <cellStyle name="Percent 2 14 35" xfId="0"/>
    <cellStyle name="Percent 2 14 35 2" xfId="0"/>
    <cellStyle name="Percent 2 14 35 3" xfId="0"/>
    <cellStyle name="Percent 2 14 35 4" xfId="0"/>
    <cellStyle name="Percent 2 14 35 5" xfId="0"/>
    <cellStyle name="Percent 2 14 35 6" xfId="0"/>
    <cellStyle name="Percent 2 14 36" xfId="0"/>
    <cellStyle name="Percent 2 14 37" xfId="0"/>
    <cellStyle name="Percent 2 14 38" xfId="0"/>
    <cellStyle name="Percent 2 14 39" xfId="0"/>
    <cellStyle name="Percent 2 14 4" xfId="0"/>
    <cellStyle name="Percent 2 14 4 10" xfId="0"/>
    <cellStyle name="Percent 2 14 4 11" xfId="0"/>
    <cellStyle name="Percent 2 14 4 12" xfId="0"/>
    <cellStyle name="Percent 2 14 4 13" xfId="0"/>
    <cellStyle name="Percent 2 14 4 14" xfId="0"/>
    <cellStyle name="Percent 2 14 4 15" xfId="0"/>
    <cellStyle name="Percent 2 14 4 16" xfId="0"/>
    <cellStyle name="Percent 2 14 4 17" xfId="0"/>
    <cellStyle name="Percent 2 14 4 18" xfId="0"/>
    <cellStyle name="Percent 2 14 4 19" xfId="0"/>
    <cellStyle name="Percent 2 14 4 2" xfId="0"/>
    <cellStyle name="Percent 2 14 4 20" xfId="0"/>
    <cellStyle name="Percent 2 14 4 3" xfId="0"/>
    <cellStyle name="Percent 2 14 4 4" xfId="0"/>
    <cellStyle name="Percent 2 14 4 5" xfId="0"/>
    <cellStyle name="Percent 2 14 4 6" xfId="0"/>
    <cellStyle name="Percent 2 14 4 7" xfId="0"/>
    <cellStyle name="Percent 2 14 4 8" xfId="0"/>
    <cellStyle name="Percent 2 14 4 9" xfId="0"/>
    <cellStyle name="Percent 2 14 40" xfId="0"/>
    <cellStyle name="Percent 2 14 41" xfId="0"/>
    <cellStyle name="Percent 2 14 42" xfId="0"/>
    <cellStyle name="Percent 2 14 43" xfId="0"/>
    <cellStyle name="Percent 2 14 44" xfId="0"/>
    <cellStyle name="Percent 2 14 45" xfId="0"/>
    <cellStyle name="Percent 2 14 46" xfId="0"/>
    <cellStyle name="Percent 2 14 47" xfId="0"/>
    <cellStyle name="Percent 2 14 48" xfId="0"/>
    <cellStyle name="Percent 2 14 49" xfId="0"/>
    <cellStyle name="Percent 2 14 5" xfId="0"/>
    <cellStyle name="Percent 2 14 5 10" xfId="0"/>
    <cellStyle name="Percent 2 14 5 11" xfId="0"/>
    <cellStyle name="Percent 2 14 5 12" xfId="0"/>
    <cellStyle name="Percent 2 14 5 13" xfId="0"/>
    <cellStyle name="Percent 2 14 5 14" xfId="0"/>
    <cellStyle name="Percent 2 14 5 15" xfId="0"/>
    <cellStyle name="Percent 2 14 5 16" xfId="0"/>
    <cellStyle name="Percent 2 14 5 17" xfId="0"/>
    <cellStyle name="Percent 2 14 5 18" xfId="0"/>
    <cellStyle name="Percent 2 14 5 19" xfId="0"/>
    <cellStyle name="Percent 2 14 5 2" xfId="0"/>
    <cellStyle name="Percent 2 14 5 20" xfId="0"/>
    <cellStyle name="Percent 2 14 5 3" xfId="0"/>
    <cellStyle name="Percent 2 14 5 4" xfId="0"/>
    <cellStyle name="Percent 2 14 5 5" xfId="0"/>
    <cellStyle name="Percent 2 14 5 6" xfId="0"/>
    <cellStyle name="Percent 2 14 5 7" xfId="0"/>
    <cellStyle name="Percent 2 14 5 8" xfId="0"/>
    <cellStyle name="Percent 2 14 5 9" xfId="0"/>
    <cellStyle name="Percent 2 14 50" xfId="0"/>
    <cellStyle name="Percent 2 14 51" xfId="0"/>
    <cellStyle name="Percent 2 14 52" xfId="0"/>
    <cellStyle name="Percent 2 14 53" xfId="0"/>
    <cellStyle name="Percent 2 14 54" xfId="0"/>
    <cellStyle name="Percent 2 14 55" xfId="0"/>
    <cellStyle name="Percent 2 14 56" xfId="0"/>
    <cellStyle name="Percent 2 14 57" xfId="0"/>
    <cellStyle name="Percent 2 14 58" xfId="0"/>
    <cellStyle name="Percent 2 14 59" xfId="0"/>
    <cellStyle name="Percent 2 14 6" xfId="0"/>
    <cellStyle name="Percent 2 14 6 10" xfId="0"/>
    <cellStyle name="Percent 2 14 6 11" xfId="0"/>
    <cellStyle name="Percent 2 14 6 12" xfId="0"/>
    <cellStyle name="Percent 2 14 6 13" xfId="0"/>
    <cellStyle name="Percent 2 14 6 14" xfId="0"/>
    <cellStyle name="Percent 2 14 6 15" xfId="0"/>
    <cellStyle name="Percent 2 14 6 16" xfId="0"/>
    <cellStyle name="Percent 2 14 6 17" xfId="0"/>
    <cellStyle name="Percent 2 14 6 18" xfId="0"/>
    <cellStyle name="Percent 2 14 6 19" xfId="0"/>
    <cellStyle name="Percent 2 14 6 2" xfId="0"/>
    <cellStyle name="Percent 2 14 6 20" xfId="0"/>
    <cellStyle name="Percent 2 14 6 3" xfId="0"/>
    <cellStyle name="Percent 2 14 6 4" xfId="0"/>
    <cellStyle name="Percent 2 14 6 5" xfId="0"/>
    <cellStyle name="Percent 2 14 6 6" xfId="0"/>
    <cellStyle name="Percent 2 14 6 7" xfId="0"/>
    <cellStyle name="Percent 2 14 6 8" xfId="0"/>
    <cellStyle name="Percent 2 14 6 9" xfId="0"/>
    <cellStyle name="Percent 2 14 60" xfId="0"/>
    <cellStyle name="Percent 2 14 61" xfId="0"/>
    <cellStyle name="Percent 2 14 62" xfId="0"/>
    <cellStyle name="Percent 2 14 63" xfId="0"/>
    <cellStyle name="Percent 2 14 64" xfId="0"/>
    <cellStyle name="Percent 2 14 65" xfId="0"/>
    <cellStyle name="Percent 2 14 66" xfId="0"/>
    <cellStyle name="Percent 2 14 67" xfId="0"/>
    <cellStyle name="Percent 2 14 68" xfId="0"/>
    <cellStyle name="Percent 2 14 69" xfId="0"/>
    <cellStyle name="Percent 2 14 7" xfId="0"/>
    <cellStyle name="Percent 2 14 7 10" xfId="0"/>
    <cellStyle name="Percent 2 14 7 11" xfId="0"/>
    <cellStyle name="Percent 2 14 7 12" xfId="0"/>
    <cellStyle name="Percent 2 14 7 13" xfId="0"/>
    <cellStyle name="Percent 2 14 7 14" xfId="0"/>
    <cellStyle name="Percent 2 14 7 15" xfId="0"/>
    <cellStyle name="Percent 2 14 7 16" xfId="0"/>
    <cellStyle name="Percent 2 14 7 17" xfId="0"/>
    <cellStyle name="Percent 2 14 7 18" xfId="0"/>
    <cellStyle name="Percent 2 14 7 19" xfId="0"/>
    <cellStyle name="Percent 2 14 7 2" xfId="0"/>
    <cellStyle name="Percent 2 14 7 20" xfId="0"/>
    <cellStyle name="Percent 2 14 7 3" xfId="0"/>
    <cellStyle name="Percent 2 14 7 4" xfId="0"/>
    <cellStyle name="Percent 2 14 7 5" xfId="0"/>
    <cellStyle name="Percent 2 14 7 6" xfId="0"/>
    <cellStyle name="Percent 2 14 7 7" xfId="0"/>
    <cellStyle name="Percent 2 14 7 8" xfId="0"/>
    <cellStyle name="Percent 2 14 7 9" xfId="0"/>
    <cellStyle name="Percent 2 14 70" xfId="0"/>
    <cellStyle name="Percent 2 14 71" xfId="0"/>
    <cellStyle name="Percent 2 14 72" xfId="0"/>
    <cellStyle name="Percent 2 14 73" xfId="0"/>
    <cellStyle name="Percent 2 14 74" xfId="0"/>
    <cellStyle name="Percent 2 14 75" xfId="0"/>
    <cellStyle name="Percent 2 14 76" xfId="0"/>
    <cellStyle name="Percent 2 14 77" xfId="0"/>
    <cellStyle name="Percent 2 14 78" xfId="0"/>
    <cellStyle name="Percent 2 14 79" xfId="0"/>
    <cellStyle name="Percent 2 14 8" xfId="0"/>
    <cellStyle name="Percent 2 14 8 10" xfId="0"/>
    <cellStyle name="Percent 2 14 8 11" xfId="0"/>
    <cellStyle name="Percent 2 14 8 12" xfId="0"/>
    <cellStyle name="Percent 2 14 8 13" xfId="0"/>
    <cellStyle name="Percent 2 14 8 14" xfId="0"/>
    <cellStyle name="Percent 2 14 8 15" xfId="0"/>
    <cellStyle name="Percent 2 14 8 16" xfId="0"/>
    <cellStyle name="Percent 2 14 8 17" xfId="0"/>
    <cellStyle name="Percent 2 14 8 18" xfId="0"/>
    <cellStyle name="Percent 2 14 8 19" xfId="0"/>
    <cellStyle name="Percent 2 14 8 2" xfId="0"/>
    <cellStyle name="Percent 2 14 8 20" xfId="0"/>
    <cellStyle name="Percent 2 14 8 3" xfId="0"/>
    <cellStyle name="Percent 2 14 8 4" xfId="0"/>
    <cellStyle name="Percent 2 14 8 5" xfId="0"/>
    <cellStyle name="Percent 2 14 8 6" xfId="0"/>
    <cellStyle name="Percent 2 14 8 7" xfId="0"/>
    <cellStyle name="Percent 2 14 8 8" xfId="0"/>
    <cellStyle name="Percent 2 14 8 9" xfId="0"/>
    <cellStyle name="Percent 2 14 80" xfId="0"/>
    <cellStyle name="Percent 2 14 81" xfId="0"/>
    <cellStyle name="Percent 2 14 82" xfId="0"/>
    <cellStyle name="Percent 2 14 83" xfId="0"/>
    <cellStyle name="Percent 2 14 84" xfId="0"/>
    <cellStyle name="Percent 2 14 85" xfId="0"/>
    <cellStyle name="Percent 2 14 86" xfId="0"/>
    <cellStyle name="Percent 2 14 87" xfId="0"/>
    <cellStyle name="Percent 2 14 88" xfId="0"/>
    <cellStyle name="Percent 2 14 89" xfId="0"/>
    <cellStyle name="Percent 2 14 9" xfId="0"/>
    <cellStyle name="Percent 2 14 9 10" xfId="0"/>
    <cellStyle name="Percent 2 14 9 11" xfId="0"/>
    <cellStyle name="Percent 2 14 9 12" xfId="0"/>
    <cellStyle name="Percent 2 14 9 13" xfId="0"/>
    <cellStyle name="Percent 2 14 9 14" xfId="0"/>
    <cellStyle name="Percent 2 14 9 15" xfId="0"/>
    <cellStyle name="Percent 2 14 9 16" xfId="0"/>
    <cellStyle name="Percent 2 14 9 17" xfId="0"/>
    <cellStyle name="Percent 2 14 9 18" xfId="0"/>
    <cellStyle name="Percent 2 14 9 19" xfId="0"/>
    <cellStyle name="Percent 2 14 9 2" xfId="0"/>
    <cellStyle name="Percent 2 14 9 20" xfId="0"/>
    <cellStyle name="Percent 2 14 9 3" xfId="0"/>
    <cellStyle name="Percent 2 14 9 4" xfId="0"/>
    <cellStyle name="Percent 2 14 9 5" xfId="0"/>
    <cellStyle name="Percent 2 14 9 6" xfId="0"/>
    <cellStyle name="Percent 2 14 9 7" xfId="0"/>
    <cellStyle name="Percent 2 14 9 8" xfId="0"/>
    <cellStyle name="Percent 2 14 9 9" xfId="0"/>
    <cellStyle name="Percent 2 14 90" xfId="0"/>
    <cellStyle name="Percent 2 14 91" xfId="0"/>
    <cellStyle name="Percent 2 14 92" xfId="0"/>
    <cellStyle name="Percent 2 14 93" xfId="0"/>
    <cellStyle name="Percent 2 14 94" xfId="0"/>
    <cellStyle name="Percent 2 14 95" xfId="0"/>
    <cellStyle name="Percent 2 15" xfId="0"/>
    <cellStyle name="Percent 2 15 10" xfId="0"/>
    <cellStyle name="Percent 2 15 10 2" xfId="0"/>
    <cellStyle name="Percent 2 15 10 3" xfId="0"/>
    <cellStyle name="Percent 2 15 10 4" xfId="0"/>
    <cellStyle name="Percent 2 15 10 5" xfId="0"/>
    <cellStyle name="Percent 2 15 10 6" xfId="0"/>
    <cellStyle name="Percent 2 15 11" xfId="0"/>
    <cellStyle name="Percent 2 15 11 2" xfId="0"/>
    <cellStyle name="Percent 2 15 11 3" xfId="0"/>
    <cellStyle name="Percent 2 15 11 4" xfId="0"/>
    <cellStyle name="Percent 2 15 11 5" xfId="0"/>
    <cellStyle name="Percent 2 15 11 6" xfId="0"/>
    <cellStyle name="Percent 2 15 12" xfId="0"/>
    <cellStyle name="Percent 2 15 12 2" xfId="0"/>
    <cellStyle name="Percent 2 15 12 3" xfId="0"/>
    <cellStyle name="Percent 2 15 12 4" xfId="0"/>
    <cellStyle name="Percent 2 15 12 5" xfId="0"/>
    <cellStyle name="Percent 2 15 12 6" xfId="0"/>
    <cellStyle name="Percent 2 15 13" xfId="0"/>
    <cellStyle name="Percent 2 15 13 2" xfId="0"/>
    <cellStyle name="Percent 2 15 13 3" xfId="0"/>
    <cellStyle name="Percent 2 15 13 4" xfId="0"/>
    <cellStyle name="Percent 2 15 13 5" xfId="0"/>
    <cellStyle name="Percent 2 15 13 6" xfId="0"/>
    <cellStyle name="Percent 2 15 14" xfId="0"/>
    <cellStyle name="Percent 2 15 14 2" xfId="0"/>
    <cellStyle name="Percent 2 15 14 3" xfId="0"/>
    <cellStyle name="Percent 2 15 14 4" xfId="0"/>
    <cellStyle name="Percent 2 15 14 5" xfId="0"/>
    <cellStyle name="Percent 2 15 14 6" xfId="0"/>
    <cellStyle name="Percent 2 15 15" xfId="0"/>
    <cellStyle name="Percent 2 15 15 2" xfId="0"/>
    <cellStyle name="Percent 2 15 15 3" xfId="0"/>
    <cellStyle name="Percent 2 15 15 4" xfId="0"/>
    <cellStyle name="Percent 2 15 15 5" xfId="0"/>
    <cellStyle name="Percent 2 15 15 6" xfId="0"/>
    <cellStyle name="Percent 2 15 16" xfId="0"/>
    <cellStyle name="Percent 2 15 16 2" xfId="0"/>
    <cellStyle name="Percent 2 15 16 3" xfId="0"/>
    <cellStyle name="Percent 2 15 16 4" xfId="0"/>
    <cellStyle name="Percent 2 15 16 5" xfId="0"/>
    <cellStyle name="Percent 2 15 16 6" xfId="0"/>
    <cellStyle name="Percent 2 15 17" xfId="0"/>
    <cellStyle name="Percent 2 15 17 2" xfId="0"/>
    <cellStyle name="Percent 2 15 17 3" xfId="0"/>
    <cellStyle name="Percent 2 15 17 4" xfId="0"/>
    <cellStyle name="Percent 2 15 17 5" xfId="0"/>
    <cellStyle name="Percent 2 15 17 6" xfId="0"/>
    <cellStyle name="Percent 2 15 18" xfId="0"/>
    <cellStyle name="Percent 2 15 18 2" xfId="0"/>
    <cellStyle name="Percent 2 15 18 3" xfId="0"/>
    <cellStyle name="Percent 2 15 18 4" xfId="0"/>
    <cellStyle name="Percent 2 15 18 5" xfId="0"/>
    <cellStyle name="Percent 2 15 18 6" xfId="0"/>
    <cellStyle name="Percent 2 15 19" xfId="0"/>
    <cellStyle name="Percent 2 15 19 2" xfId="0"/>
    <cellStyle name="Percent 2 15 19 3" xfId="0"/>
    <cellStyle name="Percent 2 15 19 4" xfId="0"/>
    <cellStyle name="Percent 2 15 19 5" xfId="0"/>
    <cellStyle name="Percent 2 15 19 6" xfId="0"/>
    <cellStyle name="Percent 2 15 2" xfId="0"/>
    <cellStyle name="Percent 2 15 2 10" xfId="0"/>
    <cellStyle name="Percent 2 15 2 10 2" xfId="0"/>
    <cellStyle name="Percent 2 15 2 10 3" xfId="0"/>
    <cellStyle name="Percent 2 15 2 10 4" xfId="0"/>
    <cellStyle name="Percent 2 15 2 10 5" xfId="0"/>
    <cellStyle name="Percent 2 15 2 10 6" xfId="0"/>
    <cellStyle name="Percent 2 15 2 11" xfId="0"/>
    <cellStyle name="Percent 2 15 2 11 2" xfId="0"/>
    <cellStyle name="Percent 2 15 2 11 3" xfId="0"/>
    <cellStyle name="Percent 2 15 2 11 4" xfId="0"/>
    <cellStyle name="Percent 2 15 2 11 5" xfId="0"/>
    <cellStyle name="Percent 2 15 2 11 6" xfId="0"/>
    <cellStyle name="Percent 2 15 2 12" xfId="0"/>
    <cellStyle name="Percent 2 15 2 12 2" xfId="0"/>
    <cellStyle name="Percent 2 15 2 12 3" xfId="0"/>
    <cellStyle name="Percent 2 15 2 12 4" xfId="0"/>
    <cellStyle name="Percent 2 15 2 12 5" xfId="0"/>
    <cellStyle name="Percent 2 15 2 12 6" xfId="0"/>
    <cellStyle name="Percent 2 15 2 13" xfId="0"/>
    <cellStyle name="Percent 2 15 2 13 2" xfId="0"/>
    <cellStyle name="Percent 2 15 2 13 3" xfId="0"/>
    <cellStyle name="Percent 2 15 2 13 4" xfId="0"/>
    <cellStyle name="Percent 2 15 2 13 5" xfId="0"/>
    <cellStyle name="Percent 2 15 2 13 6" xfId="0"/>
    <cellStyle name="Percent 2 15 2 14" xfId="0"/>
    <cellStyle name="Percent 2 15 2 14 2" xfId="0"/>
    <cellStyle name="Percent 2 15 2 14 3" xfId="0"/>
    <cellStyle name="Percent 2 15 2 14 4" xfId="0"/>
    <cellStyle name="Percent 2 15 2 14 5" xfId="0"/>
    <cellStyle name="Percent 2 15 2 14 6" xfId="0"/>
    <cellStyle name="Percent 2 15 2 15" xfId="0"/>
    <cellStyle name="Percent 2 15 2 15 2" xfId="0"/>
    <cellStyle name="Percent 2 15 2 15 3" xfId="0"/>
    <cellStyle name="Percent 2 15 2 15 4" xfId="0"/>
    <cellStyle name="Percent 2 15 2 15 5" xfId="0"/>
    <cellStyle name="Percent 2 15 2 15 6" xfId="0"/>
    <cellStyle name="Percent 2 15 2 16" xfId="0"/>
    <cellStyle name="Percent 2 15 2 16 2" xfId="0"/>
    <cellStyle name="Percent 2 15 2 16 3" xfId="0"/>
    <cellStyle name="Percent 2 15 2 16 4" xfId="0"/>
    <cellStyle name="Percent 2 15 2 16 5" xfId="0"/>
    <cellStyle name="Percent 2 15 2 16 6" xfId="0"/>
    <cellStyle name="Percent 2 15 2 17" xfId="0"/>
    <cellStyle name="Percent 2 15 2 17 2" xfId="0"/>
    <cellStyle name="Percent 2 15 2 17 3" xfId="0"/>
    <cellStyle name="Percent 2 15 2 17 4" xfId="0"/>
    <cellStyle name="Percent 2 15 2 17 5" xfId="0"/>
    <cellStyle name="Percent 2 15 2 17 6" xfId="0"/>
    <cellStyle name="Percent 2 15 2 18" xfId="0"/>
    <cellStyle name="Percent 2 15 2 18 2" xfId="0"/>
    <cellStyle name="Percent 2 15 2 18 3" xfId="0"/>
    <cellStyle name="Percent 2 15 2 18 4" xfId="0"/>
    <cellStyle name="Percent 2 15 2 18 5" xfId="0"/>
    <cellStyle name="Percent 2 15 2 18 6" xfId="0"/>
    <cellStyle name="Percent 2 15 2 19" xfId="0"/>
    <cellStyle name="Percent 2 15 2 19 2" xfId="0"/>
    <cellStyle name="Percent 2 15 2 19 3" xfId="0"/>
    <cellStyle name="Percent 2 15 2 19 4" xfId="0"/>
    <cellStyle name="Percent 2 15 2 19 5" xfId="0"/>
    <cellStyle name="Percent 2 15 2 19 6" xfId="0"/>
    <cellStyle name="Percent 2 15 2 2" xfId="0"/>
    <cellStyle name="Percent 2 15 2 2 10" xfId="0"/>
    <cellStyle name="Percent 2 15 2 2 11" xfId="0"/>
    <cellStyle name="Percent 2 15 2 2 12" xfId="0"/>
    <cellStyle name="Percent 2 15 2 2 13" xfId="0"/>
    <cellStyle name="Percent 2 15 2 2 14" xfId="0"/>
    <cellStyle name="Percent 2 15 2 2 15" xfId="0"/>
    <cellStyle name="Percent 2 15 2 2 16" xfId="0"/>
    <cellStyle name="Percent 2 15 2 2 17" xfId="0"/>
    <cellStyle name="Percent 2 15 2 2 18" xfId="0"/>
    <cellStyle name="Percent 2 15 2 2 19" xfId="0"/>
    <cellStyle name="Percent 2 15 2 2 2" xfId="0"/>
    <cellStyle name="Percent 2 15 2 2 20" xfId="0"/>
    <cellStyle name="Percent 2 15 2 2 3" xfId="0"/>
    <cellStyle name="Percent 2 15 2 2 4" xfId="0"/>
    <cellStyle name="Percent 2 15 2 2 5" xfId="0"/>
    <cellStyle name="Percent 2 15 2 2 6" xfId="0"/>
    <cellStyle name="Percent 2 15 2 2 7" xfId="0"/>
    <cellStyle name="Percent 2 15 2 2 8" xfId="0"/>
    <cellStyle name="Percent 2 15 2 2 9" xfId="0"/>
    <cellStyle name="Percent 2 15 2 20" xfId="0"/>
    <cellStyle name="Percent 2 15 2 20 2" xfId="0"/>
    <cellStyle name="Percent 2 15 2 20 3" xfId="0"/>
    <cellStyle name="Percent 2 15 2 20 4" xfId="0"/>
    <cellStyle name="Percent 2 15 2 20 5" xfId="0"/>
    <cellStyle name="Percent 2 15 2 20 6" xfId="0"/>
    <cellStyle name="Percent 2 15 2 21" xfId="0"/>
    <cellStyle name="Percent 2 15 2 21 2" xfId="0"/>
    <cellStyle name="Percent 2 15 2 21 3" xfId="0"/>
    <cellStyle name="Percent 2 15 2 21 4" xfId="0"/>
    <cellStyle name="Percent 2 15 2 21 5" xfId="0"/>
    <cellStyle name="Percent 2 15 2 21 6" xfId="0"/>
    <cellStyle name="Percent 2 15 2 22" xfId="0"/>
    <cellStyle name="Percent 2 15 2 22 2" xfId="0"/>
    <cellStyle name="Percent 2 15 2 22 3" xfId="0"/>
    <cellStyle name="Percent 2 15 2 22 4" xfId="0"/>
    <cellStyle name="Percent 2 15 2 22 5" xfId="0"/>
    <cellStyle name="Percent 2 15 2 22 6" xfId="0"/>
    <cellStyle name="Percent 2 15 2 23" xfId="0"/>
    <cellStyle name="Percent 2 15 2 23 2" xfId="0"/>
    <cellStyle name="Percent 2 15 2 23 3" xfId="0"/>
    <cellStyle name="Percent 2 15 2 23 4" xfId="0"/>
    <cellStyle name="Percent 2 15 2 23 5" xfId="0"/>
    <cellStyle name="Percent 2 15 2 23 6" xfId="0"/>
    <cellStyle name="Percent 2 15 2 24" xfId="0"/>
    <cellStyle name="Percent 2 15 2 24 2" xfId="0"/>
    <cellStyle name="Percent 2 15 2 24 3" xfId="0"/>
    <cellStyle name="Percent 2 15 2 24 4" xfId="0"/>
    <cellStyle name="Percent 2 15 2 24 5" xfId="0"/>
    <cellStyle name="Percent 2 15 2 24 6" xfId="0"/>
    <cellStyle name="Percent 2 15 2 25" xfId="0"/>
    <cellStyle name="Percent 2 15 2 25 2" xfId="0"/>
    <cellStyle name="Percent 2 15 2 25 3" xfId="0"/>
    <cellStyle name="Percent 2 15 2 25 4" xfId="0"/>
    <cellStyle name="Percent 2 15 2 25 5" xfId="0"/>
    <cellStyle name="Percent 2 15 2 25 6" xfId="0"/>
    <cellStyle name="Percent 2 15 2 26" xfId="0"/>
    <cellStyle name="Percent 2 15 2 26 2" xfId="0"/>
    <cellStyle name="Percent 2 15 2 26 3" xfId="0"/>
    <cellStyle name="Percent 2 15 2 26 4" xfId="0"/>
    <cellStyle name="Percent 2 15 2 26 5" xfId="0"/>
    <cellStyle name="Percent 2 15 2 26 6" xfId="0"/>
    <cellStyle name="Percent 2 15 2 27" xfId="0"/>
    <cellStyle name="Percent 2 15 2 27 2" xfId="0"/>
    <cellStyle name="Percent 2 15 2 27 3" xfId="0"/>
    <cellStyle name="Percent 2 15 2 27 4" xfId="0"/>
    <cellStyle name="Percent 2 15 2 27 5" xfId="0"/>
    <cellStyle name="Percent 2 15 2 27 6" xfId="0"/>
    <cellStyle name="Percent 2 15 2 28" xfId="0"/>
    <cellStyle name="Percent 2 15 2 28 2" xfId="0"/>
    <cellStyle name="Percent 2 15 2 28 3" xfId="0"/>
    <cellStyle name="Percent 2 15 2 28 4" xfId="0"/>
    <cellStyle name="Percent 2 15 2 28 5" xfId="0"/>
    <cellStyle name="Percent 2 15 2 28 6" xfId="0"/>
    <cellStyle name="Percent 2 15 2 29" xfId="0"/>
    <cellStyle name="Percent 2 15 2 29 2" xfId="0"/>
    <cellStyle name="Percent 2 15 2 29 3" xfId="0"/>
    <cellStyle name="Percent 2 15 2 29 4" xfId="0"/>
    <cellStyle name="Percent 2 15 2 29 5" xfId="0"/>
    <cellStyle name="Percent 2 15 2 29 6" xfId="0"/>
    <cellStyle name="Percent 2 15 2 3" xfId="0"/>
    <cellStyle name="Percent 2 15 2 3 10" xfId="0"/>
    <cellStyle name="Percent 2 15 2 3 11" xfId="0"/>
    <cellStyle name="Percent 2 15 2 3 12" xfId="0"/>
    <cellStyle name="Percent 2 15 2 3 13" xfId="0"/>
    <cellStyle name="Percent 2 15 2 3 14" xfId="0"/>
    <cellStyle name="Percent 2 15 2 3 15" xfId="0"/>
    <cellStyle name="Percent 2 15 2 3 16" xfId="0"/>
    <cellStyle name="Percent 2 15 2 3 17" xfId="0"/>
    <cellStyle name="Percent 2 15 2 3 18" xfId="0"/>
    <cellStyle name="Percent 2 15 2 3 19" xfId="0"/>
    <cellStyle name="Percent 2 15 2 3 2" xfId="0"/>
    <cellStyle name="Percent 2 15 2 3 20" xfId="0"/>
    <cellStyle name="Percent 2 15 2 3 3" xfId="0"/>
    <cellStyle name="Percent 2 15 2 3 4" xfId="0"/>
    <cellStyle name="Percent 2 15 2 3 5" xfId="0"/>
    <cellStyle name="Percent 2 15 2 3 6" xfId="0"/>
    <cellStyle name="Percent 2 15 2 3 7" xfId="0"/>
    <cellStyle name="Percent 2 15 2 3 8" xfId="0"/>
    <cellStyle name="Percent 2 15 2 3 9" xfId="0"/>
    <cellStyle name="Percent 2 15 2 30" xfId="0"/>
    <cellStyle name="Percent 2 15 2 30 2" xfId="0"/>
    <cellStyle name="Percent 2 15 2 30 3" xfId="0"/>
    <cellStyle name="Percent 2 15 2 30 4" xfId="0"/>
    <cellStyle name="Percent 2 15 2 30 5" xfId="0"/>
    <cellStyle name="Percent 2 15 2 30 6" xfId="0"/>
    <cellStyle name="Percent 2 15 2 31" xfId="0"/>
    <cellStyle name="Percent 2 15 2 31 2" xfId="0"/>
    <cellStyle name="Percent 2 15 2 31 3" xfId="0"/>
    <cellStyle name="Percent 2 15 2 31 4" xfId="0"/>
    <cellStyle name="Percent 2 15 2 31 5" xfId="0"/>
    <cellStyle name="Percent 2 15 2 31 6" xfId="0"/>
    <cellStyle name="Percent 2 15 2 32" xfId="0"/>
    <cellStyle name="Percent 2 15 2 32 2" xfId="0"/>
    <cellStyle name="Percent 2 15 2 32 3" xfId="0"/>
    <cellStyle name="Percent 2 15 2 32 4" xfId="0"/>
    <cellStyle name="Percent 2 15 2 32 5" xfId="0"/>
    <cellStyle name="Percent 2 15 2 32 6" xfId="0"/>
    <cellStyle name="Percent 2 15 2 33" xfId="0"/>
    <cellStyle name="Percent 2 15 2 33 2" xfId="0"/>
    <cellStyle name="Percent 2 15 2 33 3" xfId="0"/>
    <cellStyle name="Percent 2 15 2 33 4" xfId="0"/>
    <cellStyle name="Percent 2 15 2 33 5" xfId="0"/>
    <cellStyle name="Percent 2 15 2 33 6" xfId="0"/>
    <cellStyle name="Percent 2 15 2 34" xfId="0"/>
    <cellStyle name="Percent 2 15 2 35" xfId="0"/>
    <cellStyle name="Percent 2 15 2 36" xfId="0"/>
    <cellStyle name="Percent 2 15 2 37" xfId="0"/>
    <cellStyle name="Percent 2 15 2 38" xfId="0"/>
    <cellStyle name="Percent 2 15 2 39" xfId="0"/>
    <cellStyle name="Percent 2 15 2 4" xfId="0"/>
    <cellStyle name="Percent 2 15 2 4 10" xfId="0"/>
    <cellStyle name="Percent 2 15 2 4 11" xfId="0"/>
    <cellStyle name="Percent 2 15 2 4 12" xfId="0"/>
    <cellStyle name="Percent 2 15 2 4 13" xfId="0"/>
    <cellStyle name="Percent 2 15 2 4 14" xfId="0"/>
    <cellStyle name="Percent 2 15 2 4 15" xfId="0"/>
    <cellStyle name="Percent 2 15 2 4 16" xfId="0"/>
    <cellStyle name="Percent 2 15 2 4 17" xfId="0"/>
    <cellStyle name="Percent 2 15 2 4 18" xfId="0"/>
    <cellStyle name="Percent 2 15 2 4 19" xfId="0"/>
    <cellStyle name="Percent 2 15 2 4 2" xfId="0"/>
    <cellStyle name="Percent 2 15 2 4 20" xfId="0"/>
    <cellStyle name="Percent 2 15 2 4 3" xfId="0"/>
    <cellStyle name="Percent 2 15 2 4 4" xfId="0"/>
    <cellStyle name="Percent 2 15 2 4 5" xfId="0"/>
    <cellStyle name="Percent 2 15 2 4 6" xfId="0"/>
    <cellStyle name="Percent 2 15 2 4 7" xfId="0"/>
    <cellStyle name="Percent 2 15 2 4 8" xfId="0"/>
    <cellStyle name="Percent 2 15 2 4 9" xfId="0"/>
    <cellStyle name="Percent 2 15 2 40" xfId="0"/>
    <cellStyle name="Percent 2 15 2 41" xfId="0"/>
    <cellStyle name="Percent 2 15 2 42" xfId="0"/>
    <cellStyle name="Percent 2 15 2 43" xfId="0"/>
    <cellStyle name="Percent 2 15 2 44" xfId="0"/>
    <cellStyle name="Percent 2 15 2 45" xfId="0"/>
    <cellStyle name="Percent 2 15 2 46" xfId="0"/>
    <cellStyle name="Percent 2 15 2 47" xfId="0"/>
    <cellStyle name="Percent 2 15 2 48" xfId="0"/>
    <cellStyle name="Percent 2 15 2 49" xfId="0"/>
    <cellStyle name="Percent 2 15 2 5" xfId="0"/>
    <cellStyle name="Percent 2 15 2 5 10" xfId="0"/>
    <cellStyle name="Percent 2 15 2 5 11" xfId="0"/>
    <cellStyle name="Percent 2 15 2 5 12" xfId="0"/>
    <cellStyle name="Percent 2 15 2 5 13" xfId="0"/>
    <cellStyle name="Percent 2 15 2 5 14" xfId="0"/>
    <cellStyle name="Percent 2 15 2 5 15" xfId="0"/>
    <cellStyle name="Percent 2 15 2 5 16" xfId="0"/>
    <cellStyle name="Percent 2 15 2 5 17" xfId="0"/>
    <cellStyle name="Percent 2 15 2 5 18" xfId="0"/>
    <cellStyle name="Percent 2 15 2 5 19" xfId="0"/>
    <cellStyle name="Percent 2 15 2 5 2" xfId="0"/>
    <cellStyle name="Percent 2 15 2 5 20" xfId="0"/>
    <cellStyle name="Percent 2 15 2 5 3" xfId="0"/>
    <cellStyle name="Percent 2 15 2 5 4" xfId="0"/>
    <cellStyle name="Percent 2 15 2 5 5" xfId="0"/>
    <cellStyle name="Percent 2 15 2 5 6" xfId="0"/>
    <cellStyle name="Percent 2 15 2 5 7" xfId="0"/>
    <cellStyle name="Percent 2 15 2 5 8" xfId="0"/>
    <cellStyle name="Percent 2 15 2 5 9" xfId="0"/>
    <cellStyle name="Percent 2 15 2 50" xfId="0"/>
    <cellStyle name="Percent 2 15 2 51" xfId="0"/>
    <cellStyle name="Percent 2 15 2 52" xfId="0"/>
    <cellStyle name="Percent 2 15 2 53" xfId="0"/>
    <cellStyle name="Percent 2 15 2 54" xfId="0"/>
    <cellStyle name="Percent 2 15 2 55" xfId="0"/>
    <cellStyle name="Percent 2 15 2 56" xfId="0"/>
    <cellStyle name="Percent 2 15 2 57" xfId="0"/>
    <cellStyle name="Percent 2 15 2 58" xfId="0"/>
    <cellStyle name="Percent 2 15 2 59" xfId="0"/>
    <cellStyle name="Percent 2 15 2 6" xfId="0"/>
    <cellStyle name="Percent 2 15 2 6 10" xfId="0"/>
    <cellStyle name="Percent 2 15 2 6 11" xfId="0"/>
    <cellStyle name="Percent 2 15 2 6 12" xfId="0"/>
    <cellStyle name="Percent 2 15 2 6 13" xfId="0"/>
    <cellStyle name="Percent 2 15 2 6 14" xfId="0"/>
    <cellStyle name="Percent 2 15 2 6 15" xfId="0"/>
    <cellStyle name="Percent 2 15 2 6 16" xfId="0"/>
    <cellStyle name="Percent 2 15 2 6 17" xfId="0"/>
    <cellStyle name="Percent 2 15 2 6 18" xfId="0"/>
    <cellStyle name="Percent 2 15 2 6 19" xfId="0"/>
    <cellStyle name="Percent 2 15 2 6 2" xfId="0"/>
    <cellStyle name="Percent 2 15 2 6 20" xfId="0"/>
    <cellStyle name="Percent 2 15 2 6 3" xfId="0"/>
    <cellStyle name="Percent 2 15 2 6 4" xfId="0"/>
    <cellStyle name="Percent 2 15 2 6 5" xfId="0"/>
    <cellStyle name="Percent 2 15 2 6 6" xfId="0"/>
    <cellStyle name="Percent 2 15 2 6 7" xfId="0"/>
    <cellStyle name="Percent 2 15 2 6 8" xfId="0"/>
    <cellStyle name="Percent 2 15 2 6 9" xfId="0"/>
    <cellStyle name="Percent 2 15 2 60" xfId="0"/>
    <cellStyle name="Percent 2 15 2 61" xfId="0"/>
    <cellStyle name="Percent 2 15 2 62" xfId="0"/>
    <cellStyle name="Percent 2 15 2 63" xfId="0"/>
    <cellStyle name="Percent 2 15 2 64" xfId="0"/>
    <cellStyle name="Percent 2 15 2 65" xfId="0"/>
    <cellStyle name="Percent 2 15 2 66" xfId="0"/>
    <cellStyle name="Percent 2 15 2 67" xfId="0"/>
    <cellStyle name="Percent 2 15 2 68" xfId="0"/>
    <cellStyle name="Percent 2 15 2 69" xfId="0"/>
    <cellStyle name="Percent 2 15 2 7" xfId="0"/>
    <cellStyle name="Percent 2 15 2 7 10" xfId="0"/>
    <cellStyle name="Percent 2 15 2 7 11" xfId="0"/>
    <cellStyle name="Percent 2 15 2 7 12" xfId="0"/>
    <cellStyle name="Percent 2 15 2 7 13" xfId="0"/>
    <cellStyle name="Percent 2 15 2 7 14" xfId="0"/>
    <cellStyle name="Percent 2 15 2 7 15" xfId="0"/>
    <cellStyle name="Percent 2 15 2 7 16" xfId="0"/>
    <cellStyle name="Percent 2 15 2 7 17" xfId="0"/>
    <cellStyle name="Percent 2 15 2 7 18" xfId="0"/>
    <cellStyle name="Percent 2 15 2 7 19" xfId="0"/>
    <cellStyle name="Percent 2 15 2 7 2" xfId="0"/>
    <cellStyle name="Percent 2 15 2 7 20" xfId="0"/>
    <cellStyle name="Percent 2 15 2 7 3" xfId="0"/>
    <cellStyle name="Percent 2 15 2 7 4" xfId="0"/>
    <cellStyle name="Percent 2 15 2 7 5" xfId="0"/>
    <cellStyle name="Percent 2 15 2 7 6" xfId="0"/>
    <cellStyle name="Percent 2 15 2 7 7" xfId="0"/>
    <cellStyle name="Percent 2 15 2 7 8" xfId="0"/>
    <cellStyle name="Percent 2 15 2 7 9" xfId="0"/>
    <cellStyle name="Percent 2 15 2 70" xfId="0"/>
    <cellStyle name="Percent 2 15 2 71" xfId="0"/>
    <cellStyle name="Percent 2 15 2 72" xfId="0"/>
    <cellStyle name="Percent 2 15 2 73" xfId="0"/>
    <cellStyle name="Percent 2 15 2 74" xfId="0"/>
    <cellStyle name="Percent 2 15 2 75" xfId="0"/>
    <cellStyle name="Percent 2 15 2 76" xfId="0"/>
    <cellStyle name="Percent 2 15 2 77" xfId="0"/>
    <cellStyle name="Percent 2 15 2 78" xfId="0"/>
    <cellStyle name="Percent 2 15 2 79" xfId="0"/>
    <cellStyle name="Percent 2 15 2 8" xfId="0"/>
    <cellStyle name="Percent 2 15 2 8 2" xfId="0"/>
    <cellStyle name="Percent 2 15 2 8 3" xfId="0"/>
    <cellStyle name="Percent 2 15 2 8 4" xfId="0"/>
    <cellStyle name="Percent 2 15 2 8 5" xfId="0"/>
    <cellStyle name="Percent 2 15 2 8 6" xfId="0"/>
    <cellStyle name="Percent 2 15 2 80" xfId="0"/>
    <cellStyle name="Percent 2 15 2 81" xfId="0"/>
    <cellStyle name="Percent 2 15 2 82" xfId="0"/>
    <cellStyle name="Percent 2 15 2 83" xfId="0"/>
    <cellStyle name="Percent 2 15 2 84" xfId="0"/>
    <cellStyle name="Percent 2 15 2 85" xfId="0"/>
    <cellStyle name="Percent 2 15 2 86" xfId="0"/>
    <cellStyle name="Percent 2 15 2 87" xfId="0"/>
    <cellStyle name="Percent 2 15 2 88" xfId="0"/>
    <cellStyle name="Percent 2 15 2 89" xfId="0"/>
    <cellStyle name="Percent 2 15 2 9" xfId="0"/>
    <cellStyle name="Percent 2 15 2 9 2" xfId="0"/>
    <cellStyle name="Percent 2 15 2 9 3" xfId="0"/>
    <cellStyle name="Percent 2 15 2 9 4" xfId="0"/>
    <cellStyle name="Percent 2 15 2 9 5" xfId="0"/>
    <cellStyle name="Percent 2 15 2 9 6" xfId="0"/>
    <cellStyle name="Percent 2 15 2 90" xfId="0"/>
    <cellStyle name="Percent 2 15 2 91" xfId="0"/>
    <cellStyle name="Percent 2 15 2 92" xfId="0"/>
    <cellStyle name="Percent 2 15 2 93" xfId="0"/>
    <cellStyle name="Percent 2 15 20" xfId="0"/>
    <cellStyle name="Percent 2 15 20 2" xfId="0"/>
    <cellStyle name="Percent 2 15 20 3" xfId="0"/>
    <cellStyle name="Percent 2 15 20 4" xfId="0"/>
    <cellStyle name="Percent 2 15 20 5" xfId="0"/>
    <cellStyle name="Percent 2 15 20 6" xfId="0"/>
    <cellStyle name="Percent 2 15 21" xfId="0"/>
    <cellStyle name="Percent 2 15 21 2" xfId="0"/>
    <cellStyle name="Percent 2 15 21 3" xfId="0"/>
    <cellStyle name="Percent 2 15 21 4" xfId="0"/>
    <cellStyle name="Percent 2 15 21 5" xfId="0"/>
    <cellStyle name="Percent 2 15 21 6" xfId="0"/>
    <cellStyle name="Percent 2 15 22" xfId="0"/>
    <cellStyle name="Percent 2 15 22 2" xfId="0"/>
    <cellStyle name="Percent 2 15 22 3" xfId="0"/>
    <cellStyle name="Percent 2 15 22 4" xfId="0"/>
    <cellStyle name="Percent 2 15 22 5" xfId="0"/>
    <cellStyle name="Percent 2 15 22 6" xfId="0"/>
    <cellStyle name="Percent 2 15 23" xfId="0"/>
    <cellStyle name="Percent 2 15 23 2" xfId="0"/>
    <cellStyle name="Percent 2 15 23 3" xfId="0"/>
    <cellStyle name="Percent 2 15 23 4" xfId="0"/>
    <cellStyle name="Percent 2 15 23 5" xfId="0"/>
    <cellStyle name="Percent 2 15 23 6" xfId="0"/>
    <cellStyle name="Percent 2 15 24" xfId="0"/>
    <cellStyle name="Percent 2 15 24 2" xfId="0"/>
    <cellStyle name="Percent 2 15 24 3" xfId="0"/>
    <cellStyle name="Percent 2 15 24 4" xfId="0"/>
    <cellStyle name="Percent 2 15 24 5" xfId="0"/>
    <cellStyle name="Percent 2 15 24 6" xfId="0"/>
    <cellStyle name="Percent 2 15 25" xfId="0"/>
    <cellStyle name="Percent 2 15 25 2" xfId="0"/>
    <cellStyle name="Percent 2 15 25 3" xfId="0"/>
    <cellStyle name="Percent 2 15 25 4" xfId="0"/>
    <cellStyle name="Percent 2 15 25 5" xfId="0"/>
    <cellStyle name="Percent 2 15 25 6" xfId="0"/>
    <cellStyle name="Percent 2 15 26" xfId="0"/>
    <cellStyle name="Percent 2 15 26 2" xfId="0"/>
    <cellStyle name="Percent 2 15 26 3" xfId="0"/>
    <cellStyle name="Percent 2 15 26 4" xfId="0"/>
    <cellStyle name="Percent 2 15 26 5" xfId="0"/>
    <cellStyle name="Percent 2 15 26 6" xfId="0"/>
    <cellStyle name="Percent 2 15 27" xfId="0"/>
    <cellStyle name="Percent 2 15 27 2" xfId="0"/>
    <cellStyle name="Percent 2 15 27 3" xfId="0"/>
    <cellStyle name="Percent 2 15 27 4" xfId="0"/>
    <cellStyle name="Percent 2 15 27 5" xfId="0"/>
    <cellStyle name="Percent 2 15 27 6" xfId="0"/>
    <cellStyle name="Percent 2 15 28" xfId="0"/>
    <cellStyle name="Percent 2 15 28 2" xfId="0"/>
    <cellStyle name="Percent 2 15 28 3" xfId="0"/>
    <cellStyle name="Percent 2 15 28 4" xfId="0"/>
    <cellStyle name="Percent 2 15 28 5" xfId="0"/>
    <cellStyle name="Percent 2 15 28 6" xfId="0"/>
    <cellStyle name="Percent 2 15 29" xfId="0"/>
    <cellStyle name="Percent 2 15 29 2" xfId="0"/>
    <cellStyle name="Percent 2 15 29 3" xfId="0"/>
    <cellStyle name="Percent 2 15 29 4" xfId="0"/>
    <cellStyle name="Percent 2 15 29 5" xfId="0"/>
    <cellStyle name="Percent 2 15 29 6" xfId="0"/>
    <cellStyle name="Percent 2 15 3" xfId="0"/>
    <cellStyle name="Percent 2 15 3 10" xfId="0"/>
    <cellStyle name="Percent 2 15 3 10 2" xfId="0"/>
    <cellStyle name="Percent 2 15 3 10 3" xfId="0"/>
    <cellStyle name="Percent 2 15 3 10 4" xfId="0"/>
    <cellStyle name="Percent 2 15 3 10 5" xfId="0"/>
    <cellStyle name="Percent 2 15 3 10 6" xfId="0"/>
    <cellStyle name="Percent 2 15 3 11" xfId="0"/>
    <cellStyle name="Percent 2 15 3 11 2" xfId="0"/>
    <cellStyle name="Percent 2 15 3 11 3" xfId="0"/>
    <cellStyle name="Percent 2 15 3 11 4" xfId="0"/>
    <cellStyle name="Percent 2 15 3 11 5" xfId="0"/>
    <cellStyle name="Percent 2 15 3 11 6" xfId="0"/>
    <cellStyle name="Percent 2 15 3 12" xfId="0"/>
    <cellStyle name="Percent 2 15 3 12 2" xfId="0"/>
    <cellStyle name="Percent 2 15 3 12 3" xfId="0"/>
    <cellStyle name="Percent 2 15 3 12 4" xfId="0"/>
    <cellStyle name="Percent 2 15 3 12 5" xfId="0"/>
    <cellStyle name="Percent 2 15 3 12 6" xfId="0"/>
    <cellStyle name="Percent 2 15 3 13" xfId="0"/>
    <cellStyle name="Percent 2 15 3 13 2" xfId="0"/>
    <cellStyle name="Percent 2 15 3 13 3" xfId="0"/>
    <cellStyle name="Percent 2 15 3 13 4" xfId="0"/>
    <cellStyle name="Percent 2 15 3 13 5" xfId="0"/>
    <cellStyle name="Percent 2 15 3 13 6" xfId="0"/>
    <cellStyle name="Percent 2 15 3 14" xfId="0"/>
    <cellStyle name="Percent 2 15 3 14 2" xfId="0"/>
    <cellStyle name="Percent 2 15 3 14 3" xfId="0"/>
    <cellStyle name="Percent 2 15 3 14 4" xfId="0"/>
    <cellStyle name="Percent 2 15 3 14 5" xfId="0"/>
    <cellStyle name="Percent 2 15 3 14 6" xfId="0"/>
    <cellStyle name="Percent 2 15 3 15" xfId="0"/>
    <cellStyle name="Percent 2 15 3 15 2" xfId="0"/>
    <cellStyle name="Percent 2 15 3 15 3" xfId="0"/>
    <cellStyle name="Percent 2 15 3 15 4" xfId="0"/>
    <cellStyle name="Percent 2 15 3 15 5" xfId="0"/>
    <cellStyle name="Percent 2 15 3 15 6" xfId="0"/>
    <cellStyle name="Percent 2 15 3 16" xfId="0"/>
    <cellStyle name="Percent 2 15 3 16 2" xfId="0"/>
    <cellStyle name="Percent 2 15 3 16 3" xfId="0"/>
    <cellStyle name="Percent 2 15 3 16 4" xfId="0"/>
    <cellStyle name="Percent 2 15 3 16 5" xfId="0"/>
    <cellStyle name="Percent 2 15 3 16 6" xfId="0"/>
    <cellStyle name="Percent 2 15 3 17" xfId="0"/>
    <cellStyle name="Percent 2 15 3 17 2" xfId="0"/>
    <cellStyle name="Percent 2 15 3 17 3" xfId="0"/>
    <cellStyle name="Percent 2 15 3 17 4" xfId="0"/>
    <cellStyle name="Percent 2 15 3 17 5" xfId="0"/>
    <cellStyle name="Percent 2 15 3 17 6" xfId="0"/>
    <cellStyle name="Percent 2 15 3 18" xfId="0"/>
    <cellStyle name="Percent 2 15 3 18 2" xfId="0"/>
    <cellStyle name="Percent 2 15 3 18 3" xfId="0"/>
    <cellStyle name="Percent 2 15 3 18 4" xfId="0"/>
    <cellStyle name="Percent 2 15 3 18 5" xfId="0"/>
    <cellStyle name="Percent 2 15 3 18 6" xfId="0"/>
    <cellStyle name="Percent 2 15 3 19" xfId="0"/>
    <cellStyle name="Percent 2 15 3 19 2" xfId="0"/>
    <cellStyle name="Percent 2 15 3 19 3" xfId="0"/>
    <cellStyle name="Percent 2 15 3 19 4" xfId="0"/>
    <cellStyle name="Percent 2 15 3 19 5" xfId="0"/>
    <cellStyle name="Percent 2 15 3 19 6" xfId="0"/>
    <cellStyle name="Percent 2 15 3 2" xfId="0"/>
    <cellStyle name="Percent 2 15 3 2 10" xfId="0"/>
    <cellStyle name="Percent 2 15 3 2 11" xfId="0"/>
    <cellStyle name="Percent 2 15 3 2 12" xfId="0"/>
    <cellStyle name="Percent 2 15 3 2 13" xfId="0"/>
    <cellStyle name="Percent 2 15 3 2 14" xfId="0"/>
    <cellStyle name="Percent 2 15 3 2 15" xfId="0"/>
    <cellStyle name="Percent 2 15 3 2 16" xfId="0"/>
    <cellStyle name="Percent 2 15 3 2 17" xfId="0"/>
    <cellStyle name="Percent 2 15 3 2 18" xfId="0"/>
    <cellStyle name="Percent 2 15 3 2 19" xfId="0"/>
    <cellStyle name="Percent 2 15 3 2 2" xfId="0"/>
    <cellStyle name="Percent 2 15 3 2 20" xfId="0"/>
    <cellStyle name="Percent 2 15 3 2 3" xfId="0"/>
    <cellStyle name="Percent 2 15 3 2 4" xfId="0"/>
    <cellStyle name="Percent 2 15 3 2 5" xfId="0"/>
    <cellStyle name="Percent 2 15 3 2 6" xfId="0"/>
    <cellStyle name="Percent 2 15 3 2 7" xfId="0"/>
    <cellStyle name="Percent 2 15 3 2 8" xfId="0"/>
    <cellStyle name="Percent 2 15 3 2 9" xfId="0"/>
    <cellStyle name="Percent 2 15 3 20" xfId="0"/>
    <cellStyle name="Percent 2 15 3 20 2" xfId="0"/>
    <cellStyle name="Percent 2 15 3 20 3" xfId="0"/>
    <cellStyle name="Percent 2 15 3 20 4" xfId="0"/>
    <cellStyle name="Percent 2 15 3 20 5" xfId="0"/>
    <cellStyle name="Percent 2 15 3 20 6" xfId="0"/>
    <cellStyle name="Percent 2 15 3 21" xfId="0"/>
    <cellStyle name="Percent 2 15 3 21 2" xfId="0"/>
    <cellStyle name="Percent 2 15 3 21 3" xfId="0"/>
    <cellStyle name="Percent 2 15 3 21 4" xfId="0"/>
    <cellStyle name="Percent 2 15 3 21 5" xfId="0"/>
    <cellStyle name="Percent 2 15 3 21 6" xfId="0"/>
    <cellStyle name="Percent 2 15 3 22" xfId="0"/>
    <cellStyle name="Percent 2 15 3 22 2" xfId="0"/>
    <cellStyle name="Percent 2 15 3 22 3" xfId="0"/>
    <cellStyle name="Percent 2 15 3 22 4" xfId="0"/>
    <cellStyle name="Percent 2 15 3 22 5" xfId="0"/>
    <cellStyle name="Percent 2 15 3 22 6" xfId="0"/>
    <cellStyle name="Percent 2 15 3 23" xfId="0"/>
    <cellStyle name="Percent 2 15 3 23 2" xfId="0"/>
    <cellStyle name="Percent 2 15 3 23 3" xfId="0"/>
    <cellStyle name="Percent 2 15 3 23 4" xfId="0"/>
    <cellStyle name="Percent 2 15 3 23 5" xfId="0"/>
    <cellStyle name="Percent 2 15 3 23 6" xfId="0"/>
    <cellStyle name="Percent 2 15 3 24" xfId="0"/>
    <cellStyle name="Percent 2 15 3 24 2" xfId="0"/>
    <cellStyle name="Percent 2 15 3 24 3" xfId="0"/>
    <cellStyle name="Percent 2 15 3 24 4" xfId="0"/>
    <cellStyle name="Percent 2 15 3 24 5" xfId="0"/>
    <cellStyle name="Percent 2 15 3 24 6" xfId="0"/>
    <cellStyle name="Percent 2 15 3 25" xfId="0"/>
    <cellStyle name="Percent 2 15 3 25 2" xfId="0"/>
    <cellStyle name="Percent 2 15 3 25 3" xfId="0"/>
    <cellStyle name="Percent 2 15 3 25 4" xfId="0"/>
    <cellStyle name="Percent 2 15 3 25 5" xfId="0"/>
    <cellStyle name="Percent 2 15 3 25 6" xfId="0"/>
    <cellStyle name="Percent 2 15 3 26" xfId="0"/>
    <cellStyle name="Percent 2 15 3 26 2" xfId="0"/>
    <cellStyle name="Percent 2 15 3 26 3" xfId="0"/>
    <cellStyle name="Percent 2 15 3 26 4" xfId="0"/>
    <cellStyle name="Percent 2 15 3 26 5" xfId="0"/>
    <cellStyle name="Percent 2 15 3 26 6" xfId="0"/>
    <cellStyle name="Percent 2 15 3 27" xfId="0"/>
    <cellStyle name="Percent 2 15 3 27 2" xfId="0"/>
    <cellStyle name="Percent 2 15 3 27 3" xfId="0"/>
    <cellStyle name="Percent 2 15 3 27 4" xfId="0"/>
    <cellStyle name="Percent 2 15 3 27 5" xfId="0"/>
    <cellStyle name="Percent 2 15 3 27 6" xfId="0"/>
    <cellStyle name="Percent 2 15 3 28" xfId="0"/>
    <cellStyle name="Percent 2 15 3 28 2" xfId="0"/>
    <cellStyle name="Percent 2 15 3 28 3" xfId="0"/>
    <cellStyle name="Percent 2 15 3 28 4" xfId="0"/>
    <cellStyle name="Percent 2 15 3 28 5" xfId="0"/>
    <cellStyle name="Percent 2 15 3 28 6" xfId="0"/>
    <cellStyle name="Percent 2 15 3 29" xfId="0"/>
    <cellStyle name="Percent 2 15 3 29 2" xfId="0"/>
    <cellStyle name="Percent 2 15 3 29 3" xfId="0"/>
    <cellStyle name="Percent 2 15 3 29 4" xfId="0"/>
    <cellStyle name="Percent 2 15 3 29 5" xfId="0"/>
    <cellStyle name="Percent 2 15 3 29 6" xfId="0"/>
    <cellStyle name="Percent 2 15 3 3" xfId="0"/>
    <cellStyle name="Percent 2 15 3 3 10" xfId="0"/>
    <cellStyle name="Percent 2 15 3 3 11" xfId="0"/>
    <cellStyle name="Percent 2 15 3 3 12" xfId="0"/>
    <cellStyle name="Percent 2 15 3 3 13" xfId="0"/>
    <cellStyle name="Percent 2 15 3 3 14" xfId="0"/>
    <cellStyle name="Percent 2 15 3 3 15" xfId="0"/>
    <cellStyle name="Percent 2 15 3 3 16" xfId="0"/>
    <cellStyle name="Percent 2 15 3 3 17" xfId="0"/>
    <cellStyle name="Percent 2 15 3 3 18" xfId="0"/>
    <cellStyle name="Percent 2 15 3 3 19" xfId="0"/>
    <cellStyle name="Percent 2 15 3 3 2" xfId="0"/>
    <cellStyle name="Percent 2 15 3 3 20" xfId="0"/>
    <cellStyle name="Percent 2 15 3 3 3" xfId="0"/>
    <cellStyle name="Percent 2 15 3 3 4" xfId="0"/>
    <cellStyle name="Percent 2 15 3 3 5" xfId="0"/>
    <cellStyle name="Percent 2 15 3 3 6" xfId="0"/>
    <cellStyle name="Percent 2 15 3 3 7" xfId="0"/>
    <cellStyle name="Percent 2 15 3 3 8" xfId="0"/>
    <cellStyle name="Percent 2 15 3 3 9" xfId="0"/>
    <cellStyle name="Percent 2 15 3 30" xfId="0"/>
    <cellStyle name="Percent 2 15 3 30 2" xfId="0"/>
    <cellStyle name="Percent 2 15 3 30 3" xfId="0"/>
    <cellStyle name="Percent 2 15 3 30 4" xfId="0"/>
    <cellStyle name="Percent 2 15 3 30 5" xfId="0"/>
    <cellStyle name="Percent 2 15 3 30 6" xfId="0"/>
    <cellStyle name="Percent 2 15 3 31" xfId="0"/>
    <cellStyle name="Percent 2 15 3 31 2" xfId="0"/>
    <cellStyle name="Percent 2 15 3 31 3" xfId="0"/>
    <cellStyle name="Percent 2 15 3 31 4" xfId="0"/>
    <cellStyle name="Percent 2 15 3 31 5" xfId="0"/>
    <cellStyle name="Percent 2 15 3 31 6" xfId="0"/>
    <cellStyle name="Percent 2 15 3 32" xfId="0"/>
    <cellStyle name="Percent 2 15 3 32 2" xfId="0"/>
    <cellStyle name="Percent 2 15 3 32 3" xfId="0"/>
    <cellStyle name="Percent 2 15 3 32 4" xfId="0"/>
    <cellStyle name="Percent 2 15 3 32 5" xfId="0"/>
    <cellStyle name="Percent 2 15 3 32 6" xfId="0"/>
    <cellStyle name="Percent 2 15 3 33" xfId="0"/>
    <cellStyle name="Percent 2 15 3 33 2" xfId="0"/>
    <cellStyle name="Percent 2 15 3 33 3" xfId="0"/>
    <cellStyle name="Percent 2 15 3 33 4" xfId="0"/>
    <cellStyle name="Percent 2 15 3 33 5" xfId="0"/>
    <cellStyle name="Percent 2 15 3 33 6" xfId="0"/>
    <cellStyle name="Percent 2 15 3 34" xfId="0"/>
    <cellStyle name="Percent 2 15 3 35" xfId="0"/>
    <cellStyle name="Percent 2 15 3 36" xfId="0"/>
    <cellStyle name="Percent 2 15 3 37" xfId="0"/>
    <cellStyle name="Percent 2 15 3 38" xfId="0"/>
    <cellStyle name="Percent 2 15 3 39" xfId="0"/>
    <cellStyle name="Percent 2 15 3 4" xfId="0"/>
    <cellStyle name="Percent 2 15 3 4 10" xfId="0"/>
    <cellStyle name="Percent 2 15 3 4 11" xfId="0"/>
    <cellStyle name="Percent 2 15 3 4 12" xfId="0"/>
    <cellStyle name="Percent 2 15 3 4 13" xfId="0"/>
    <cellStyle name="Percent 2 15 3 4 14" xfId="0"/>
    <cellStyle name="Percent 2 15 3 4 15" xfId="0"/>
    <cellStyle name="Percent 2 15 3 4 16" xfId="0"/>
    <cellStyle name="Percent 2 15 3 4 17" xfId="0"/>
    <cellStyle name="Percent 2 15 3 4 18" xfId="0"/>
    <cellStyle name="Percent 2 15 3 4 19" xfId="0"/>
    <cellStyle name="Percent 2 15 3 4 2" xfId="0"/>
    <cellStyle name="Percent 2 15 3 4 20" xfId="0"/>
    <cellStyle name="Percent 2 15 3 4 3" xfId="0"/>
    <cellStyle name="Percent 2 15 3 4 4" xfId="0"/>
    <cellStyle name="Percent 2 15 3 4 5" xfId="0"/>
    <cellStyle name="Percent 2 15 3 4 6" xfId="0"/>
    <cellStyle name="Percent 2 15 3 4 7" xfId="0"/>
    <cellStyle name="Percent 2 15 3 4 8" xfId="0"/>
    <cellStyle name="Percent 2 15 3 4 9" xfId="0"/>
    <cellStyle name="Percent 2 15 3 40" xfId="0"/>
    <cellStyle name="Percent 2 15 3 41" xfId="0"/>
    <cellStyle name="Percent 2 15 3 42" xfId="0"/>
    <cellStyle name="Percent 2 15 3 43" xfId="0"/>
    <cellStyle name="Percent 2 15 3 44" xfId="0"/>
    <cellStyle name="Percent 2 15 3 45" xfId="0"/>
    <cellStyle name="Percent 2 15 3 46" xfId="0"/>
    <cellStyle name="Percent 2 15 3 47" xfId="0"/>
    <cellStyle name="Percent 2 15 3 48" xfId="0"/>
    <cellStyle name="Percent 2 15 3 49" xfId="0"/>
    <cellStyle name="Percent 2 15 3 5" xfId="0"/>
    <cellStyle name="Percent 2 15 3 5 10" xfId="0"/>
    <cellStyle name="Percent 2 15 3 5 11" xfId="0"/>
    <cellStyle name="Percent 2 15 3 5 12" xfId="0"/>
    <cellStyle name="Percent 2 15 3 5 13" xfId="0"/>
    <cellStyle name="Percent 2 15 3 5 14" xfId="0"/>
    <cellStyle name="Percent 2 15 3 5 15" xfId="0"/>
    <cellStyle name="Percent 2 15 3 5 16" xfId="0"/>
    <cellStyle name="Percent 2 15 3 5 17" xfId="0"/>
    <cellStyle name="Percent 2 15 3 5 18" xfId="0"/>
    <cellStyle name="Percent 2 15 3 5 19" xfId="0"/>
    <cellStyle name="Percent 2 15 3 5 2" xfId="0"/>
    <cellStyle name="Percent 2 15 3 5 20" xfId="0"/>
    <cellStyle name="Percent 2 15 3 5 3" xfId="0"/>
    <cellStyle name="Percent 2 15 3 5 4" xfId="0"/>
    <cellStyle name="Percent 2 15 3 5 5" xfId="0"/>
    <cellStyle name="Percent 2 15 3 5 6" xfId="0"/>
    <cellStyle name="Percent 2 15 3 5 7" xfId="0"/>
    <cellStyle name="Percent 2 15 3 5 8" xfId="0"/>
    <cellStyle name="Percent 2 15 3 5 9" xfId="0"/>
    <cellStyle name="Percent 2 15 3 50" xfId="0"/>
    <cellStyle name="Percent 2 15 3 51" xfId="0"/>
    <cellStyle name="Percent 2 15 3 52" xfId="0"/>
    <cellStyle name="Percent 2 15 3 53" xfId="0"/>
    <cellStyle name="Percent 2 15 3 54" xfId="0"/>
    <cellStyle name="Percent 2 15 3 55" xfId="0"/>
    <cellStyle name="Percent 2 15 3 56" xfId="0"/>
    <cellStyle name="Percent 2 15 3 57" xfId="0"/>
    <cellStyle name="Percent 2 15 3 58" xfId="0"/>
    <cellStyle name="Percent 2 15 3 59" xfId="0"/>
    <cellStyle name="Percent 2 15 3 6" xfId="0"/>
    <cellStyle name="Percent 2 15 3 6 10" xfId="0"/>
    <cellStyle name="Percent 2 15 3 6 11" xfId="0"/>
    <cellStyle name="Percent 2 15 3 6 12" xfId="0"/>
    <cellStyle name="Percent 2 15 3 6 13" xfId="0"/>
    <cellStyle name="Percent 2 15 3 6 14" xfId="0"/>
    <cellStyle name="Percent 2 15 3 6 15" xfId="0"/>
    <cellStyle name="Percent 2 15 3 6 16" xfId="0"/>
    <cellStyle name="Percent 2 15 3 6 17" xfId="0"/>
    <cellStyle name="Percent 2 15 3 6 18" xfId="0"/>
    <cellStyle name="Percent 2 15 3 6 19" xfId="0"/>
    <cellStyle name="Percent 2 15 3 6 2" xfId="0"/>
    <cellStyle name="Percent 2 15 3 6 20" xfId="0"/>
    <cellStyle name="Percent 2 15 3 6 3" xfId="0"/>
    <cellStyle name="Percent 2 15 3 6 4" xfId="0"/>
    <cellStyle name="Percent 2 15 3 6 5" xfId="0"/>
    <cellStyle name="Percent 2 15 3 6 6" xfId="0"/>
    <cellStyle name="Percent 2 15 3 6 7" xfId="0"/>
    <cellStyle name="Percent 2 15 3 6 8" xfId="0"/>
    <cellStyle name="Percent 2 15 3 6 9" xfId="0"/>
    <cellStyle name="Percent 2 15 3 60" xfId="0"/>
    <cellStyle name="Percent 2 15 3 61" xfId="0"/>
    <cellStyle name="Percent 2 15 3 62" xfId="0"/>
    <cellStyle name="Percent 2 15 3 63" xfId="0"/>
    <cellStyle name="Percent 2 15 3 64" xfId="0"/>
    <cellStyle name="Percent 2 15 3 65" xfId="0"/>
    <cellStyle name="Percent 2 15 3 66" xfId="0"/>
    <cellStyle name="Percent 2 15 3 67" xfId="0"/>
    <cellStyle name="Percent 2 15 3 68" xfId="0"/>
    <cellStyle name="Percent 2 15 3 69" xfId="0"/>
    <cellStyle name="Percent 2 15 3 7" xfId="0"/>
    <cellStyle name="Percent 2 15 3 7 10" xfId="0"/>
    <cellStyle name="Percent 2 15 3 7 11" xfId="0"/>
    <cellStyle name="Percent 2 15 3 7 12" xfId="0"/>
    <cellStyle name="Percent 2 15 3 7 13" xfId="0"/>
    <cellStyle name="Percent 2 15 3 7 14" xfId="0"/>
    <cellStyle name="Percent 2 15 3 7 15" xfId="0"/>
    <cellStyle name="Percent 2 15 3 7 16" xfId="0"/>
    <cellStyle name="Percent 2 15 3 7 17" xfId="0"/>
    <cellStyle name="Percent 2 15 3 7 18" xfId="0"/>
    <cellStyle name="Percent 2 15 3 7 19" xfId="0"/>
    <cellStyle name="Percent 2 15 3 7 2" xfId="0"/>
    <cellStyle name="Percent 2 15 3 7 20" xfId="0"/>
    <cellStyle name="Percent 2 15 3 7 3" xfId="0"/>
    <cellStyle name="Percent 2 15 3 7 4" xfId="0"/>
    <cellStyle name="Percent 2 15 3 7 5" xfId="0"/>
    <cellStyle name="Percent 2 15 3 7 6" xfId="0"/>
    <cellStyle name="Percent 2 15 3 7 7" xfId="0"/>
    <cellStyle name="Percent 2 15 3 7 8" xfId="0"/>
    <cellStyle name="Percent 2 15 3 7 9" xfId="0"/>
    <cellStyle name="Percent 2 15 3 70" xfId="0"/>
    <cellStyle name="Percent 2 15 3 71" xfId="0"/>
    <cellStyle name="Percent 2 15 3 72" xfId="0"/>
    <cellStyle name="Percent 2 15 3 73" xfId="0"/>
    <cellStyle name="Percent 2 15 3 74" xfId="0"/>
    <cellStyle name="Percent 2 15 3 75" xfId="0"/>
    <cellStyle name="Percent 2 15 3 76" xfId="0"/>
    <cellStyle name="Percent 2 15 3 77" xfId="0"/>
    <cellStyle name="Percent 2 15 3 78" xfId="0"/>
    <cellStyle name="Percent 2 15 3 79" xfId="0"/>
    <cellStyle name="Percent 2 15 3 8" xfId="0"/>
    <cellStyle name="Percent 2 15 3 8 2" xfId="0"/>
    <cellStyle name="Percent 2 15 3 8 3" xfId="0"/>
    <cellStyle name="Percent 2 15 3 8 4" xfId="0"/>
    <cellStyle name="Percent 2 15 3 8 5" xfId="0"/>
    <cellStyle name="Percent 2 15 3 8 6" xfId="0"/>
    <cellStyle name="Percent 2 15 3 80" xfId="0"/>
    <cellStyle name="Percent 2 15 3 81" xfId="0"/>
    <cellStyle name="Percent 2 15 3 82" xfId="0"/>
    <cellStyle name="Percent 2 15 3 83" xfId="0"/>
    <cellStyle name="Percent 2 15 3 84" xfId="0"/>
    <cellStyle name="Percent 2 15 3 85" xfId="0"/>
    <cellStyle name="Percent 2 15 3 86" xfId="0"/>
    <cellStyle name="Percent 2 15 3 87" xfId="0"/>
    <cellStyle name="Percent 2 15 3 88" xfId="0"/>
    <cellStyle name="Percent 2 15 3 89" xfId="0"/>
    <cellStyle name="Percent 2 15 3 9" xfId="0"/>
    <cellStyle name="Percent 2 15 3 9 2" xfId="0"/>
    <cellStyle name="Percent 2 15 3 9 3" xfId="0"/>
    <cellStyle name="Percent 2 15 3 9 4" xfId="0"/>
    <cellStyle name="Percent 2 15 3 9 5" xfId="0"/>
    <cellStyle name="Percent 2 15 3 9 6" xfId="0"/>
    <cellStyle name="Percent 2 15 3 90" xfId="0"/>
    <cellStyle name="Percent 2 15 3 91" xfId="0"/>
    <cellStyle name="Percent 2 15 3 92" xfId="0"/>
    <cellStyle name="Percent 2 15 3 93" xfId="0"/>
    <cellStyle name="Percent 2 15 30" xfId="0"/>
    <cellStyle name="Percent 2 15 30 2" xfId="0"/>
    <cellStyle name="Percent 2 15 30 3" xfId="0"/>
    <cellStyle name="Percent 2 15 30 4" xfId="0"/>
    <cellStyle name="Percent 2 15 30 5" xfId="0"/>
    <cellStyle name="Percent 2 15 30 6" xfId="0"/>
    <cellStyle name="Percent 2 15 31" xfId="0"/>
    <cellStyle name="Percent 2 15 31 2" xfId="0"/>
    <cellStyle name="Percent 2 15 31 3" xfId="0"/>
    <cellStyle name="Percent 2 15 31 4" xfId="0"/>
    <cellStyle name="Percent 2 15 31 5" xfId="0"/>
    <cellStyle name="Percent 2 15 31 6" xfId="0"/>
    <cellStyle name="Percent 2 15 32" xfId="0"/>
    <cellStyle name="Percent 2 15 32 2" xfId="0"/>
    <cellStyle name="Percent 2 15 32 3" xfId="0"/>
    <cellStyle name="Percent 2 15 32 4" xfId="0"/>
    <cellStyle name="Percent 2 15 32 5" xfId="0"/>
    <cellStyle name="Percent 2 15 32 6" xfId="0"/>
    <cellStyle name="Percent 2 15 33" xfId="0"/>
    <cellStyle name="Percent 2 15 33 2" xfId="0"/>
    <cellStyle name="Percent 2 15 33 3" xfId="0"/>
    <cellStyle name="Percent 2 15 33 4" xfId="0"/>
    <cellStyle name="Percent 2 15 33 5" xfId="0"/>
    <cellStyle name="Percent 2 15 33 6" xfId="0"/>
    <cellStyle name="Percent 2 15 34" xfId="0"/>
    <cellStyle name="Percent 2 15 34 2" xfId="0"/>
    <cellStyle name="Percent 2 15 34 3" xfId="0"/>
    <cellStyle name="Percent 2 15 34 4" xfId="0"/>
    <cellStyle name="Percent 2 15 34 5" xfId="0"/>
    <cellStyle name="Percent 2 15 34 6" xfId="0"/>
    <cellStyle name="Percent 2 15 35" xfId="0"/>
    <cellStyle name="Percent 2 15 35 2" xfId="0"/>
    <cellStyle name="Percent 2 15 35 3" xfId="0"/>
    <cellStyle name="Percent 2 15 35 4" xfId="0"/>
    <cellStyle name="Percent 2 15 35 5" xfId="0"/>
    <cellStyle name="Percent 2 15 35 6" xfId="0"/>
    <cellStyle name="Percent 2 15 36" xfId="0"/>
    <cellStyle name="Percent 2 15 37" xfId="0"/>
    <cellStyle name="Percent 2 15 38" xfId="0"/>
    <cellStyle name="Percent 2 15 39" xfId="0"/>
    <cellStyle name="Percent 2 15 4" xfId="0"/>
    <cellStyle name="Percent 2 15 4 10" xfId="0"/>
    <cellStyle name="Percent 2 15 4 11" xfId="0"/>
    <cellStyle name="Percent 2 15 4 12" xfId="0"/>
    <cellStyle name="Percent 2 15 4 13" xfId="0"/>
    <cellStyle name="Percent 2 15 4 14" xfId="0"/>
    <cellStyle name="Percent 2 15 4 15" xfId="0"/>
    <cellStyle name="Percent 2 15 4 16" xfId="0"/>
    <cellStyle name="Percent 2 15 4 17" xfId="0"/>
    <cellStyle name="Percent 2 15 4 18" xfId="0"/>
    <cellStyle name="Percent 2 15 4 19" xfId="0"/>
    <cellStyle name="Percent 2 15 4 2" xfId="0"/>
    <cellStyle name="Percent 2 15 4 20" xfId="0"/>
    <cellStyle name="Percent 2 15 4 3" xfId="0"/>
    <cellStyle name="Percent 2 15 4 4" xfId="0"/>
    <cellStyle name="Percent 2 15 4 5" xfId="0"/>
    <cellStyle name="Percent 2 15 4 6" xfId="0"/>
    <cellStyle name="Percent 2 15 4 7" xfId="0"/>
    <cellStyle name="Percent 2 15 4 8" xfId="0"/>
    <cellStyle name="Percent 2 15 4 9" xfId="0"/>
    <cellStyle name="Percent 2 15 40" xfId="0"/>
    <cellStyle name="Percent 2 15 41" xfId="0"/>
    <cellStyle name="Percent 2 15 42" xfId="0"/>
    <cellStyle name="Percent 2 15 43" xfId="0"/>
    <cellStyle name="Percent 2 15 44" xfId="0"/>
    <cellStyle name="Percent 2 15 45" xfId="0"/>
    <cellStyle name="Percent 2 15 46" xfId="0"/>
    <cellStyle name="Percent 2 15 47" xfId="0"/>
    <cellStyle name="Percent 2 15 48" xfId="0"/>
    <cellStyle name="Percent 2 15 49" xfId="0"/>
    <cellStyle name="Percent 2 15 5" xfId="0"/>
    <cellStyle name="Percent 2 15 5 10" xfId="0"/>
    <cellStyle name="Percent 2 15 5 11" xfId="0"/>
    <cellStyle name="Percent 2 15 5 12" xfId="0"/>
    <cellStyle name="Percent 2 15 5 13" xfId="0"/>
    <cellStyle name="Percent 2 15 5 14" xfId="0"/>
    <cellStyle name="Percent 2 15 5 15" xfId="0"/>
    <cellStyle name="Percent 2 15 5 16" xfId="0"/>
    <cellStyle name="Percent 2 15 5 17" xfId="0"/>
    <cellStyle name="Percent 2 15 5 18" xfId="0"/>
    <cellStyle name="Percent 2 15 5 19" xfId="0"/>
    <cellStyle name="Percent 2 15 5 2" xfId="0"/>
    <cellStyle name="Percent 2 15 5 20" xfId="0"/>
    <cellStyle name="Percent 2 15 5 3" xfId="0"/>
    <cellStyle name="Percent 2 15 5 4" xfId="0"/>
    <cellStyle name="Percent 2 15 5 5" xfId="0"/>
    <cellStyle name="Percent 2 15 5 6" xfId="0"/>
    <cellStyle name="Percent 2 15 5 7" xfId="0"/>
    <cellStyle name="Percent 2 15 5 8" xfId="0"/>
    <cellStyle name="Percent 2 15 5 9" xfId="0"/>
    <cellStyle name="Percent 2 15 50" xfId="0"/>
    <cellStyle name="Percent 2 15 51" xfId="0"/>
    <cellStyle name="Percent 2 15 52" xfId="0"/>
    <cellStyle name="Percent 2 15 53" xfId="0"/>
    <cellStyle name="Percent 2 15 54" xfId="0"/>
    <cellStyle name="Percent 2 15 55" xfId="0"/>
    <cellStyle name="Percent 2 15 56" xfId="0"/>
    <cellStyle name="Percent 2 15 57" xfId="0"/>
    <cellStyle name="Percent 2 15 58" xfId="0"/>
    <cellStyle name="Percent 2 15 59" xfId="0"/>
    <cellStyle name="Percent 2 15 6" xfId="0"/>
    <cellStyle name="Percent 2 15 6 10" xfId="0"/>
    <cellStyle name="Percent 2 15 6 11" xfId="0"/>
    <cellStyle name="Percent 2 15 6 12" xfId="0"/>
    <cellStyle name="Percent 2 15 6 13" xfId="0"/>
    <cellStyle name="Percent 2 15 6 14" xfId="0"/>
    <cellStyle name="Percent 2 15 6 15" xfId="0"/>
    <cellStyle name="Percent 2 15 6 16" xfId="0"/>
    <cellStyle name="Percent 2 15 6 17" xfId="0"/>
    <cellStyle name="Percent 2 15 6 18" xfId="0"/>
    <cellStyle name="Percent 2 15 6 19" xfId="0"/>
    <cellStyle name="Percent 2 15 6 2" xfId="0"/>
    <cellStyle name="Percent 2 15 6 20" xfId="0"/>
    <cellStyle name="Percent 2 15 6 3" xfId="0"/>
    <cellStyle name="Percent 2 15 6 4" xfId="0"/>
    <cellStyle name="Percent 2 15 6 5" xfId="0"/>
    <cellStyle name="Percent 2 15 6 6" xfId="0"/>
    <cellStyle name="Percent 2 15 6 7" xfId="0"/>
    <cellStyle name="Percent 2 15 6 8" xfId="0"/>
    <cellStyle name="Percent 2 15 6 9" xfId="0"/>
    <cellStyle name="Percent 2 15 60" xfId="0"/>
    <cellStyle name="Percent 2 15 61" xfId="0"/>
    <cellStyle name="Percent 2 15 62" xfId="0"/>
    <cellStyle name="Percent 2 15 63" xfId="0"/>
    <cellStyle name="Percent 2 15 64" xfId="0"/>
    <cellStyle name="Percent 2 15 65" xfId="0"/>
    <cellStyle name="Percent 2 15 66" xfId="0"/>
    <cellStyle name="Percent 2 15 67" xfId="0"/>
    <cellStyle name="Percent 2 15 68" xfId="0"/>
    <cellStyle name="Percent 2 15 69" xfId="0"/>
    <cellStyle name="Percent 2 15 7" xfId="0"/>
    <cellStyle name="Percent 2 15 7 10" xfId="0"/>
    <cellStyle name="Percent 2 15 7 11" xfId="0"/>
    <cellStyle name="Percent 2 15 7 12" xfId="0"/>
    <cellStyle name="Percent 2 15 7 13" xfId="0"/>
    <cellStyle name="Percent 2 15 7 14" xfId="0"/>
    <cellStyle name="Percent 2 15 7 15" xfId="0"/>
    <cellStyle name="Percent 2 15 7 16" xfId="0"/>
    <cellStyle name="Percent 2 15 7 17" xfId="0"/>
    <cellStyle name="Percent 2 15 7 18" xfId="0"/>
    <cellStyle name="Percent 2 15 7 19" xfId="0"/>
    <cellStyle name="Percent 2 15 7 2" xfId="0"/>
    <cellStyle name="Percent 2 15 7 20" xfId="0"/>
    <cellStyle name="Percent 2 15 7 3" xfId="0"/>
    <cellStyle name="Percent 2 15 7 4" xfId="0"/>
    <cellStyle name="Percent 2 15 7 5" xfId="0"/>
    <cellStyle name="Percent 2 15 7 6" xfId="0"/>
    <cellStyle name="Percent 2 15 7 7" xfId="0"/>
    <cellStyle name="Percent 2 15 7 8" xfId="0"/>
    <cellStyle name="Percent 2 15 7 9" xfId="0"/>
    <cellStyle name="Percent 2 15 70" xfId="0"/>
    <cellStyle name="Percent 2 15 71" xfId="0"/>
    <cellStyle name="Percent 2 15 72" xfId="0"/>
    <cellStyle name="Percent 2 15 73" xfId="0"/>
    <cellStyle name="Percent 2 15 74" xfId="0"/>
    <cellStyle name="Percent 2 15 75" xfId="0"/>
    <cellStyle name="Percent 2 15 76" xfId="0"/>
    <cellStyle name="Percent 2 15 77" xfId="0"/>
    <cellStyle name="Percent 2 15 78" xfId="0"/>
    <cellStyle name="Percent 2 15 79" xfId="0"/>
    <cellStyle name="Percent 2 15 8" xfId="0"/>
    <cellStyle name="Percent 2 15 8 10" xfId="0"/>
    <cellStyle name="Percent 2 15 8 11" xfId="0"/>
    <cellStyle name="Percent 2 15 8 12" xfId="0"/>
    <cellStyle name="Percent 2 15 8 13" xfId="0"/>
    <cellStyle name="Percent 2 15 8 14" xfId="0"/>
    <cellStyle name="Percent 2 15 8 15" xfId="0"/>
    <cellStyle name="Percent 2 15 8 16" xfId="0"/>
    <cellStyle name="Percent 2 15 8 17" xfId="0"/>
    <cellStyle name="Percent 2 15 8 18" xfId="0"/>
    <cellStyle name="Percent 2 15 8 19" xfId="0"/>
    <cellStyle name="Percent 2 15 8 2" xfId="0"/>
    <cellStyle name="Percent 2 15 8 20" xfId="0"/>
    <cellStyle name="Percent 2 15 8 3" xfId="0"/>
    <cellStyle name="Percent 2 15 8 4" xfId="0"/>
    <cellStyle name="Percent 2 15 8 5" xfId="0"/>
    <cellStyle name="Percent 2 15 8 6" xfId="0"/>
    <cellStyle name="Percent 2 15 8 7" xfId="0"/>
    <cellStyle name="Percent 2 15 8 8" xfId="0"/>
    <cellStyle name="Percent 2 15 8 9" xfId="0"/>
    <cellStyle name="Percent 2 15 80" xfId="0"/>
    <cellStyle name="Percent 2 15 81" xfId="0"/>
    <cellStyle name="Percent 2 15 82" xfId="0"/>
    <cellStyle name="Percent 2 15 83" xfId="0"/>
    <cellStyle name="Percent 2 15 84" xfId="0"/>
    <cellStyle name="Percent 2 15 85" xfId="0"/>
    <cellStyle name="Percent 2 15 86" xfId="0"/>
    <cellStyle name="Percent 2 15 87" xfId="0"/>
    <cellStyle name="Percent 2 15 88" xfId="0"/>
    <cellStyle name="Percent 2 15 89" xfId="0"/>
    <cellStyle name="Percent 2 15 9" xfId="0"/>
    <cellStyle name="Percent 2 15 9 10" xfId="0"/>
    <cellStyle name="Percent 2 15 9 11" xfId="0"/>
    <cellStyle name="Percent 2 15 9 12" xfId="0"/>
    <cellStyle name="Percent 2 15 9 13" xfId="0"/>
    <cellStyle name="Percent 2 15 9 14" xfId="0"/>
    <cellStyle name="Percent 2 15 9 15" xfId="0"/>
    <cellStyle name="Percent 2 15 9 16" xfId="0"/>
    <cellStyle name="Percent 2 15 9 17" xfId="0"/>
    <cellStyle name="Percent 2 15 9 18" xfId="0"/>
    <cellStyle name="Percent 2 15 9 19" xfId="0"/>
    <cellStyle name="Percent 2 15 9 2" xfId="0"/>
    <cellStyle name="Percent 2 15 9 20" xfId="0"/>
    <cellStyle name="Percent 2 15 9 3" xfId="0"/>
    <cellStyle name="Percent 2 15 9 4" xfId="0"/>
    <cellStyle name="Percent 2 15 9 5" xfId="0"/>
    <cellStyle name="Percent 2 15 9 6" xfId="0"/>
    <cellStyle name="Percent 2 15 9 7" xfId="0"/>
    <cellStyle name="Percent 2 15 9 8" xfId="0"/>
    <cellStyle name="Percent 2 15 9 9" xfId="0"/>
    <cellStyle name="Percent 2 15 90" xfId="0"/>
    <cellStyle name="Percent 2 15 91" xfId="0"/>
    <cellStyle name="Percent 2 15 92" xfId="0"/>
    <cellStyle name="Percent 2 15 93" xfId="0"/>
    <cellStyle name="Percent 2 15 94" xfId="0"/>
    <cellStyle name="Percent 2 15 95" xfId="0"/>
    <cellStyle name="Percent 2 16" xfId="0"/>
    <cellStyle name="Percent 2 16 10" xfId="0"/>
    <cellStyle name="Percent 2 16 10 2" xfId="0"/>
    <cellStyle name="Percent 2 16 10 3" xfId="0"/>
    <cellStyle name="Percent 2 16 10 4" xfId="0"/>
    <cellStyle name="Percent 2 16 10 5" xfId="0"/>
    <cellStyle name="Percent 2 16 10 6" xfId="0"/>
    <cellStyle name="Percent 2 16 11" xfId="0"/>
    <cellStyle name="Percent 2 16 11 2" xfId="0"/>
    <cellStyle name="Percent 2 16 11 3" xfId="0"/>
    <cellStyle name="Percent 2 16 11 4" xfId="0"/>
    <cellStyle name="Percent 2 16 11 5" xfId="0"/>
    <cellStyle name="Percent 2 16 11 6" xfId="0"/>
    <cellStyle name="Percent 2 16 12" xfId="0"/>
    <cellStyle name="Percent 2 16 12 2" xfId="0"/>
    <cellStyle name="Percent 2 16 12 3" xfId="0"/>
    <cellStyle name="Percent 2 16 12 4" xfId="0"/>
    <cellStyle name="Percent 2 16 12 5" xfId="0"/>
    <cellStyle name="Percent 2 16 12 6" xfId="0"/>
    <cellStyle name="Percent 2 16 13" xfId="0"/>
    <cellStyle name="Percent 2 16 13 2" xfId="0"/>
    <cellStyle name="Percent 2 16 13 3" xfId="0"/>
    <cellStyle name="Percent 2 16 13 4" xfId="0"/>
    <cellStyle name="Percent 2 16 13 5" xfId="0"/>
    <cellStyle name="Percent 2 16 13 6" xfId="0"/>
    <cellStyle name="Percent 2 16 14" xfId="0"/>
    <cellStyle name="Percent 2 16 14 2" xfId="0"/>
    <cellStyle name="Percent 2 16 14 3" xfId="0"/>
    <cellStyle name="Percent 2 16 14 4" xfId="0"/>
    <cellStyle name="Percent 2 16 14 5" xfId="0"/>
    <cellStyle name="Percent 2 16 14 6" xfId="0"/>
    <cellStyle name="Percent 2 16 15" xfId="0"/>
    <cellStyle name="Percent 2 16 15 2" xfId="0"/>
    <cellStyle name="Percent 2 16 15 3" xfId="0"/>
    <cellStyle name="Percent 2 16 15 4" xfId="0"/>
    <cellStyle name="Percent 2 16 15 5" xfId="0"/>
    <cellStyle name="Percent 2 16 15 6" xfId="0"/>
    <cellStyle name="Percent 2 16 16" xfId="0"/>
    <cellStyle name="Percent 2 16 16 2" xfId="0"/>
    <cellStyle name="Percent 2 16 16 3" xfId="0"/>
    <cellStyle name="Percent 2 16 16 4" xfId="0"/>
    <cellStyle name="Percent 2 16 16 5" xfId="0"/>
    <cellStyle name="Percent 2 16 16 6" xfId="0"/>
    <cellStyle name="Percent 2 16 17" xfId="0"/>
    <cellStyle name="Percent 2 16 17 2" xfId="0"/>
    <cellStyle name="Percent 2 16 17 3" xfId="0"/>
    <cellStyle name="Percent 2 16 17 4" xfId="0"/>
    <cellStyle name="Percent 2 16 17 5" xfId="0"/>
    <cellStyle name="Percent 2 16 17 6" xfId="0"/>
    <cellStyle name="Percent 2 16 18" xfId="0"/>
    <cellStyle name="Percent 2 16 18 2" xfId="0"/>
    <cellStyle name="Percent 2 16 18 3" xfId="0"/>
    <cellStyle name="Percent 2 16 18 4" xfId="0"/>
    <cellStyle name="Percent 2 16 18 5" xfId="0"/>
    <cellStyle name="Percent 2 16 18 6" xfId="0"/>
    <cellStyle name="Percent 2 16 19" xfId="0"/>
    <cellStyle name="Percent 2 16 19 2" xfId="0"/>
    <cellStyle name="Percent 2 16 19 3" xfId="0"/>
    <cellStyle name="Percent 2 16 19 4" xfId="0"/>
    <cellStyle name="Percent 2 16 19 5" xfId="0"/>
    <cellStyle name="Percent 2 16 19 6" xfId="0"/>
    <cellStyle name="Percent 2 16 2" xfId="0"/>
    <cellStyle name="Percent 2 16 2 10" xfId="0"/>
    <cellStyle name="Percent 2 16 2 10 2" xfId="0"/>
    <cellStyle name="Percent 2 16 2 10 3" xfId="0"/>
    <cellStyle name="Percent 2 16 2 10 4" xfId="0"/>
    <cellStyle name="Percent 2 16 2 10 5" xfId="0"/>
    <cellStyle name="Percent 2 16 2 10 6" xfId="0"/>
    <cellStyle name="Percent 2 16 2 11" xfId="0"/>
    <cellStyle name="Percent 2 16 2 11 2" xfId="0"/>
    <cellStyle name="Percent 2 16 2 11 3" xfId="0"/>
    <cellStyle name="Percent 2 16 2 11 4" xfId="0"/>
    <cellStyle name="Percent 2 16 2 11 5" xfId="0"/>
    <cellStyle name="Percent 2 16 2 11 6" xfId="0"/>
    <cellStyle name="Percent 2 16 2 12" xfId="0"/>
    <cellStyle name="Percent 2 16 2 12 2" xfId="0"/>
    <cellStyle name="Percent 2 16 2 12 3" xfId="0"/>
    <cellStyle name="Percent 2 16 2 12 4" xfId="0"/>
    <cellStyle name="Percent 2 16 2 12 5" xfId="0"/>
    <cellStyle name="Percent 2 16 2 12 6" xfId="0"/>
    <cellStyle name="Percent 2 16 2 13" xfId="0"/>
    <cellStyle name="Percent 2 16 2 13 2" xfId="0"/>
    <cellStyle name="Percent 2 16 2 13 3" xfId="0"/>
    <cellStyle name="Percent 2 16 2 13 4" xfId="0"/>
    <cellStyle name="Percent 2 16 2 13 5" xfId="0"/>
    <cellStyle name="Percent 2 16 2 13 6" xfId="0"/>
    <cellStyle name="Percent 2 16 2 14" xfId="0"/>
    <cellStyle name="Percent 2 16 2 14 2" xfId="0"/>
    <cellStyle name="Percent 2 16 2 14 3" xfId="0"/>
    <cellStyle name="Percent 2 16 2 14 4" xfId="0"/>
    <cellStyle name="Percent 2 16 2 14 5" xfId="0"/>
    <cellStyle name="Percent 2 16 2 14 6" xfId="0"/>
    <cellStyle name="Percent 2 16 2 15" xfId="0"/>
    <cellStyle name="Percent 2 16 2 15 2" xfId="0"/>
    <cellStyle name="Percent 2 16 2 15 3" xfId="0"/>
    <cellStyle name="Percent 2 16 2 15 4" xfId="0"/>
    <cellStyle name="Percent 2 16 2 15 5" xfId="0"/>
    <cellStyle name="Percent 2 16 2 15 6" xfId="0"/>
    <cellStyle name="Percent 2 16 2 16" xfId="0"/>
    <cellStyle name="Percent 2 16 2 16 2" xfId="0"/>
    <cellStyle name="Percent 2 16 2 16 3" xfId="0"/>
    <cellStyle name="Percent 2 16 2 16 4" xfId="0"/>
    <cellStyle name="Percent 2 16 2 16 5" xfId="0"/>
    <cellStyle name="Percent 2 16 2 16 6" xfId="0"/>
    <cellStyle name="Percent 2 16 2 17" xfId="0"/>
    <cellStyle name="Percent 2 16 2 17 2" xfId="0"/>
    <cellStyle name="Percent 2 16 2 17 3" xfId="0"/>
    <cellStyle name="Percent 2 16 2 17 4" xfId="0"/>
    <cellStyle name="Percent 2 16 2 17 5" xfId="0"/>
    <cellStyle name="Percent 2 16 2 17 6" xfId="0"/>
    <cellStyle name="Percent 2 16 2 18" xfId="0"/>
    <cellStyle name="Percent 2 16 2 18 2" xfId="0"/>
    <cellStyle name="Percent 2 16 2 18 3" xfId="0"/>
    <cellStyle name="Percent 2 16 2 18 4" xfId="0"/>
    <cellStyle name="Percent 2 16 2 18 5" xfId="0"/>
    <cellStyle name="Percent 2 16 2 18 6" xfId="0"/>
    <cellStyle name="Percent 2 16 2 19" xfId="0"/>
    <cellStyle name="Percent 2 16 2 19 2" xfId="0"/>
    <cellStyle name="Percent 2 16 2 19 3" xfId="0"/>
    <cellStyle name="Percent 2 16 2 19 4" xfId="0"/>
    <cellStyle name="Percent 2 16 2 19 5" xfId="0"/>
    <cellStyle name="Percent 2 16 2 19 6" xfId="0"/>
    <cellStyle name="Percent 2 16 2 2" xfId="0"/>
    <cellStyle name="Percent 2 16 2 2 10" xfId="0"/>
    <cellStyle name="Percent 2 16 2 2 11" xfId="0"/>
    <cellStyle name="Percent 2 16 2 2 12" xfId="0"/>
    <cellStyle name="Percent 2 16 2 2 13" xfId="0"/>
    <cellStyle name="Percent 2 16 2 2 14" xfId="0"/>
    <cellStyle name="Percent 2 16 2 2 15" xfId="0"/>
    <cellStyle name="Percent 2 16 2 2 16" xfId="0"/>
    <cellStyle name="Percent 2 16 2 2 17" xfId="0"/>
    <cellStyle name="Percent 2 16 2 2 18" xfId="0"/>
    <cellStyle name="Percent 2 16 2 2 19" xfId="0"/>
    <cellStyle name="Percent 2 16 2 2 2" xfId="0"/>
    <cellStyle name="Percent 2 16 2 2 20" xfId="0"/>
    <cellStyle name="Percent 2 16 2 2 3" xfId="0"/>
    <cellStyle name="Percent 2 16 2 2 4" xfId="0"/>
    <cellStyle name="Percent 2 16 2 2 5" xfId="0"/>
    <cellStyle name="Percent 2 16 2 2 6" xfId="0"/>
    <cellStyle name="Percent 2 16 2 2 7" xfId="0"/>
    <cellStyle name="Percent 2 16 2 2 8" xfId="0"/>
    <cellStyle name="Percent 2 16 2 2 9" xfId="0"/>
    <cellStyle name="Percent 2 16 2 20" xfId="0"/>
    <cellStyle name="Percent 2 16 2 20 2" xfId="0"/>
    <cellStyle name="Percent 2 16 2 20 3" xfId="0"/>
    <cellStyle name="Percent 2 16 2 20 4" xfId="0"/>
    <cellStyle name="Percent 2 16 2 20 5" xfId="0"/>
    <cellStyle name="Percent 2 16 2 20 6" xfId="0"/>
    <cellStyle name="Percent 2 16 2 21" xfId="0"/>
    <cellStyle name="Percent 2 16 2 21 2" xfId="0"/>
    <cellStyle name="Percent 2 16 2 21 3" xfId="0"/>
    <cellStyle name="Percent 2 16 2 21 4" xfId="0"/>
    <cellStyle name="Percent 2 16 2 21 5" xfId="0"/>
    <cellStyle name="Percent 2 16 2 21 6" xfId="0"/>
    <cellStyle name="Percent 2 16 2 22" xfId="0"/>
    <cellStyle name="Percent 2 16 2 22 2" xfId="0"/>
    <cellStyle name="Percent 2 16 2 22 3" xfId="0"/>
    <cellStyle name="Percent 2 16 2 22 4" xfId="0"/>
    <cellStyle name="Percent 2 16 2 22 5" xfId="0"/>
    <cellStyle name="Percent 2 16 2 22 6" xfId="0"/>
    <cellStyle name="Percent 2 16 2 23" xfId="0"/>
    <cellStyle name="Percent 2 16 2 23 2" xfId="0"/>
    <cellStyle name="Percent 2 16 2 23 3" xfId="0"/>
    <cellStyle name="Percent 2 16 2 23 4" xfId="0"/>
    <cellStyle name="Percent 2 16 2 23 5" xfId="0"/>
    <cellStyle name="Percent 2 16 2 23 6" xfId="0"/>
    <cellStyle name="Percent 2 16 2 24" xfId="0"/>
    <cellStyle name="Percent 2 16 2 24 2" xfId="0"/>
    <cellStyle name="Percent 2 16 2 24 3" xfId="0"/>
    <cellStyle name="Percent 2 16 2 24 4" xfId="0"/>
    <cellStyle name="Percent 2 16 2 24 5" xfId="0"/>
    <cellStyle name="Percent 2 16 2 24 6" xfId="0"/>
    <cellStyle name="Percent 2 16 2 25" xfId="0"/>
    <cellStyle name="Percent 2 16 2 25 2" xfId="0"/>
    <cellStyle name="Percent 2 16 2 25 3" xfId="0"/>
    <cellStyle name="Percent 2 16 2 25 4" xfId="0"/>
    <cellStyle name="Percent 2 16 2 25 5" xfId="0"/>
    <cellStyle name="Percent 2 16 2 25 6" xfId="0"/>
    <cellStyle name="Percent 2 16 2 26" xfId="0"/>
    <cellStyle name="Percent 2 16 2 26 2" xfId="0"/>
    <cellStyle name="Percent 2 16 2 26 3" xfId="0"/>
    <cellStyle name="Percent 2 16 2 26 4" xfId="0"/>
    <cellStyle name="Percent 2 16 2 26 5" xfId="0"/>
    <cellStyle name="Percent 2 16 2 26 6" xfId="0"/>
    <cellStyle name="Percent 2 16 2 27" xfId="0"/>
    <cellStyle name="Percent 2 16 2 27 2" xfId="0"/>
    <cellStyle name="Percent 2 16 2 27 3" xfId="0"/>
    <cellStyle name="Percent 2 16 2 27 4" xfId="0"/>
    <cellStyle name="Percent 2 16 2 27 5" xfId="0"/>
    <cellStyle name="Percent 2 16 2 27 6" xfId="0"/>
    <cellStyle name="Percent 2 16 2 28" xfId="0"/>
    <cellStyle name="Percent 2 16 2 28 2" xfId="0"/>
    <cellStyle name="Percent 2 16 2 28 3" xfId="0"/>
    <cellStyle name="Percent 2 16 2 28 4" xfId="0"/>
    <cellStyle name="Percent 2 16 2 28 5" xfId="0"/>
    <cellStyle name="Percent 2 16 2 28 6" xfId="0"/>
    <cellStyle name="Percent 2 16 2 29" xfId="0"/>
    <cellStyle name="Percent 2 16 2 29 2" xfId="0"/>
    <cellStyle name="Percent 2 16 2 29 3" xfId="0"/>
    <cellStyle name="Percent 2 16 2 29 4" xfId="0"/>
    <cellStyle name="Percent 2 16 2 29 5" xfId="0"/>
    <cellStyle name="Percent 2 16 2 29 6" xfId="0"/>
    <cellStyle name="Percent 2 16 2 3" xfId="0"/>
    <cellStyle name="Percent 2 16 2 3 10" xfId="0"/>
    <cellStyle name="Percent 2 16 2 3 11" xfId="0"/>
    <cellStyle name="Percent 2 16 2 3 12" xfId="0"/>
    <cellStyle name="Percent 2 16 2 3 13" xfId="0"/>
    <cellStyle name="Percent 2 16 2 3 14" xfId="0"/>
    <cellStyle name="Percent 2 16 2 3 15" xfId="0"/>
    <cellStyle name="Percent 2 16 2 3 16" xfId="0"/>
    <cellStyle name="Percent 2 16 2 3 17" xfId="0"/>
    <cellStyle name="Percent 2 16 2 3 18" xfId="0"/>
    <cellStyle name="Percent 2 16 2 3 19" xfId="0"/>
    <cellStyle name="Percent 2 16 2 3 2" xfId="0"/>
    <cellStyle name="Percent 2 16 2 3 20" xfId="0"/>
    <cellStyle name="Percent 2 16 2 3 3" xfId="0"/>
    <cellStyle name="Percent 2 16 2 3 4" xfId="0"/>
    <cellStyle name="Percent 2 16 2 3 5" xfId="0"/>
    <cellStyle name="Percent 2 16 2 3 6" xfId="0"/>
    <cellStyle name="Percent 2 16 2 3 7" xfId="0"/>
    <cellStyle name="Percent 2 16 2 3 8" xfId="0"/>
    <cellStyle name="Percent 2 16 2 3 9" xfId="0"/>
    <cellStyle name="Percent 2 16 2 30" xfId="0"/>
    <cellStyle name="Percent 2 16 2 30 2" xfId="0"/>
    <cellStyle name="Percent 2 16 2 30 3" xfId="0"/>
    <cellStyle name="Percent 2 16 2 30 4" xfId="0"/>
    <cellStyle name="Percent 2 16 2 30 5" xfId="0"/>
    <cellStyle name="Percent 2 16 2 30 6" xfId="0"/>
    <cellStyle name="Percent 2 16 2 31" xfId="0"/>
    <cellStyle name="Percent 2 16 2 31 2" xfId="0"/>
    <cellStyle name="Percent 2 16 2 31 3" xfId="0"/>
    <cellStyle name="Percent 2 16 2 31 4" xfId="0"/>
    <cellStyle name="Percent 2 16 2 31 5" xfId="0"/>
    <cellStyle name="Percent 2 16 2 31 6" xfId="0"/>
    <cellStyle name="Percent 2 16 2 32" xfId="0"/>
    <cellStyle name="Percent 2 16 2 32 2" xfId="0"/>
    <cellStyle name="Percent 2 16 2 32 3" xfId="0"/>
    <cellStyle name="Percent 2 16 2 32 4" xfId="0"/>
    <cellStyle name="Percent 2 16 2 32 5" xfId="0"/>
    <cellStyle name="Percent 2 16 2 32 6" xfId="0"/>
    <cellStyle name="Percent 2 16 2 33" xfId="0"/>
    <cellStyle name="Percent 2 16 2 33 2" xfId="0"/>
    <cellStyle name="Percent 2 16 2 33 3" xfId="0"/>
    <cellStyle name="Percent 2 16 2 33 4" xfId="0"/>
    <cellStyle name="Percent 2 16 2 33 5" xfId="0"/>
    <cellStyle name="Percent 2 16 2 33 6" xfId="0"/>
    <cellStyle name="Percent 2 16 2 34" xfId="0"/>
    <cellStyle name="Percent 2 16 2 35" xfId="0"/>
    <cellStyle name="Percent 2 16 2 36" xfId="0"/>
    <cellStyle name="Percent 2 16 2 37" xfId="0"/>
    <cellStyle name="Percent 2 16 2 38" xfId="0"/>
    <cellStyle name="Percent 2 16 2 39" xfId="0"/>
    <cellStyle name="Percent 2 16 2 4" xfId="0"/>
    <cellStyle name="Percent 2 16 2 4 10" xfId="0"/>
    <cellStyle name="Percent 2 16 2 4 11" xfId="0"/>
    <cellStyle name="Percent 2 16 2 4 12" xfId="0"/>
    <cellStyle name="Percent 2 16 2 4 13" xfId="0"/>
    <cellStyle name="Percent 2 16 2 4 14" xfId="0"/>
    <cellStyle name="Percent 2 16 2 4 15" xfId="0"/>
    <cellStyle name="Percent 2 16 2 4 16" xfId="0"/>
    <cellStyle name="Percent 2 16 2 4 17" xfId="0"/>
    <cellStyle name="Percent 2 16 2 4 18" xfId="0"/>
    <cellStyle name="Percent 2 16 2 4 19" xfId="0"/>
    <cellStyle name="Percent 2 16 2 4 2" xfId="0"/>
    <cellStyle name="Percent 2 16 2 4 20" xfId="0"/>
    <cellStyle name="Percent 2 16 2 4 3" xfId="0"/>
    <cellStyle name="Percent 2 16 2 4 4" xfId="0"/>
    <cellStyle name="Percent 2 16 2 4 5" xfId="0"/>
    <cellStyle name="Percent 2 16 2 4 6" xfId="0"/>
    <cellStyle name="Percent 2 16 2 4 7" xfId="0"/>
    <cellStyle name="Percent 2 16 2 4 8" xfId="0"/>
    <cellStyle name="Percent 2 16 2 4 9" xfId="0"/>
    <cellStyle name="Percent 2 16 2 40" xfId="0"/>
    <cellStyle name="Percent 2 16 2 41" xfId="0"/>
    <cellStyle name="Percent 2 16 2 42" xfId="0"/>
    <cellStyle name="Percent 2 16 2 43" xfId="0"/>
    <cellStyle name="Percent 2 16 2 44" xfId="0"/>
    <cellStyle name="Percent 2 16 2 45" xfId="0"/>
    <cellStyle name="Percent 2 16 2 46" xfId="0"/>
    <cellStyle name="Percent 2 16 2 47" xfId="0"/>
    <cellStyle name="Percent 2 16 2 48" xfId="0"/>
    <cellStyle name="Percent 2 16 2 49" xfId="0"/>
    <cellStyle name="Percent 2 16 2 5" xfId="0"/>
    <cellStyle name="Percent 2 16 2 5 10" xfId="0"/>
    <cellStyle name="Percent 2 16 2 5 11" xfId="0"/>
    <cellStyle name="Percent 2 16 2 5 12" xfId="0"/>
    <cellStyle name="Percent 2 16 2 5 13" xfId="0"/>
    <cellStyle name="Percent 2 16 2 5 14" xfId="0"/>
    <cellStyle name="Percent 2 16 2 5 15" xfId="0"/>
    <cellStyle name="Percent 2 16 2 5 16" xfId="0"/>
    <cellStyle name="Percent 2 16 2 5 17" xfId="0"/>
    <cellStyle name="Percent 2 16 2 5 18" xfId="0"/>
    <cellStyle name="Percent 2 16 2 5 19" xfId="0"/>
    <cellStyle name="Percent 2 16 2 5 2" xfId="0"/>
    <cellStyle name="Percent 2 16 2 5 20" xfId="0"/>
    <cellStyle name="Percent 2 16 2 5 3" xfId="0"/>
    <cellStyle name="Percent 2 16 2 5 4" xfId="0"/>
    <cellStyle name="Percent 2 16 2 5 5" xfId="0"/>
    <cellStyle name="Percent 2 16 2 5 6" xfId="0"/>
    <cellStyle name="Percent 2 16 2 5 7" xfId="0"/>
    <cellStyle name="Percent 2 16 2 5 8" xfId="0"/>
    <cellStyle name="Percent 2 16 2 5 9" xfId="0"/>
    <cellStyle name="Percent 2 16 2 50" xfId="0"/>
    <cellStyle name="Percent 2 16 2 51" xfId="0"/>
    <cellStyle name="Percent 2 16 2 52" xfId="0"/>
    <cellStyle name="Percent 2 16 2 53" xfId="0"/>
    <cellStyle name="Percent 2 16 2 54" xfId="0"/>
    <cellStyle name="Percent 2 16 2 55" xfId="0"/>
    <cellStyle name="Percent 2 16 2 56" xfId="0"/>
    <cellStyle name="Percent 2 16 2 57" xfId="0"/>
    <cellStyle name="Percent 2 16 2 58" xfId="0"/>
    <cellStyle name="Percent 2 16 2 59" xfId="0"/>
    <cellStyle name="Percent 2 16 2 6" xfId="0"/>
    <cellStyle name="Percent 2 16 2 6 10" xfId="0"/>
    <cellStyle name="Percent 2 16 2 6 11" xfId="0"/>
    <cellStyle name="Percent 2 16 2 6 12" xfId="0"/>
    <cellStyle name="Percent 2 16 2 6 13" xfId="0"/>
    <cellStyle name="Percent 2 16 2 6 14" xfId="0"/>
    <cellStyle name="Percent 2 16 2 6 15" xfId="0"/>
    <cellStyle name="Percent 2 16 2 6 16" xfId="0"/>
    <cellStyle name="Percent 2 16 2 6 17" xfId="0"/>
    <cellStyle name="Percent 2 16 2 6 18" xfId="0"/>
    <cellStyle name="Percent 2 16 2 6 19" xfId="0"/>
    <cellStyle name="Percent 2 16 2 6 2" xfId="0"/>
    <cellStyle name="Percent 2 16 2 6 20" xfId="0"/>
    <cellStyle name="Percent 2 16 2 6 3" xfId="0"/>
    <cellStyle name="Percent 2 16 2 6 4" xfId="0"/>
    <cellStyle name="Percent 2 16 2 6 5" xfId="0"/>
    <cellStyle name="Percent 2 16 2 6 6" xfId="0"/>
    <cellStyle name="Percent 2 16 2 6 7" xfId="0"/>
    <cellStyle name="Percent 2 16 2 6 8" xfId="0"/>
    <cellStyle name="Percent 2 16 2 6 9" xfId="0"/>
    <cellStyle name="Percent 2 16 2 60" xfId="0"/>
    <cellStyle name="Percent 2 16 2 61" xfId="0"/>
    <cellStyle name="Percent 2 16 2 62" xfId="0"/>
    <cellStyle name="Percent 2 16 2 63" xfId="0"/>
    <cellStyle name="Percent 2 16 2 64" xfId="0"/>
    <cellStyle name="Percent 2 16 2 65" xfId="0"/>
    <cellStyle name="Percent 2 16 2 66" xfId="0"/>
    <cellStyle name="Percent 2 16 2 67" xfId="0"/>
    <cellStyle name="Percent 2 16 2 68" xfId="0"/>
    <cellStyle name="Percent 2 16 2 69" xfId="0"/>
    <cellStyle name="Percent 2 16 2 7" xfId="0"/>
    <cellStyle name="Percent 2 16 2 7 10" xfId="0"/>
    <cellStyle name="Percent 2 16 2 7 11" xfId="0"/>
    <cellStyle name="Percent 2 16 2 7 12" xfId="0"/>
    <cellStyle name="Percent 2 16 2 7 13" xfId="0"/>
    <cellStyle name="Percent 2 16 2 7 14" xfId="0"/>
    <cellStyle name="Percent 2 16 2 7 15" xfId="0"/>
    <cellStyle name="Percent 2 16 2 7 16" xfId="0"/>
    <cellStyle name="Percent 2 16 2 7 17" xfId="0"/>
    <cellStyle name="Percent 2 16 2 7 18" xfId="0"/>
    <cellStyle name="Percent 2 16 2 7 19" xfId="0"/>
    <cellStyle name="Percent 2 16 2 7 2" xfId="0"/>
    <cellStyle name="Percent 2 16 2 7 20" xfId="0"/>
    <cellStyle name="Percent 2 16 2 7 3" xfId="0"/>
    <cellStyle name="Percent 2 16 2 7 4" xfId="0"/>
    <cellStyle name="Percent 2 16 2 7 5" xfId="0"/>
    <cellStyle name="Percent 2 16 2 7 6" xfId="0"/>
    <cellStyle name="Percent 2 16 2 7 7" xfId="0"/>
    <cellStyle name="Percent 2 16 2 7 8" xfId="0"/>
    <cellStyle name="Percent 2 16 2 7 9" xfId="0"/>
    <cellStyle name="Percent 2 16 2 70" xfId="0"/>
    <cellStyle name="Percent 2 16 2 71" xfId="0"/>
    <cellStyle name="Percent 2 16 2 72" xfId="0"/>
    <cellStyle name="Percent 2 16 2 73" xfId="0"/>
    <cellStyle name="Percent 2 16 2 74" xfId="0"/>
    <cellStyle name="Percent 2 16 2 75" xfId="0"/>
    <cellStyle name="Percent 2 16 2 76" xfId="0"/>
    <cellStyle name="Percent 2 16 2 77" xfId="0"/>
    <cellStyle name="Percent 2 16 2 78" xfId="0"/>
    <cellStyle name="Percent 2 16 2 79" xfId="0"/>
    <cellStyle name="Percent 2 16 2 8" xfId="0"/>
    <cellStyle name="Percent 2 16 2 8 2" xfId="0"/>
    <cellStyle name="Percent 2 16 2 8 3" xfId="0"/>
    <cellStyle name="Percent 2 16 2 8 4" xfId="0"/>
    <cellStyle name="Percent 2 16 2 8 5" xfId="0"/>
    <cellStyle name="Percent 2 16 2 8 6" xfId="0"/>
    <cellStyle name="Percent 2 16 2 80" xfId="0"/>
    <cellStyle name="Percent 2 16 2 81" xfId="0"/>
    <cellStyle name="Percent 2 16 2 82" xfId="0"/>
    <cellStyle name="Percent 2 16 2 83" xfId="0"/>
    <cellStyle name="Percent 2 16 2 84" xfId="0"/>
    <cellStyle name="Percent 2 16 2 85" xfId="0"/>
    <cellStyle name="Percent 2 16 2 86" xfId="0"/>
    <cellStyle name="Percent 2 16 2 87" xfId="0"/>
    <cellStyle name="Percent 2 16 2 88" xfId="0"/>
    <cellStyle name="Percent 2 16 2 89" xfId="0"/>
    <cellStyle name="Percent 2 16 2 9" xfId="0"/>
    <cellStyle name="Percent 2 16 2 9 2" xfId="0"/>
    <cellStyle name="Percent 2 16 2 9 3" xfId="0"/>
    <cellStyle name="Percent 2 16 2 9 4" xfId="0"/>
    <cellStyle name="Percent 2 16 2 9 5" xfId="0"/>
    <cellStyle name="Percent 2 16 2 9 6" xfId="0"/>
    <cellStyle name="Percent 2 16 2 90" xfId="0"/>
    <cellStyle name="Percent 2 16 2 91" xfId="0"/>
    <cellStyle name="Percent 2 16 2 92" xfId="0"/>
    <cellStyle name="Percent 2 16 2 93" xfId="0"/>
    <cellStyle name="Percent 2 16 20" xfId="0"/>
    <cellStyle name="Percent 2 16 20 2" xfId="0"/>
    <cellStyle name="Percent 2 16 20 3" xfId="0"/>
    <cellStyle name="Percent 2 16 20 4" xfId="0"/>
    <cellStyle name="Percent 2 16 20 5" xfId="0"/>
    <cellStyle name="Percent 2 16 20 6" xfId="0"/>
    <cellStyle name="Percent 2 16 21" xfId="0"/>
    <cellStyle name="Percent 2 16 21 2" xfId="0"/>
    <cellStyle name="Percent 2 16 21 3" xfId="0"/>
    <cellStyle name="Percent 2 16 21 4" xfId="0"/>
    <cellStyle name="Percent 2 16 21 5" xfId="0"/>
    <cellStyle name="Percent 2 16 21 6" xfId="0"/>
    <cellStyle name="Percent 2 16 22" xfId="0"/>
    <cellStyle name="Percent 2 16 22 2" xfId="0"/>
    <cellStyle name="Percent 2 16 22 3" xfId="0"/>
    <cellStyle name="Percent 2 16 22 4" xfId="0"/>
    <cellStyle name="Percent 2 16 22 5" xfId="0"/>
    <cellStyle name="Percent 2 16 22 6" xfId="0"/>
    <cellStyle name="Percent 2 16 23" xfId="0"/>
    <cellStyle name="Percent 2 16 23 2" xfId="0"/>
    <cellStyle name="Percent 2 16 23 3" xfId="0"/>
    <cellStyle name="Percent 2 16 23 4" xfId="0"/>
    <cellStyle name="Percent 2 16 23 5" xfId="0"/>
    <cellStyle name="Percent 2 16 23 6" xfId="0"/>
    <cellStyle name="Percent 2 16 24" xfId="0"/>
    <cellStyle name="Percent 2 16 24 2" xfId="0"/>
    <cellStyle name="Percent 2 16 24 3" xfId="0"/>
    <cellStyle name="Percent 2 16 24 4" xfId="0"/>
    <cellStyle name="Percent 2 16 24 5" xfId="0"/>
    <cellStyle name="Percent 2 16 24 6" xfId="0"/>
    <cellStyle name="Percent 2 16 25" xfId="0"/>
    <cellStyle name="Percent 2 16 25 2" xfId="0"/>
    <cellStyle name="Percent 2 16 25 3" xfId="0"/>
    <cellStyle name="Percent 2 16 25 4" xfId="0"/>
    <cellStyle name="Percent 2 16 25 5" xfId="0"/>
    <cellStyle name="Percent 2 16 25 6" xfId="0"/>
    <cellStyle name="Percent 2 16 26" xfId="0"/>
    <cellStyle name="Percent 2 16 26 2" xfId="0"/>
    <cellStyle name="Percent 2 16 26 3" xfId="0"/>
    <cellStyle name="Percent 2 16 26 4" xfId="0"/>
    <cellStyle name="Percent 2 16 26 5" xfId="0"/>
    <cellStyle name="Percent 2 16 26 6" xfId="0"/>
    <cellStyle name="Percent 2 16 27" xfId="0"/>
    <cellStyle name="Percent 2 16 27 2" xfId="0"/>
    <cellStyle name="Percent 2 16 27 3" xfId="0"/>
    <cellStyle name="Percent 2 16 27 4" xfId="0"/>
    <cellStyle name="Percent 2 16 27 5" xfId="0"/>
    <cellStyle name="Percent 2 16 27 6" xfId="0"/>
    <cellStyle name="Percent 2 16 28" xfId="0"/>
    <cellStyle name="Percent 2 16 28 2" xfId="0"/>
    <cellStyle name="Percent 2 16 28 3" xfId="0"/>
    <cellStyle name="Percent 2 16 28 4" xfId="0"/>
    <cellStyle name="Percent 2 16 28 5" xfId="0"/>
    <cellStyle name="Percent 2 16 28 6" xfId="0"/>
    <cellStyle name="Percent 2 16 29" xfId="0"/>
    <cellStyle name="Percent 2 16 29 2" xfId="0"/>
    <cellStyle name="Percent 2 16 29 3" xfId="0"/>
    <cellStyle name="Percent 2 16 29 4" xfId="0"/>
    <cellStyle name="Percent 2 16 29 5" xfId="0"/>
    <cellStyle name="Percent 2 16 29 6" xfId="0"/>
    <cellStyle name="Percent 2 16 3" xfId="0"/>
    <cellStyle name="Percent 2 16 3 10" xfId="0"/>
    <cellStyle name="Percent 2 16 3 10 2" xfId="0"/>
    <cellStyle name="Percent 2 16 3 10 3" xfId="0"/>
    <cellStyle name="Percent 2 16 3 10 4" xfId="0"/>
    <cellStyle name="Percent 2 16 3 10 5" xfId="0"/>
    <cellStyle name="Percent 2 16 3 10 6" xfId="0"/>
    <cellStyle name="Percent 2 16 3 11" xfId="0"/>
    <cellStyle name="Percent 2 16 3 11 2" xfId="0"/>
    <cellStyle name="Percent 2 16 3 11 3" xfId="0"/>
    <cellStyle name="Percent 2 16 3 11 4" xfId="0"/>
    <cellStyle name="Percent 2 16 3 11 5" xfId="0"/>
    <cellStyle name="Percent 2 16 3 11 6" xfId="0"/>
    <cellStyle name="Percent 2 16 3 12" xfId="0"/>
    <cellStyle name="Percent 2 16 3 12 2" xfId="0"/>
    <cellStyle name="Percent 2 16 3 12 3" xfId="0"/>
    <cellStyle name="Percent 2 16 3 12 4" xfId="0"/>
    <cellStyle name="Percent 2 16 3 12 5" xfId="0"/>
    <cellStyle name="Percent 2 16 3 12 6" xfId="0"/>
    <cellStyle name="Percent 2 16 3 13" xfId="0"/>
    <cellStyle name="Percent 2 16 3 13 2" xfId="0"/>
    <cellStyle name="Percent 2 16 3 13 3" xfId="0"/>
    <cellStyle name="Percent 2 16 3 13 4" xfId="0"/>
    <cellStyle name="Percent 2 16 3 13 5" xfId="0"/>
    <cellStyle name="Percent 2 16 3 13 6" xfId="0"/>
    <cellStyle name="Percent 2 16 3 14" xfId="0"/>
    <cellStyle name="Percent 2 16 3 14 2" xfId="0"/>
    <cellStyle name="Percent 2 16 3 14 3" xfId="0"/>
    <cellStyle name="Percent 2 16 3 14 4" xfId="0"/>
    <cellStyle name="Percent 2 16 3 14 5" xfId="0"/>
    <cellStyle name="Percent 2 16 3 14 6" xfId="0"/>
    <cellStyle name="Percent 2 16 3 15" xfId="0"/>
    <cellStyle name="Percent 2 16 3 15 2" xfId="0"/>
    <cellStyle name="Percent 2 16 3 15 3" xfId="0"/>
    <cellStyle name="Percent 2 16 3 15 4" xfId="0"/>
    <cellStyle name="Percent 2 16 3 15 5" xfId="0"/>
    <cellStyle name="Percent 2 16 3 15 6" xfId="0"/>
    <cellStyle name="Percent 2 16 3 16" xfId="0"/>
    <cellStyle name="Percent 2 16 3 16 2" xfId="0"/>
    <cellStyle name="Percent 2 16 3 16 3" xfId="0"/>
    <cellStyle name="Percent 2 16 3 16 4" xfId="0"/>
    <cellStyle name="Percent 2 16 3 16 5" xfId="0"/>
    <cellStyle name="Percent 2 16 3 16 6" xfId="0"/>
    <cellStyle name="Percent 2 16 3 17" xfId="0"/>
    <cellStyle name="Percent 2 16 3 17 2" xfId="0"/>
    <cellStyle name="Percent 2 16 3 17 3" xfId="0"/>
    <cellStyle name="Percent 2 16 3 17 4" xfId="0"/>
    <cellStyle name="Percent 2 16 3 17 5" xfId="0"/>
    <cellStyle name="Percent 2 16 3 17 6" xfId="0"/>
    <cellStyle name="Percent 2 16 3 18" xfId="0"/>
    <cellStyle name="Percent 2 16 3 18 2" xfId="0"/>
    <cellStyle name="Percent 2 16 3 18 3" xfId="0"/>
    <cellStyle name="Percent 2 16 3 18 4" xfId="0"/>
    <cellStyle name="Percent 2 16 3 18 5" xfId="0"/>
    <cellStyle name="Percent 2 16 3 18 6" xfId="0"/>
    <cellStyle name="Percent 2 16 3 19" xfId="0"/>
    <cellStyle name="Percent 2 16 3 19 2" xfId="0"/>
    <cellStyle name="Percent 2 16 3 19 3" xfId="0"/>
    <cellStyle name="Percent 2 16 3 19 4" xfId="0"/>
    <cellStyle name="Percent 2 16 3 19 5" xfId="0"/>
    <cellStyle name="Percent 2 16 3 19 6" xfId="0"/>
    <cellStyle name="Percent 2 16 3 2" xfId="0"/>
    <cellStyle name="Percent 2 16 3 2 10" xfId="0"/>
    <cellStyle name="Percent 2 16 3 2 11" xfId="0"/>
    <cellStyle name="Percent 2 16 3 2 12" xfId="0"/>
    <cellStyle name="Percent 2 16 3 2 13" xfId="0"/>
    <cellStyle name="Percent 2 16 3 2 14" xfId="0"/>
    <cellStyle name="Percent 2 16 3 2 15" xfId="0"/>
    <cellStyle name="Percent 2 16 3 2 16" xfId="0"/>
    <cellStyle name="Percent 2 16 3 2 17" xfId="0"/>
    <cellStyle name="Percent 2 16 3 2 18" xfId="0"/>
    <cellStyle name="Percent 2 16 3 2 19" xfId="0"/>
    <cellStyle name="Percent 2 16 3 2 2" xfId="0"/>
    <cellStyle name="Percent 2 16 3 2 20" xfId="0"/>
    <cellStyle name="Percent 2 16 3 2 3" xfId="0"/>
    <cellStyle name="Percent 2 16 3 2 4" xfId="0"/>
    <cellStyle name="Percent 2 16 3 2 5" xfId="0"/>
    <cellStyle name="Percent 2 16 3 2 6" xfId="0"/>
    <cellStyle name="Percent 2 16 3 2 7" xfId="0"/>
    <cellStyle name="Percent 2 16 3 2 8" xfId="0"/>
    <cellStyle name="Percent 2 16 3 2 9" xfId="0"/>
    <cellStyle name="Percent 2 16 3 20" xfId="0"/>
    <cellStyle name="Percent 2 16 3 20 2" xfId="0"/>
    <cellStyle name="Percent 2 16 3 20 3" xfId="0"/>
    <cellStyle name="Percent 2 16 3 20 4" xfId="0"/>
    <cellStyle name="Percent 2 16 3 20 5" xfId="0"/>
    <cellStyle name="Percent 2 16 3 20 6" xfId="0"/>
    <cellStyle name="Percent 2 16 3 21" xfId="0"/>
    <cellStyle name="Percent 2 16 3 21 2" xfId="0"/>
    <cellStyle name="Percent 2 16 3 21 3" xfId="0"/>
    <cellStyle name="Percent 2 16 3 21 4" xfId="0"/>
    <cellStyle name="Percent 2 16 3 21 5" xfId="0"/>
    <cellStyle name="Percent 2 16 3 21 6" xfId="0"/>
    <cellStyle name="Percent 2 16 3 22" xfId="0"/>
    <cellStyle name="Percent 2 16 3 22 2" xfId="0"/>
    <cellStyle name="Percent 2 16 3 22 3" xfId="0"/>
    <cellStyle name="Percent 2 16 3 22 4" xfId="0"/>
    <cellStyle name="Percent 2 16 3 22 5" xfId="0"/>
    <cellStyle name="Percent 2 16 3 22 6" xfId="0"/>
    <cellStyle name="Percent 2 16 3 23" xfId="0"/>
    <cellStyle name="Percent 2 16 3 23 2" xfId="0"/>
    <cellStyle name="Percent 2 16 3 23 3" xfId="0"/>
    <cellStyle name="Percent 2 16 3 23 4" xfId="0"/>
    <cellStyle name="Percent 2 16 3 23 5" xfId="0"/>
    <cellStyle name="Percent 2 16 3 23 6" xfId="0"/>
    <cellStyle name="Percent 2 16 3 24" xfId="0"/>
    <cellStyle name="Percent 2 16 3 24 2" xfId="0"/>
    <cellStyle name="Percent 2 16 3 24 3" xfId="0"/>
    <cellStyle name="Percent 2 16 3 24 4" xfId="0"/>
    <cellStyle name="Percent 2 16 3 24 5" xfId="0"/>
    <cellStyle name="Percent 2 16 3 24 6" xfId="0"/>
    <cellStyle name="Percent 2 16 3 25" xfId="0"/>
    <cellStyle name="Percent 2 16 3 25 2" xfId="0"/>
    <cellStyle name="Percent 2 16 3 25 3" xfId="0"/>
    <cellStyle name="Percent 2 16 3 25 4" xfId="0"/>
    <cellStyle name="Percent 2 16 3 25 5" xfId="0"/>
    <cellStyle name="Percent 2 16 3 25 6" xfId="0"/>
    <cellStyle name="Percent 2 16 3 26" xfId="0"/>
    <cellStyle name="Percent 2 16 3 26 2" xfId="0"/>
    <cellStyle name="Percent 2 16 3 26 3" xfId="0"/>
    <cellStyle name="Percent 2 16 3 26 4" xfId="0"/>
    <cellStyle name="Percent 2 16 3 26 5" xfId="0"/>
    <cellStyle name="Percent 2 16 3 26 6" xfId="0"/>
    <cellStyle name="Percent 2 16 3 27" xfId="0"/>
    <cellStyle name="Percent 2 16 3 27 2" xfId="0"/>
    <cellStyle name="Percent 2 16 3 27 3" xfId="0"/>
    <cellStyle name="Percent 2 16 3 27 4" xfId="0"/>
    <cellStyle name="Percent 2 16 3 27 5" xfId="0"/>
    <cellStyle name="Percent 2 16 3 27 6" xfId="0"/>
    <cellStyle name="Percent 2 16 3 28" xfId="0"/>
    <cellStyle name="Percent 2 16 3 28 2" xfId="0"/>
    <cellStyle name="Percent 2 16 3 28 3" xfId="0"/>
    <cellStyle name="Percent 2 16 3 28 4" xfId="0"/>
    <cellStyle name="Percent 2 16 3 28 5" xfId="0"/>
    <cellStyle name="Percent 2 16 3 28 6" xfId="0"/>
    <cellStyle name="Percent 2 16 3 29" xfId="0"/>
    <cellStyle name="Percent 2 16 3 29 2" xfId="0"/>
    <cellStyle name="Percent 2 16 3 29 3" xfId="0"/>
    <cellStyle name="Percent 2 16 3 29 4" xfId="0"/>
    <cellStyle name="Percent 2 16 3 29 5" xfId="0"/>
    <cellStyle name="Percent 2 16 3 29 6" xfId="0"/>
    <cellStyle name="Percent 2 16 3 3" xfId="0"/>
    <cellStyle name="Percent 2 16 3 3 10" xfId="0"/>
    <cellStyle name="Percent 2 16 3 3 11" xfId="0"/>
    <cellStyle name="Percent 2 16 3 3 12" xfId="0"/>
    <cellStyle name="Percent 2 16 3 3 13" xfId="0"/>
    <cellStyle name="Percent 2 16 3 3 14" xfId="0"/>
    <cellStyle name="Percent 2 16 3 3 15" xfId="0"/>
    <cellStyle name="Percent 2 16 3 3 16" xfId="0"/>
    <cellStyle name="Percent 2 16 3 3 17" xfId="0"/>
    <cellStyle name="Percent 2 16 3 3 18" xfId="0"/>
    <cellStyle name="Percent 2 16 3 3 19" xfId="0"/>
    <cellStyle name="Percent 2 16 3 3 2" xfId="0"/>
    <cellStyle name="Percent 2 16 3 3 20" xfId="0"/>
    <cellStyle name="Percent 2 16 3 3 3" xfId="0"/>
    <cellStyle name="Percent 2 16 3 3 4" xfId="0"/>
    <cellStyle name="Percent 2 16 3 3 5" xfId="0"/>
    <cellStyle name="Percent 2 16 3 3 6" xfId="0"/>
    <cellStyle name="Percent 2 16 3 3 7" xfId="0"/>
    <cellStyle name="Percent 2 16 3 3 8" xfId="0"/>
    <cellStyle name="Percent 2 16 3 3 9" xfId="0"/>
    <cellStyle name="Percent 2 16 3 30" xfId="0"/>
    <cellStyle name="Percent 2 16 3 30 2" xfId="0"/>
    <cellStyle name="Percent 2 16 3 30 3" xfId="0"/>
    <cellStyle name="Percent 2 16 3 30 4" xfId="0"/>
    <cellStyle name="Percent 2 16 3 30 5" xfId="0"/>
    <cellStyle name="Percent 2 16 3 30 6" xfId="0"/>
    <cellStyle name="Percent 2 16 3 31" xfId="0"/>
    <cellStyle name="Percent 2 16 3 31 2" xfId="0"/>
    <cellStyle name="Percent 2 16 3 31 3" xfId="0"/>
    <cellStyle name="Percent 2 16 3 31 4" xfId="0"/>
    <cellStyle name="Percent 2 16 3 31 5" xfId="0"/>
    <cellStyle name="Percent 2 16 3 31 6" xfId="0"/>
    <cellStyle name="Percent 2 16 3 32" xfId="0"/>
    <cellStyle name="Percent 2 16 3 32 2" xfId="0"/>
    <cellStyle name="Percent 2 16 3 32 3" xfId="0"/>
    <cellStyle name="Percent 2 16 3 32 4" xfId="0"/>
    <cellStyle name="Percent 2 16 3 32 5" xfId="0"/>
    <cellStyle name="Percent 2 16 3 32 6" xfId="0"/>
    <cellStyle name="Percent 2 16 3 33" xfId="0"/>
    <cellStyle name="Percent 2 16 3 33 2" xfId="0"/>
    <cellStyle name="Percent 2 16 3 33 3" xfId="0"/>
    <cellStyle name="Percent 2 16 3 33 4" xfId="0"/>
    <cellStyle name="Percent 2 16 3 33 5" xfId="0"/>
    <cellStyle name="Percent 2 16 3 33 6" xfId="0"/>
    <cellStyle name="Percent 2 16 3 34" xfId="0"/>
    <cellStyle name="Percent 2 16 3 35" xfId="0"/>
    <cellStyle name="Percent 2 16 3 36" xfId="0"/>
    <cellStyle name="Percent 2 16 3 37" xfId="0"/>
    <cellStyle name="Percent 2 16 3 38" xfId="0"/>
    <cellStyle name="Percent 2 16 3 39" xfId="0"/>
    <cellStyle name="Percent 2 16 3 4" xfId="0"/>
    <cellStyle name="Percent 2 16 3 4 10" xfId="0"/>
    <cellStyle name="Percent 2 16 3 4 11" xfId="0"/>
    <cellStyle name="Percent 2 16 3 4 12" xfId="0"/>
    <cellStyle name="Percent 2 16 3 4 13" xfId="0"/>
    <cellStyle name="Percent 2 16 3 4 14" xfId="0"/>
    <cellStyle name="Percent 2 16 3 4 15" xfId="0"/>
    <cellStyle name="Percent 2 16 3 4 16" xfId="0"/>
    <cellStyle name="Percent 2 16 3 4 17" xfId="0"/>
    <cellStyle name="Percent 2 16 3 4 18" xfId="0"/>
    <cellStyle name="Percent 2 16 3 4 19" xfId="0"/>
    <cellStyle name="Percent 2 16 3 4 2" xfId="0"/>
    <cellStyle name="Percent 2 16 3 4 20" xfId="0"/>
    <cellStyle name="Percent 2 16 3 4 3" xfId="0"/>
    <cellStyle name="Percent 2 16 3 4 4" xfId="0"/>
    <cellStyle name="Percent 2 16 3 4 5" xfId="0"/>
    <cellStyle name="Percent 2 16 3 4 6" xfId="0"/>
    <cellStyle name="Percent 2 16 3 4 7" xfId="0"/>
    <cellStyle name="Percent 2 16 3 4 8" xfId="0"/>
    <cellStyle name="Percent 2 16 3 4 9" xfId="0"/>
    <cellStyle name="Percent 2 16 3 40" xfId="0"/>
    <cellStyle name="Percent 2 16 3 41" xfId="0"/>
    <cellStyle name="Percent 2 16 3 42" xfId="0"/>
    <cellStyle name="Percent 2 16 3 43" xfId="0"/>
    <cellStyle name="Percent 2 16 3 44" xfId="0"/>
    <cellStyle name="Percent 2 16 3 45" xfId="0"/>
    <cellStyle name="Percent 2 16 3 46" xfId="0"/>
    <cellStyle name="Percent 2 16 3 47" xfId="0"/>
    <cellStyle name="Percent 2 16 3 48" xfId="0"/>
    <cellStyle name="Percent 2 16 3 49" xfId="0"/>
    <cellStyle name="Percent 2 16 3 5" xfId="0"/>
    <cellStyle name="Percent 2 16 3 5 10" xfId="0"/>
    <cellStyle name="Percent 2 16 3 5 11" xfId="0"/>
    <cellStyle name="Percent 2 16 3 5 12" xfId="0"/>
    <cellStyle name="Percent 2 16 3 5 13" xfId="0"/>
    <cellStyle name="Percent 2 16 3 5 14" xfId="0"/>
    <cellStyle name="Percent 2 16 3 5 15" xfId="0"/>
    <cellStyle name="Percent 2 16 3 5 16" xfId="0"/>
    <cellStyle name="Percent 2 16 3 5 17" xfId="0"/>
    <cellStyle name="Percent 2 16 3 5 18" xfId="0"/>
    <cellStyle name="Percent 2 16 3 5 19" xfId="0"/>
    <cellStyle name="Percent 2 16 3 5 2" xfId="0"/>
    <cellStyle name="Percent 2 16 3 5 20" xfId="0"/>
    <cellStyle name="Percent 2 16 3 5 3" xfId="0"/>
    <cellStyle name="Percent 2 16 3 5 4" xfId="0"/>
    <cellStyle name="Percent 2 16 3 5 5" xfId="0"/>
    <cellStyle name="Percent 2 16 3 5 6" xfId="0"/>
    <cellStyle name="Percent 2 16 3 5 7" xfId="0"/>
    <cellStyle name="Percent 2 16 3 5 8" xfId="0"/>
    <cellStyle name="Percent 2 16 3 5 9" xfId="0"/>
    <cellStyle name="Percent 2 16 3 50" xfId="0"/>
    <cellStyle name="Percent 2 16 3 51" xfId="0"/>
    <cellStyle name="Percent 2 16 3 52" xfId="0"/>
    <cellStyle name="Percent 2 16 3 53" xfId="0"/>
    <cellStyle name="Percent 2 16 3 54" xfId="0"/>
    <cellStyle name="Percent 2 16 3 55" xfId="0"/>
    <cellStyle name="Percent 2 16 3 56" xfId="0"/>
    <cellStyle name="Percent 2 16 3 57" xfId="0"/>
    <cellStyle name="Percent 2 16 3 58" xfId="0"/>
    <cellStyle name="Percent 2 16 3 59" xfId="0"/>
    <cellStyle name="Percent 2 16 3 6" xfId="0"/>
    <cellStyle name="Percent 2 16 3 6 10" xfId="0"/>
    <cellStyle name="Percent 2 16 3 6 11" xfId="0"/>
    <cellStyle name="Percent 2 16 3 6 12" xfId="0"/>
    <cellStyle name="Percent 2 16 3 6 13" xfId="0"/>
    <cellStyle name="Percent 2 16 3 6 14" xfId="0"/>
    <cellStyle name="Percent 2 16 3 6 15" xfId="0"/>
    <cellStyle name="Percent 2 16 3 6 16" xfId="0"/>
    <cellStyle name="Percent 2 16 3 6 17" xfId="0"/>
    <cellStyle name="Percent 2 16 3 6 18" xfId="0"/>
    <cellStyle name="Percent 2 16 3 6 19" xfId="0"/>
    <cellStyle name="Percent 2 16 3 6 2" xfId="0"/>
    <cellStyle name="Percent 2 16 3 6 20" xfId="0"/>
    <cellStyle name="Percent 2 16 3 6 3" xfId="0"/>
    <cellStyle name="Percent 2 16 3 6 4" xfId="0"/>
    <cellStyle name="Percent 2 16 3 6 5" xfId="0"/>
    <cellStyle name="Percent 2 16 3 6 6" xfId="0"/>
    <cellStyle name="Percent 2 16 3 6 7" xfId="0"/>
    <cellStyle name="Percent 2 16 3 6 8" xfId="0"/>
    <cellStyle name="Percent 2 16 3 6 9" xfId="0"/>
    <cellStyle name="Percent 2 16 3 60" xfId="0"/>
    <cellStyle name="Percent 2 16 3 61" xfId="0"/>
    <cellStyle name="Percent 2 16 3 62" xfId="0"/>
    <cellStyle name="Percent 2 16 3 63" xfId="0"/>
    <cellStyle name="Percent 2 16 3 64" xfId="0"/>
    <cellStyle name="Percent 2 16 3 65" xfId="0"/>
    <cellStyle name="Percent 2 16 3 66" xfId="0"/>
    <cellStyle name="Percent 2 16 3 67" xfId="0"/>
    <cellStyle name="Percent 2 16 3 68" xfId="0"/>
    <cellStyle name="Percent 2 16 3 69" xfId="0"/>
    <cellStyle name="Percent 2 16 3 7" xfId="0"/>
    <cellStyle name="Percent 2 16 3 7 10" xfId="0"/>
    <cellStyle name="Percent 2 16 3 7 11" xfId="0"/>
    <cellStyle name="Percent 2 16 3 7 12" xfId="0"/>
    <cellStyle name="Percent 2 16 3 7 13" xfId="0"/>
    <cellStyle name="Percent 2 16 3 7 14" xfId="0"/>
    <cellStyle name="Percent 2 16 3 7 15" xfId="0"/>
    <cellStyle name="Percent 2 16 3 7 16" xfId="0"/>
    <cellStyle name="Percent 2 16 3 7 17" xfId="0"/>
    <cellStyle name="Percent 2 16 3 7 18" xfId="0"/>
    <cellStyle name="Percent 2 16 3 7 19" xfId="0"/>
    <cellStyle name="Percent 2 16 3 7 2" xfId="0"/>
    <cellStyle name="Percent 2 16 3 7 20" xfId="0"/>
    <cellStyle name="Percent 2 16 3 7 3" xfId="0"/>
    <cellStyle name="Percent 2 16 3 7 4" xfId="0"/>
    <cellStyle name="Percent 2 16 3 7 5" xfId="0"/>
    <cellStyle name="Percent 2 16 3 7 6" xfId="0"/>
    <cellStyle name="Percent 2 16 3 7 7" xfId="0"/>
    <cellStyle name="Percent 2 16 3 7 8" xfId="0"/>
    <cellStyle name="Percent 2 16 3 7 9" xfId="0"/>
    <cellStyle name="Percent 2 16 3 70" xfId="0"/>
    <cellStyle name="Percent 2 16 3 71" xfId="0"/>
    <cellStyle name="Percent 2 16 3 72" xfId="0"/>
    <cellStyle name="Percent 2 16 3 73" xfId="0"/>
    <cellStyle name="Percent 2 16 3 74" xfId="0"/>
    <cellStyle name="Percent 2 16 3 75" xfId="0"/>
    <cellStyle name="Percent 2 16 3 76" xfId="0"/>
    <cellStyle name="Percent 2 16 3 77" xfId="0"/>
    <cellStyle name="Percent 2 16 3 78" xfId="0"/>
    <cellStyle name="Percent 2 16 3 79" xfId="0"/>
    <cellStyle name="Percent 2 16 3 8" xfId="0"/>
    <cellStyle name="Percent 2 16 3 8 2" xfId="0"/>
    <cellStyle name="Percent 2 16 3 8 3" xfId="0"/>
    <cellStyle name="Percent 2 16 3 8 4" xfId="0"/>
    <cellStyle name="Percent 2 16 3 8 5" xfId="0"/>
    <cellStyle name="Percent 2 16 3 8 6" xfId="0"/>
    <cellStyle name="Percent 2 16 3 80" xfId="0"/>
    <cellStyle name="Percent 2 16 3 81" xfId="0"/>
    <cellStyle name="Percent 2 16 3 82" xfId="0"/>
    <cellStyle name="Percent 2 16 3 83" xfId="0"/>
    <cellStyle name="Percent 2 16 3 84" xfId="0"/>
    <cellStyle name="Percent 2 16 3 85" xfId="0"/>
    <cellStyle name="Percent 2 16 3 86" xfId="0"/>
    <cellStyle name="Percent 2 16 3 87" xfId="0"/>
    <cellStyle name="Percent 2 16 3 88" xfId="0"/>
    <cellStyle name="Percent 2 16 3 89" xfId="0"/>
    <cellStyle name="Percent 2 16 3 9" xfId="0"/>
    <cellStyle name="Percent 2 16 3 9 2" xfId="0"/>
    <cellStyle name="Percent 2 16 3 9 3" xfId="0"/>
    <cellStyle name="Percent 2 16 3 9 4" xfId="0"/>
    <cellStyle name="Percent 2 16 3 9 5" xfId="0"/>
    <cellStyle name="Percent 2 16 3 9 6" xfId="0"/>
    <cellStyle name="Percent 2 16 3 90" xfId="0"/>
    <cellStyle name="Percent 2 16 3 91" xfId="0"/>
    <cellStyle name="Percent 2 16 3 92" xfId="0"/>
    <cellStyle name="Percent 2 16 3 93" xfId="0"/>
    <cellStyle name="Percent 2 16 30" xfId="0"/>
    <cellStyle name="Percent 2 16 30 2" xfId="0"/>
    <cellStyle name="Percent 2 16 30 3" xfId="0"/>
    <cellStyle name="Percent 2 16 30 4" xfId="0"/>
    <cellStyle name="Percent 2 16 30 5" xfId="0"/>
    <cellStyle name="Percent 2 16 30 6" xfId="0"/>
    <cellStyle name="Percent 2 16 31" xfId="0"/>
    <cellStyle name="Percent 2 16 31 2" xfId="0"/>
    <cellStyle name="Percent 2 16 31 3" xfId="0"/>
    <cellStyle name="Percent 2 16 31 4" xfId="0"/>
    <cellStyle name="Percent 2 16 31 5" xfId="0"/>
    <cellStyle name="Percent 2 16 31 6" xfId="0"/>
    <cellStyle name="Percent 2 16 32" xfId="0"/>
    <cellStyle name="Percent 2 16 32 2" xfId="0"/>
    <cellStyle name="Percent 2 16 32 3" xfId="0"/>
    <cellStyle name="Percent 2 16 32 4" xfId="0"/>
    <cellStyle name="Percent 2 16 32 5" xfId="0"/>
    <cellStyle name="Percent 2 16 32 6" xfId="0"/>
    <cellStyle name="Percent 2 16 33" xfId="0"/>
    <cellStyle name="Percent 2 16 33 2" xfId="0"/>
    <cellStyle name="Percent 2 16 33 3" xfId="0"/>
    <cellStyle name="Percent 2 16 33 4" xfId="0"/>
    <cellStyle name="Percent 2 16 33 5" xfId="0"/>
    <cellStyle name="Percent 2 16 33 6" xfId="0"/>
    <cellStyle name="Percent 2 16 34" xfId="0"/>
    <cellStyle name="Percent 2 16 34 2" xfId="0"/>
    <cellStyle name="Percent 2 16 34 3" xfId="0"/>
    <cellStyle name="Percent 2 16 34 4" xfId="0"/>
    <cellStyle name="Percent 2 16 34 5" xfId="0"/>
    <cellStyle name="Percent 2 16 34 6" xfId="0"/>
    <cellStyle name="Percent 2 16 35" xfId="0"/>
    <cellStyle name="Percent 2 16 35 2" xfId="0"/>
    <cellStyle name="Percent 2 16 35 3" xfId="0"/>
    <cellStyle name="Percent 2 16 35 4" xfId="0"/>
    <cellStyle name="Percent 2 16 35 5" xfId="0"/>
    <cellStyle name="Percent 2 16 35 6" xfId="0"/>
    <cellStyle name="Percent 2 16 36" xfId="0"/>
    <cellStyle name="Percent 2 16 37" xfId="0"/>
    <cellStyle name="Percent 2 16 38" xfId="0"/>
    <cellStyle name="Percent 2 16 39" xfId="0"/>
    <cellStyle name="Percent 2 16 4" xfId="0"/>
    <cellStyle name="Percent 2 16 4 10" xfId="0"/>
    <cellStyle name="Percent 2 16 4 11" xfId="0"/>
    <cellStyle name="Percent 2 16 4 12" xfId="0"/>
    <cellStyle name="Percent 2 16 4 13" xfId="0"/>
    <cellStyle name="Percent 2 16 4 14" xfId="0"/>
    <cellStyle name="Percent 2 16 4 15" xfId="0"/>
    <cellStyle name="Percent 2 16 4 16" xfId="0"/>
    <cellStyle name="Percent 2 16 4 17" xfId="0"/>
    <cellStyle name="Percent 2 16 4 18" xfId="0"/>
    <cellStyle name="Percent 2 16 4 19" xfId="0"/>
    <cellStyle name="Percent 2 16 4 2" xfId="0"/>
    <cellStyle name="Percent 2 16 4 20" xfId="0"/>
    <cellStyle name="Percent 2 16 4 3" xfId="0"/>
    <cellStyle name="Percent 2 16 4 4" xfId="0"/>
    <cellStyle name="Percent 2 16 4 5" xfId="0"/>
    <cellStyle name="Percent 2 16 4 6" xfId="0"/>
    <cellStyle name="Percent 2 16 4 7" xfId="0"/>
    <cellStyle name="Percent 2 16 4 8" xfId="0"/>
    <cellStyle name="Percent 2 16 4 9" xfId="0"/>
    <cellStyle name="Percent 2 16 40" xfId="0"/>
    <cellStyle name="Percent 2 16 41" xfId="0"/>
    <cellStyle name="Percent 2 16 42" xfId="0"/>
    <cellStyle name="Percent 2 16 43" xfId="0"/>
    <cellStyle name="Percent 2 16 44" xfId="0"/>
    <cellStyle name="Percent 2 16 45" xfId="0"/>
    <cellStyle name="Percent 2 16 46" xfId="0"/>
    <cellStyle name="Percent 2 16 47" xfId="0"/>
    <cellStyle name="Percent 2 16 48" xfId="0"/>
    <cellStyle name="Percent 2 16 49" xfId="0"/>
    <cellStyle name="Percent 2 16 5" xfId="0"/>
    <cellStyle name="Percent 2 16 5 10" xfId="0"/>
    <cellStyle name="Percent 2 16 5 11" xfId="0"/>
    <cellStyle name="Percent 2 16 5 12" xfId="0"/>
    <cellStyle name="Percent 2 16 5 13" xfId="0"/>
    <cellStyle name="Percent 2 16 5 14" xfId="0"/>
    <cellStyle name="Percent 2 16 5 15" xfId="0"/>
    <cellStyle name="Percent 2 16 5 16" xfId="0"/>
    <cellStyle name="Percent 2 16 5 17" xfId="0"/>
    <cellStyle name="Percent 2 16 5 18" xfId="0"/>
    <cellStyle name="Percent 2 16 5 19" xfId="0"/>
    <cellStyle name="Percent 2 16 5 2" xfId="0"/>
    <cellStyle name="Percent 2 16 5 20" xfId="0"/>
    <cellStyle name="Percent 2 16 5 3" xfId="0"/>
    <cellStyle name="Percent 2 16 5 4" xfId="0"/>
    <cellStyle name="Percent 2 16 5 5" xfId="0"/>
    <cellStyle name="Percent 2 16 5 6" xfId="0"/>
    <cellStyle name="Percent 2 16 5 7" xfId="0"/>
    <cellStyle name="Percent 2 16 5 8" xfId="0"/>
    <cellStyle name="Percent 2 16 5 9" xfId="0"/>
    <cellStyle name="Percent 2 16 50" xfId="0"/>
    <cellStyle name="Percent 2 16 51" xfId="0"/>
    <cellStyle name="Percent 2 16 52" xfId="0"/>
    <cellStyle name="Percent 2 16 53" xfId="0"/>
    <cellStyle name="Percent 2 16 54" xfId="0"/>
    <cellStyle name="Percent 2 16 55" xfId="0"/>
    <cellStyle name="Percent 2 16 56" xfId="0"/>
    <cellStyle name="Percent 2 16 57" xfId="0"/>
    <cellStyle name="Percent 2 16 58" xfId="0"/>
    <cellStyle name="Percent 2 16 59" xfId="0"/>
    <cellStyle name="Percent 2 16 6" xfId="0"/>
    <cellStyle name="Percent 2 16 6 10" xfId="0"/>
    <cellStyle name="Percent 2 16 6 11" xfId="0"/>
    <cellStyle name="Percent 2 16 6 12" xfId="0"/>
    <cellStyle name="Percent 2 16 6 13" xfId="0"/>
    <cellStyle name="Percent 2 16 6 14" xfId="0"/>
    <cellStyle name="Percent 2 16 6 15" xfId="0"/>
    <cellStyle name="Percent 2 16 6 16" xfId="0"/>
    <cellStyle name="Percent 2 16 6 17" xfId="0"/>
    <cellStyle name="Percent 2 16 6 18" xfId="0"/>
    <cellStyle name="Percent 2 16 6 19" xfId="0"/>
    <cellStyle name="Percent 2 16 6 2" xfId="0"/>
    <cellStyle name="Percent 2 16 6 20" xfId="0"/>
    <cellStyle name="Percent 2 16 6 3" xfId="0"/>
    <cellStyle name="Percent 2 16 6 4" xfId="0"/>
    <cellStyle name="Percent 2 16 6 5" xfId="0"/>
    <cellStyle name="Percent 2 16 6 6" xfId="0"/>
    <cellStyle name="Percent 2 16 6 7" xfId="0"/>
    <cellStyle name="Percent 2 16 6 8" xfId="0"/>
    <cellStyle name="Percent 2 16 6 9" xfId="0"/>
    <cellStyle name="Percent 2 16 60" xfId="0"/>
    <cellStyle name="Percent 2 16 61" xfId="0"/>
    <cellStyle name="Percent 2 16 62" xfId="0"/>
    <cellStyle name="Percent 2 16 63" xfId="0"/>
    <cellStyle name="Percent 2 16 64" xfId="0"/>
    <cellStyle name="Percent 2 16 65" xfId="0"/>
    <cellStyle name="Percent 2 16 66" xfId="0"/>
    <cellStyle name="Percent 2 16 67" xfId="0"/>
    <cellStyle name="Percent 2 16 68" xfId="0"/>
    <cellStyle name="Percent 2 16 69" xfId="0"/>
    <cellStyle name="Percent 2 16 7" xfId="0"/>
    <cellStyle name="Percent 2 16 7 10" xfId="0"/>
    <cellStyle name="Percent 2 16 7 11" xfId="0"/>
    <cellStyle name="Percent 2 16 7 12" xfId="0"/>
    <cellStyle name="Percent 2 16 7 13" xfId="0"/>
    <cellStyle name="Percent 2 16 7 14" xfId="0"/>
    <cellStyle name="Percent 2 16 7 15" xfId="0"/>
    <cellStyle name="Percent 2 16 7 16" xfId="0"/>
    <cellStyle name="Percent 2 16 7 17" xfId="0"/>
    <cellStyle name="Percent 2 16 7 18" xfId="0"/>
    <cellStyle name="Percent 2 16 7 19" xfId="0"/>
    <cellStyle name="Percent 2 16 7 2" xfId="0"/>
    <cellStyle name="Percent 2 16 7 20" xfId="0"/>
    <cellStyle name="Percent 2 16 7 3" xfId="0"/>
    <cellStyle name="Percent 2 16 7 4" xfId="0"/>
    <cellStyle name="Percent 2 16 7 5" xfId="0"/>
    <cellStyle name="Percent 2 16 7 6" xfId="0"/>
    <cellStyle name="Percent 2 16 7 7" xfId="0"/>
    <cellStyle name="Percent 2 16 7 8" xfId="0"/>
    <cellStyle name="Percent 2 16 7 9" xfId="0"/>
    <cellStyle name="Percent 2 16 70" xfId="0"/>
    <cellStyle name="Percent 2 16 71" xfId="0"/>
    <cellStyle name="Percent 2 16 72" xfId="0"/>
    <cellStyle name="Percent 2 16 73" xfId="0"/>
    <cellStyle name="Percent 2 16 74" xfId="0"/>
    <cellStyle name="Percent 2 16 75" xfId="0"/>
    <cellStyle name="Percent 2 16 76" xfId="0"/>
    <cellStyle name="Percent 2 16 77" xfId="0"/>
    <cellStyle name="Percent 2 16 78" xfId="0"/>
    <cellStyle name="Percent 2 16 79" xfId="0"/>
    <cellStyle name="Percent 2 16 8" xfId="0"/>
    <cellStyle name="Percent 2 16 8 10" xfId="0"/>
    <cellStyle name="Percent 2 16 8 11" xfId="0"/>
    <cellStyle name="Percent 2 16 8 12" xfId="0"/>
    <cellStyle name="Percent 2 16 8 13" xfId="0"/>
    <cellStyle name="Percent 2 16 8 14" xfId="0"/>
    <cellStyle name="Percent 2 16 8 15" xfId="0"/>
    <cellStyle name="Percent 2 16 8 16" xfId="0"/>
    <cellStyle name="Percent 2 16 8 17" xfId="0"/>
    <cellStyle name="Percent 2 16 8 18" xfId="0"/>
    <cellStyle name="Percent 2 16 8 19" xfId="0"/>
    <cellStyle name="Percent 2 16 8 2" xfId="0"/>
    <cellStyle name="Percent 2 16 8 20" xfId="0"/>
    <cellStyle name="Percent 2 16 8 3" xfId="0"/>
    <cellStyle name="Percent 2 16 8 4" xfId="0"/>
    <cellStyle name="Percent 2 16 8 5" xfId="0"/>
    <cellStyle name="Percent 2 16 8 6" xfId="0"/>
    <cellStyle name="Percent 2 16 8 7" xfId="0"/>
    <cellStyle name="Percent 2 16 8 8" xfId="0"/>
    <cellStyle name="Percent 2 16 8 9" xfId="0"/>
    <cellStyle name="Percent 2 16 80" xfId="0"/>
    <cellStyle name="Percent 2 16 81" xfId="0"/>
    <cellStyle name="Percent 2 16 82" xfId="0"/>
    <cellStyle name="Percent 2 16 83" xfId="0"/>
    <cellStyle name="Percent 2 16 84" xfId="0"/>
    <cellStyle name="Percent 2 16 85" xfId="0"/>
    <cellStyle name="Percent 2 16 86" xfId="0"/>
    <cellStyle name="Percent 2 16 87" xfId="0"/>
    <cellStyle name="Percent 2 16 88" xfId="0"/>
    <cellStyle name="Percent 2 16 89" xfId="0"/>
    <cellStyle name="Percent 2 16 9" xfId="0"/>
    <cellStyle name="Percent 2 16 9 10" xfId="0"/>
    <cellStyle name="Percent 2 16 9 11" xfId="0"/>
    <cellStyle name="Percent 2 16 9 12" xfId="0"/>
    <cellStyle name="Percent 2 16 9 13" xfId="0"/>
    <cellStyle name="Percent 2 16 9 14" xfId="0"/>
    <cellStyle name="Percent 2 16 9 15" xfId="0"/>
    <cellStyle name="Percent 2 16 9 16" xfId="0"/>
    <cellStyle name="Percent 2 16 9 17" xfId="0"/>
    <cellStyle name="Percent 2 16 9 18" xfId="0"/>
    <cellStyle name="Percent 2 16 9 19" xfId="0"/>
    <cellStyle name="Percent 2 16 9 2" xfId="0"/>
    <cellStyle name="Percent 2 16 9 20" xfId="0"/>
    <cellStyle name="Percent 2 16 9 3" xfId="0"/>
    <cellStyle name="Percent 2 16 9 4" xfId="0"/>
    <cellStyle name="Percent 2 16 9 5" xfId="0"/>
    <cellStyle name="Percent 2 16 9 6" xfId="0"/>
    <cellStyle name="Percent 2 16 9 7" xfId="0"/>
    <cellStyle name="Percent 2 16 9 8" xfId="0"/>
    <cellStyle name="Percent 2 16 9 9" xfId="0"/>
    <cellStyle name="Percent 2 16 90" xfId="0"/>
    <cellStyle name="Percent 2 16 91" xfId="0"/>
    <cellStyle name="Percent 2 16 92" xfId="0"/>
    <cellStyle name="Percent 2 16 93" xfId="0"/>
    <cellStyle name="Percent 2 16 94" xfId="0"/>
    <cellStyle name="Percent 2 16 95" xfId="0"/>
    <cellStyle name="Percent 2 17" xfId="0"/>
    <cellStyle name="Percent 2 17 10" xfId="0"/>
    <cellStyle name="Percent 2 17 10 2" xfId="0"/>
    <cellStyle name="Percent 2 17 10 3" xfId="0"/>
    <cellStyle name="Percent 2 17 10 4" xfId="0"/>
    <cellStyle name="Percent 2 17 10 5" xfId="0"/>
    <cellStyle name="Percent 2 17 10 6" xfId="0"/>
    <cellStyle name="Percent 2 17 11" xfId="0"/>
    <cellStyle name="Percent 2 17 11 2" xfId="0"/>
    <cellStyle name="Percent 2 17 11 3" xfId="0"/>
    <cellStyle name="Percent 2 17 11 4" xfId="0"/>
    <cellStyle name="Percent 2 17 11 5" xfId="0"/>
    <cellStyle name="Percent 2 17 11 6" xfId="0"/>
    <cellStyle name="Percent 2 17 12" xfId="0"/>
    <cellStyle name="Percent 2 17 12 2" xfId="0"/>
    <cellStyle name="Percent 2 17 12 3" xfId="0"/>
    <cellStyle name="Percent 2 17 12 4" xfId="0"/>
    <cellStyle name="Percent 2 17 12 5" xfId="0"/>
    <cellStyle name="Percent 2 17 12 6" xfId="0"/>
    <cellStyle name="Percent 2 17 13" xfId="0"/>
    <cellStyle name="Percent 2 17 13 2" xfId="0"/>
    <cellStyle name="Percent 2 17 13 3" xfId="0"/>
    <cellStyle name="Percent 2 17 13 4" xfId="0"/>
    <cellStyle name="Percent 2 17 13 5" xfId="0"/>
    <cellStyle name="Percent 2 17 13 6" xfId="0"/>
    <cellStyle name="Percent 2 17 14" xfId="0"/>
    <cellStyle name="Percent 2 17 14 2" xfId="0"/>
    <cellStyle name="Percent 2 17 14 3" xfId="0"/>
    <cellStyle name="Percent 2 17 14 4" xfId="0"/>
    <cellStyle name="Percent 2 17 14 5" xfId="0"/>
    <cellStyle name="Percent 2 17 14 6" xfId="0"/>
    <cellStyle name="Percent 2 17 15" xfId="0"/>
    <cellStyle name="Percent 2 17 15 2" xfId="0"/>
    <cellStyle name="Percent 2 17 15 3" xfId="0"/>
    <cellStyle name="Percent 2 17 15 4" xfId="0"/>
    <cellStyle name="Percent 2 17 15 5" xfId="0"/>
    <cellStyle name="Percent 2 17 15 6" xfId="0"/>
    <cellStyle name="Percent 2 17 16" xfId="0"/>
    <cellStyle name="Percent 2 17 16 2" xfId="0"/>
    <cellStyle name="Percent 2 17 16 3" xfId="0"/>
    <cellStyle name="Percent 2 17 16 4" xfId="0"/>
    <cellStyle name="Percent 2 17 16 5" xfId="0"/>
    <cellStyle name="Percent 2 17 16 6" xfId="0"/>
    <cellStyle name="Percent 2 17 17" xfId="0"/>
    <cellStyle name="Percent 2 17 17 2" xfId="0"/>
    <cellStyle name="Percent 2 17 17 3" xfId="0"/>
    <cellStyle name="Percent 2 17 17 4" xfId="0"/>
    <cellStyle name="Percent 2 17 17 5" xfId="0"/>
    <cellStyle name="Percent 2 17 17 6" xfId="0"/>
    <cellStyle name="Percent 2 17 18" xfId="0"/>
    <cellStyle name="Percent 2 17 18 2" xfId="0"/>
    <cellStyle name="Percent 2 17 18 3" xfId="0"/>
    <cellStyle name="Percent 2 17 18 4" xfId="0"/>
    <cellStyle name="Percent 2 17 18 5" xfId="0"/>
    <cellStyle name="Percent 2 17 18 6" xfId="0"/>
    <cellStyle name="Percent 2 17 19" xfId="0"/>
    <cellStyle name="Percent 2 17 19 2" xfId="0"/>
    <cellStyle name="Percent 2 17 19 3" xfId="0"/>
    <cellStyle name="Percent 2 17 19 4" xfId="0"/>
    <cellStyle name="Percent 2 17 19 5" xfId="0"/>
    <cellStyle name="Percent 2 17 19 6" xfId="0"/>
    <cellStyle name="Percent 2 17 2" xfId="0"/>
    <cellStyle name="Percent 2 17 2 10" xfId="0"/>
    <cellStyle name="Percent 2 17 2 10 2" xfId="0"/>
    <cellStyle name="Percent 2 17 2 10 3" xfId="0"/>
    <cellStyle name="Percent 2 17 2 10 4" xfId="0"/>
    <cellStyle name="Percent 2 17 2 10 5" xfId="0"/>
    <cellStyle name="Percent 2 17 2 10 6" xfId="0"/>
    <cellStyle name="Percent 2 17 2 11" xfId="0"/>
    <cellStyle name="Percent 2 17 2 11 2" xfId="0"/>
    <cellStyle name="Percent 2 17 2 11 3" xfId="0"/>
    <cellStyle name="Percent 2 17 2 11 4" xfId="0"/>
    <cellStyle name="Percent 2 17 2 11 5" xfId="0"/>
    <cellStyle name="Percent 2 17 2 11 6" xfId="0"/>
    <cellStyle name="Percent 2 17 2 12" xfId="0"/>
    <cellStyle name="Percent 2 17 2 12 2" xfId="0"/>
    <cellStyle name="Percent 2 17 2 12 3" xfId="0"/>
    <cellStyle name="Percent 2 17 2 12 4" xfId="0"/>
    <cellStyle name="Percent 2 17 2 12 5" xfId="0"/>
    <cellStyle name="Percent 2 17 2 12 6" xfId="0"/>
    <cellStyle name="Percent 2 17 2 13" xfId="0"/>
    <cellStyle name="Percent 2 17 2 13 2" xfId="0"/>
    <cellStyle name="Percent 2 17 2 13 3" xfId="0"/>
    <cellStyle name="Percent 2 17 2 13 4" xfId="0"/>
    <cellStyle name="Percent 2 17 2 13 5" xfId="0"/>
    <cellStyle name="Percent 2 17 2 13 6" xfId="0"/>
    <cellStyle name="Percent 2 17 2 14" xfId="0"/>
    <cellStyle name="Percent 2 17 2 14 2" xfId="0"/>
    <cellStyle name="Percent 2 17 2 14 3" xfId="0"/>
    <cellStyle name="Percent 2 17 2 14 4" xfId="0"/>
    <cellStyle name="Percent 2 17 2 14 5" xfId="0"/>
    <cellStyle name="Percent 2 17 2 14 6" xfId="0"/>
    <cellStyle name="Percent 2 17 2 15" xfId="0"/>
    <cellStyle name="Percent 2 17 2 15 2" xfId="0"/>
    <cellStyle name="Percent 2 17 2 15 3" xfId="0"/>
    <cellStyle name="Percent 2 17 2 15 4" xfId="0"/>
    <cellStyle name="Percent 2 17 2 15 5" xfId="0"/>
    <cellStyle name="Percent 2 17 2 15 6" xfId="0"/>
    <cellStyle name="Percent 2 17 2 16" xfId="0"/>
    <cellStyle name="Percent 2 17 2 16 2" xfId="0"/>
    <cellStyle name="Percent 2 17 2 16 3" xfId="0"/>
    <cellStyle name="Percent 2 17 2 16 4" xfId="0"/>
    <cellStyle name="Percent 2 17 2 16 5" xfId="0"/>
    <cellStyle name="Percent 2 17 2 16 6" xfId="0"/>
    <cellStyle name="Percent 2 17 2 17" xfId="0"/>
    <cellStyle name="Percent 2 17 2 17 2" xfId="0"/>
    <cellStyle name="Percent 2 17 2 17 3" xfId="0"/>
    <cellStyle name="Percent 2 17 2 17 4" xfId="0"/>
    <cellStyle name="Percent 2 17 2 17 5" xfId="0"/>
    <cellStyle name="Percent 2 17 2 17 6" xfId="0"/>
    <cellStyle name="Percent 2 17 2 18" xfId="0"/>
    <cellStyle name="Percent 2 17 2 18 2" xfId="0"/>
    <cellStyle name="Percent 2 17 2 18 3" xfId="0"/>
    <cellStyle name="Percent 2 17 2 18 4" xfId="0"/>
    <cellStyle name="Percent 2 17 2 18 5" xfId="0"/>
    <cellStyle name="Percent 2 17 2 18 6" xfId="0"/>
    <cellStyle name="Percent 2 17 2 19" xfId="0"/>
    <cellStyle name="Percent 2 17 2 19 2" xfId="0"/>
    <cellStyle name="Percent 2 17 2 19 3" xfId="0"/>
    <cellStyle name="Percent 2 17 2 19 4" xfId="0"/>
    <cellStyle name="Percent 2 17 2 19 5" xfId="0"/>
    <cellStyle name="Percent 2 17 2 19 6" xfId="0"/>
    <cellStyle name="Percent 2 17 2 2" xfId="0"/>
    <cellStyle name="Percent 2 17 2 2 10" xfId="0"/>
    <cellStyle name="Percent 2 17 2 2 11" xfId="0"/>
    <cellStyle name="Percent 2 17 2 2 12" xfId="0"/>
    <cellStyle name="Percent 2 17 2 2 13" xfId="0"/>
    <cellStyle name="Percent 2 17 2 2 14" xfId="0"/>
    <cellStyle name="Percent 2 17 2 2 15" xfId="0"/>
    <cellStyle name="Percent 2 17 2 2 16" xfId="0"/>
    <cellStyle name="Percent 2 17 2 2 17" xfId="0"/>
    <cellStyle name="Percent 2 17 2 2 18" xfId="0"/>
    <cellStyle name="Percent 2 17 2 2 19" xfId="0"/>
    <cellStyle name="Percent 2 17 2 2 2" xfId="0"/>
    <cellStyle name="Percent 2 17 2 2 20" xfId="0"/>
    <cellStyle name="Percent 2 17 2 2 3" xfId="0"/>
    <cellStyle name="Percent 2 17 2 2 4" xfId="0"/>
    <cellStyle name="Percent 2 17 2 2 5" xfId="0"/>
    <cellStyle name="Percent 2 17 2 2 6" xfId="0"/>
    <cellStyle name="Percent 2 17 2 2 7" xfId="0"/>
    <cellStyle name="Percent 2 17 2 2 8" xfId="0"/>
    <cellStyle name="Percent 2 17 2 2 9" xfId="0"/>
    <cellStyle name="Percent 2 17 2 20" xfId="0"/>
    <cellStyle name="Percent 2 17 2 20 2" xfId="0"/>
    <cellStyle name="Percent 2 17 2 20 3" xfId="0"/>
    <cellStyle name="Percent 2 17 2 20 4" xfId="0"/>
    <cellStyle name="Percent 2 17 2 20 5" xfId="0"/>
    <cellStyle name="Percent 2 17 2 20 6" xfId="0"/>
    <cellStyle name="Percent 2 17 2 21" xfId="0"/>
    <cellStyle name="Percent 2 17 2 21 2" xfId="0"/>
    <cellStyle name="Percent 2 17 2 21 3" xfId="0"/>
    <cellStyle name="Percent 2 17 2 21 4" xfId="0"/>
    <cellStyle name="Percent 2 17 2 21 5" xfId="0"/>
    <cellStyle name="Percent 2 17 2 21 6" xfId="0"/>
    <cellStyle name="Percent 2 17 2 22" xfId="0"/>
    <cellStyle name="Percent 2 17 2 22 2" xfId="0"/>
    <cellStyle name="Percent 2 17 2 22 3" xfId="0"/>
    <cellStyle name="Percent 2 17 2 22 4" xfId="0"/>
    <cellStyle name="Percent 2 17 2 22 5" xfId="0"/>
    <cellStyle name="Percent 2 17 2 22 6" xfId="0"/>
    <cellStyle name="Percent 2 17 2 23" xfId="0"/>
    <cellStyle name="Percent 2 17 2 23 2" xfId="0"/>
    <cellStyle name="Percent 2 17 2 23 3" xfId="0"/>
    <cellStyle name="Percent 2 17 2 23 4" xfId="0"/>
    <cellStyle name="Percent 2 17 2 23 5" xfId="0"/>
    <cellStyle name="Percent 2 17 2 23 6" xfId="0"/>
    <cellStyle name="Percent 2 17 2 24" xfId="0"/>
    <cellStyle name="Percent 2 17 2 24 2" xfId="0"/>
    <cellStyle name="Percent 2 17 2 24 3" xfId="0"/>
    <cellStyle name="Percent 2 17 2 24 4" xfId="0"/>
    <cellStyle name="Percent 2 17 2 24 5" xfId="0"/>
    <cellStyle name="Percent 2 17 2 24 6" xfId="0"/>
    <cellStyle name="Percent 2 17 2 25" xfId="0"/>
    <cellStyle name="Percent 2 17 2 25 2" xfId="0"/>
    <cellStyle name="Percent 2 17 2 25 3" xfId="0"/>
    <cellStyle name="Percent 2 17 2 25 4" xfId="0"/>
    <cellStyle name="Percent 2 17 2 25 5" xfId="0"/>
    <cellStyle name="Percent 2 17 2 25 6" xfId="0"/>
    <cellStyle name="Percent 2 17 2 26" xfId="0"/>
    <cellStyle name="Percent 2 17 2 26 2" xfId="0"/>
    <cellStyle name="Percent 2 17 2 26 3" xfId="0"/>
    <cellStyle name="Percent 2 17 2 26 4" xfId="0"/>
    <cellStyle name="Percent 2 17 2 26 5" xfId="0"/>
    <cellStyle name="Percent 2 17 2 26 6" xfId="0"/>
    <cellStyle name="Percent 2 17 2 27" xfId="0"/>
    <cellStyle name="Percent 2 17 2 27 2" xfId="0"/>
    <cellStyle name="Percent 2 17 2 27 3" xfId="0"/>
    <cellStyle name="Percent 2 17 2 27 4" xfId="0"/>
    <cellStyle name="Percent 2 17 2 27 5" xfId="0"/>
    <cellStyle name="Percent 2 17 2 27 6" xfId="0"/>
    <cellStyle name="Percent 2 17 2 28" xfId="0"/>
    <cellStyle name="Percent 2 17 2 28 2" xfId="0"/>
    <cellStyle name="Percent 2 17 2 28 3" xfId="0"/>
    <cellStyle name="Percent 2 17 2 28 4" xfId="0"/>
    <cellStyle name="Percent 2 17 2 28 5" xfId="0"/>
    <cellStyle name="Percent 2 17 2 28 6" xfId="0"/>
    <cellStyle name="Percent 2 17 2 29" xfId="0"/>
    <cellStyle name="Percent 2 17 2 29 2" xfId="0"/>
    <cellStyle name="Percent 2 17 2 29 3" xfId="0"/>
    <cellStyle name="Percent 2 17 2 29 4" xfId="0"/>
    <cellStyle name="Percent 2 17 2 29 5" xfId="0"/>
    <cellStyle name="Percent 2 17 2 29 6" xfId="0"/>
    <cellStyle name="Percent 2 17 2 3" xfId="0"/>
    <cellStyle name="Percent 2 17 2 3 10" xfId="0"/>
    <cellStyle name="Percent 2 17 2 3 11" xfId="0"/>
    <cellStyle name="Percent 2 17 2 3 12" xfId="0"/>
    <cellStyle name="Percent 2 17 2 3 13" xfId="0"/>
    <cellStyle name="Percent 2 17 2 3 14" xfId="0"/>
    <cellStyle name="Percent 2 17 2 3 15" xfId="0"/>
    <cellStyle name="Percent 2 17 2 3 16" xfId="0"/>
    <cellStyle name="Percent 2 17 2 3 17" xfId="0"/>
    <cellStyle name="Percent 2 17 2 3 18" xfId="0"/>
    <cellStyle name="Percent 2 17 2 3 19" xfId="0"/>
    <cellStyle name="Percent 2 17 2 3 2" xfId="0"/>
    <cellStyle name="Percent 2 17 2 3 20" xfId="0"/>
    <cellStyle name="Percent 2 17 2 3 3" xfId="0"/>
    <cellStyle name="Percent 2 17 2 3 4" xfId="0"/>
    <cellStyle name="Percent 2 17 2 3 5" xfId="0"/>
    <cellStyle name="Percent 2 17 2 3 6" xfId="0"/>
    <cellStyle name="Percent 2 17 2 3 7" xfId="0"/>
    <cellStyle name="Percent 2 17 2 3 8" xfId="0"/>
    <cellStyle name="Percent 2 17 2 3 9" xfId="0"/>
    <cellStyle name="Percent 2 17 2 30" xfId="0"/>
    <cellStyle name="Percent 2 17 2 30 2" xfId="0"/>
    <cellStyle name="Percent 2 17 2 30 3" xfId="0"/>
    <cellStyle name="Percent 2 17 2 30 4" xfId="0"/>
    <cellStyle name="Percent 2 17 2 30 5" xfId="0"/>
    <cellStyle name="Percent 2 17 2 30 6" xfId="0"/>
    <cellStyle name="Percent 2 17 2 31" xfId="0"/>
    <cellStyle name="Percent 2 17 2 31 2" xfId="0"/>
    <cellStyle name="Percent 2 17 2 31 3" xfId="0"/>
    <cellStyle name="Percent 2 17 2 31 4" xfId="0"/>
    <cellStyle name="Percent 2 17 2 31 5" xfId="0"/>
    <cellStyle name="Percent 2 17 2 31 6" xfId="0"/>
    <cellStyle name="Percent 2 17 2 32" xfId="0"/>
    <cellStyle name="Percent 2 17 2 32 2" xfId="0"/>
    <cellStyle name="Percent 2 17 2 32 3" xfId="0"/>
    <cellStyle name="Percent 2 17 2 32 4" xfId="0"/>
    <cellStyle name="Percent 2 17 2 32 5" xfId="0"/>
    <cellStyle name="Percent 2 17 2 32 6" xfId="0"/>
    <cellStyle name="Percent 2 17 2 33" xfId="0"/>
    <cellStyle name="Percent 2 17 2 33 2" xfId="0"/>
    <cellStyle name="Percent 2 17 2 33 3" xfId="0"/>
    <cellStyle name="Percent 2 17 2 33 4" xfId="0"/>
    <cellStyle name="Percent 2 17 2 33 5" xfId="0"/>
    <cellStyle name="Percent 2 17 2 33 6" xfId="0"/>
    <cellStyle name="Percent 2 17 2 34" xfId="0"/>
    <cellStyle name="Percent 2 17 2 35" xfId="0"/>
    <cellStyle name="Percent 2 17 2 36" xfId="0"/>
    <cellStyle name="Percent 2 17 2 37" xfId="0"/>
    <cellStyle name="Percent 2 17 2 38" xfId="0"/>
    <cellStyle name="Percent 2 17 2 39" xfId="0"/>
    <cellStyle name="Percent 2 17 2 4" xfId="0"/>
    <cellStyle name="Percent 2 17 2 4 10" xfId="0"/>
    <cellStyle name="Percent 2 17 2 4 11" xfId="0"/>
    <cellStyle name="Percent 2 17 2 4 12" xfId="0"/>
    <cellStyle name="Percent 2 17 2 4 13" xfId="0"/>
    <cellStyle name="Percent 2 17 2 4 14" xfId="0"/>
    <cellStyle name="Percent 2 17 2 4 15" xfId="0"/>
    <cellStyle name="Percent 2 17 2 4 16" xfId="0"/>
    <cellStyle name="Percent 2 17 2 4 17" xfId="0"/>
    <cellStyle name="Percent 2 17 2 4 18" xfId="0"/>
    <cellStyle name="Percent 2 17 2 4 19" xfId="0"/>
    <cellStyle name="Percent 2 17 2 4 2" xfId="0"/>
    <cellStyle name="Percent 2 17 2 4 20" xfId="0"/>
    <cellStyle name="Percent 2 17 2 4 3" xfId="0"/>
    <cellStyle name="Percent 2 17 2 4 4" xfId="0"/>
    <cellStyle name="Percent 2 17 2 4 5" xfId="0"/>
    <cellStyle name="Percent 2 17 2 4 6" xfId="0"/>
    <cellStyle name="Percent 2 17 2 4 7" xfId="0"/>
    <cellStyle name="Percent 2 17 2 4 8" xfId="0"/>
    <cellStyle name="Percent 2 17 2 4 9" xfId="0"/>
    <cellStyle name="Percent 2 17 2 40" xfId="0"/>
    <cellStyle name="Percent 2 17 2 41" xfId="0"/>
    <cellStyle name="Percent 2 17 2 42" xfId="0"/>
    <cellStyle name="Percent 2 17 2 43" xfId="0"/>
    <cellStyle name="Percent 2 17 2 44" xfId="0"/>
    <cellStyle name="Percent 2 17 2 45" xfId="0"/>
    <cellStyle name="Percent 2 17 2 46" xfId="0"/>
    <cellStyle name="Percent 2 17 2 47" xfId="0"/>
    <cellStyle name="Percent 2 17 2 48" xfId="0"/>
    <cellStyle name="Percent 2 17 2 49" xfId="0"/>
    <cellStyle name="Percent 2 17 2 5" xfId="0"/>
    <cellStyle name="Percent 2 17 2 5 10" xfId="0"/>
    <cellStyle name="Percent 2 17 2 5 11" xfId="0"/>
    <cellStyle name="Percent 2 17 2 5 12" xfId="0"/>
    <cellStyle name="Percent 2 17 2 5 13" xfId="0"/>
    <cellStyle name="Percent 2 17 2 5 14" xfId="0"/>
    <cellStyle name="Percent 2 17 2 5 15" xfId="0"/>
    <cellStyle name="Percent 2 17 2 5 16" xfId="0"/>
    <cellStyle name="Percent 2 17 2 5 17" xfId="0"/>
    <cellStyle name="Percent 2 17 2 5 18" xfId="0"/>
    <cellStyle name="Percent 2 17 2 5 19" xfId="0"/>
    <cellStyle name="Percent 2 17 2 5 2" xfId="0"/>
    <cellStyle name="Percent 2 17 2 5 20" xfId="0"/>
    <cellStyle name="Percent 2 17 2 5 3" xfId="0"/>
    <cellStyle name="Percent 2 17 2 5 4" xfId="0"/>
    <cellStyle name="Percent 2 17 2 5 5" xfId="0"/>
    <cellStyle name="Percent 2 17 2 5 6" xfId="0"/>
    <cellStyle name="Percent 2 17 2 5 7" xfId="0"/>
    <cellStyle name="Percent 2 17 2 5 8" xfId="0"/>
    <cellStyle name="Percent 2 17 2 5 9" xfId="0"/>
    <cellStyle name="Percent 2 17 2 50" xfId="0"/>
    <cellStyle name="Percent 2 17 2 51" xfId="0"/>
    <cellStyle name="Percent 2 17 2 52" xfId="0"/>
    <cellStyle name="Percent 2 17 2 53" xfId="0"/>
    <cellStyle name="Percent 2 17 2 54" xfId="0"/>
    <cellStyle name="Percent 2 17 2 55" xfId="0"/>
    <cellStyle name="Percent 2 17 2 56" xfId="0"/>
    <cellStyle name="Percent 2 17 2 57" xfId="0"/>
    <cellStyle name="Percent 2 17 2 58" xfId="0"/>
    <cellStyle name="Percent 2 17 2 59" xfId="0"/>
    <cellStyle name="Percent 2 17 2 6" xfId="0"/>
    <cellStyle name="Percent 2 17 2 6 10" xfId="0"/>
    <cellStyle name="Percent 2 17 2 6 11" xfId="0"/>
    <cellStyle name="Percent 2 17 2 6 12" xfId="0"/>
    <cellStyle name="Percent 2 17 2 6 13" xfId="0"/>
    <cellStyle name="Percent 2 17 2 6 14" xfId="0"/>
    <cellStyle name="Percent 2 17 2 6 15" xfId="0"/>
    <cellStyle name="Percent 2 17 2 6 16" xfId="0"/>
    <cellStyle name="Percent 2 17 2 6 17" xfId="0"/>
    <cellStyle name="Percent 2 17 2 6 18" xfId="0"/>
    <cellStyle name="Percent 2 17 2 6 19" xfId="0"/>
    <cellStyle name="Percent 2 17 2 6 2" xfId="0"/>
    <cellStyle name="Percent 2 17 2 6 20" xfId="0"/>
    <cellStyle name="Percent 2 17 2 6 3" xfId="0"/>
    <cellStyle name="Percent 2 17 2 6 4" xfId="0"/>
    <cellStyle name="Percent 2 17 2 6 5" xfId="0"/>
    <cellStyle name="Percent 2 17 2 6 6" xfId="0"/>
    <cellStyle name="Percent 2 17 2 6 7" xfId="0"/>
    <cellStyle name="Percent 2 17 2 6 8" xfId="0"/>
    <cellStyle name="Percent 2 17 2 6 9" xfId="0"/>
    <cellStyle name="Percent 2 17 2 60" xfId="0"/>
    <cellStyle name="Percent 2 17 2 61" xfId="0"/>
    <cellStyle name="Percent 2 17 2 62" xfId="0"/>
    <cellStyle name="Percent 2 17 2 63" xfId="0"/>
    <cellStyle name="Percent 2 17 2 64" xfId="0"/>
    <cellStyle name="Percent 2 17 2 65" xfId="0"/>
    <cellStyle name="Percent 2 17 2 66" xfId="0"/>
    <cellStyle name="Percent 2 17 2 67" xfId="0"/>
    <cellStyle name="Percent 2 17 2 68" xfId="0"/>
    <cellStyle name="Percent 2 17 2 69" xfId="0"/>
    <cellStyle name="Percent 2 17 2 7" xfId="0"/>
    <cellStyle name="Percent 2 17 2 7 10" xfId="0"/>
    <cellStyle name="Percent 2 17 2 7 11" xfId="0"/>
    <cellStyle name="Percent 2 17 2 7 12" xfId="0"/>
    <cellStyle name="Percent 2 17 2 7 13" xfId="0"/>
    <cellStyle name="Percent 2 17 2 7 14" xfId="0"/>
    <cellStyle name="Percent 2 17 2 7 15" xfId="0"/>
    <cellStyle name="Percent 2 17 2 7 16" xfId="0"/>
    <cellStyle name="Percent 2 17 2 7 17" xfId="0"/>
    <cellStyle name="Percent 2 17 2 7 18" xfId="0"/>
    <cellStyle name="Percent 2 17 2 7 19" xfId="0"/>
    <cellStyle name="Percent 2 17 2 7 2" xfId="0"/>
    <cellStyle name="Percent 2 17 2 7 20" xfId="0"/>
    <cellStyle name="Percent 2 17 2 7 3" xfId="0"/>
    <cellStyle name="Percent 2 17 2 7 4" xfId="0"/>
    <cellStyle name="Percent 2 17 2 7 5" xfId="0"/>
    <cellStyle name="Percent 2 17 2 7 6" xfId="0"/>
    <cellStyle name="Percent 2 17 2 7 7" xfId="0"/>
    <cellStyle name="Percent 2 17 2 7 8" xfId="0"/>
    <cellStyle name="Percent 2 17 2 7 9" xfId="0"/>
    <cellStyle name="Percent 2 17 2 70" xfId="0"/>
    <cellStyle name="Percent 2 17 2 71" xfId="0"/>
    <cellStyle name="Percent 2 17 2 72" xfId="0"/>
    <cellStyle name="Percent 2 17 2 73" xfId="0"/>
    <cellStyle name="Percent 2 17 2 74" xfId="0"/>
    <cellStyle name="Percent 2 17 2 75" xfId="0"/>
    <cellStyle name="Percent 2 17 2 76" xfId="0"/>
    <cellStyle name="Percent 2 17 2 77" xfId="0"/>
    <cellStyle name="Percent 2 17 2 78" xfId="0"/>
    <cellStyle name="Percent 2 17 2 79" xfId="0"/>
    <cellStyle name="Percent 2 17 2 8" xfId="0"/>
    <cellStyle name="Percent 2 17 2 8 2" xfId="0"/>
    <cellStyle name="Percent 2 17 2 8 3" xfId="0"/>
    <cellStyle name="Percent 2 17 2 8 4" xfId="0"/>
    <cellStyle name="Percent 2 17 2 8 5" xfId="0"/>
    <cellStyle name="Percent 2 17 2 8 6" xfId="0"/>
    <cellStyle name="Percent 2 17 2 80" xfId="0"/>
    <cellStyle name="Percent 2 17 2 81" xfId="0"/>
    <cellStyle name="Percent 2 17 2 82" xfId="0"/>
    <cellStyle name="Percent 2 17 2 83" xfId="0"/>
    <cellStyle name="Percent 2 17 2 84" xfId="0"/>
    <cellStyle name="Percent 2 17 2 85" xfId="0"/>
    <cellStyle name="Percent 2 17 2 86" xfId="0"/>
    <cellStyle name="Percent 2 17 2 87" xfId="0"/>
    <cellStyle name="Percent 2 17 2 88" xfId="0"/>
    <cellStyle name="Percent 2 17 2 89" xfId="0"/>
    <cellStyle name="Percent 2 17 2 9" xfId="0"/>
    <cellStyle name="Percent 2 17 2 9 2" xfId="0"/>
    <cellStyle name="Percent 2 17 2 9 3" xfId="0"/>
    <cellStyle name="Percent 2 17 2 9 4" xfId="0"/>
    <cellStyle name="Percent 2 17 2 9 5" xfId="0"/>
    <cellStyle name="Percent 2 17 2 9 6" xfId="0"/>
    <cellStyle name="Percent 2 17 2 90" xfId="0"/>
    <cellStyle name="Percent 2 17 2 91" xfId="0"/>
    <cellStyle name="Percent 2 17 2 92" xfId="0"/>
    <cellStyle name="Percent 2 17 2 93" xfId="0"/>
    <cellStyle name="Percent 2 17 20" xfId="0"/>
    <cellStyle name="Percent 2 17 20 2" xfId="0"/>
    <cellStyle name="Percent 2 17 20 3" xfId="0"/>
    <cellStyle name="Percent 2 17 20 4" xfId="0"/>
    <cellStyle name="Percent 2 17 20 5" xfId="0"/>
    <cellStyle name="Percent 2 17 20 6" xfId="0"/>
    <cellStyle name="Percent 2 17 21" xfId="0"/>
    <cellStyle name="Percent 2 17 21 2" xfId="0"/>
    <cellStyle name="Percent 2 17 21 3" xfId="0"/>
    <cellStyle name="Percent 2 17 21 4" xfId="0"/>
    <cellStyle name="Percent 2 17 21 5" xfId="0"/>
    <cellStyle name="Percent 2 17 21 6" xfId="0"/>
    <cellStyle name="Percent 2 17 22" xfId="0"/>
    <cellStyle name="Percent 2 17 22 2" xfId="0"/>
    <cellStyle name="Percent 2 17 22 3" xfId="0"/>
    <cellStyle name="Percent 2 17 22 4" xfId="0"/>
    <cellStyle name="Percent 2 17 22 5" xfId="0"/>
    <cellStyle name="Percent 2 17 22 6" xfId="0"/>
    <cellStyle name="Percent 2 17 23" xfId="0"/>
    <cellStyle name="Percent 2 17 23 2" xfId="0"/>
    <cellStyle name="Percent 2 17 23 3" xfId="0"/>
    <cellStyle name="Percent 2 17 23 4" xfId="0"/>
    <cellStyle name="Percent 2 17 23 5" xfId="0"/>
    <cellStyle name="Percent 2 17 23 6" xfId="0"/>
    <cellStyle name="Percent 2 17 24" xfId="0"/>
    <cellStyle name="Percent 2 17 24 2" xfId="0"/>
    <cellStyle name="Percent 2 17 24 3" xfId="0"/>
    <cellStyle name="Percent 2 17 24 4" xfId="0"/>
    <cellStyle name="Percent 2 17 24 5" xfId="0"/>
    <cellStyle name="Percent 2 17 24 6" xfId="0"/>
    <cellStyle name="Percent 2 17 25" xfId="0"/>
    <cellStyle name="Percent 2 17 25 2" xfId="0"/>
    <cellStyle name="Percent 2 17 25 3" xfId="0"/>
    <cellStyle name="Percent 2 17 25 4" xfId="0"/>
    <cellStyle name="Percent 2 17 25 5" xfId="0"/>
    <cellStyle name="Percent 2 17 25 6" xfId="0"/>
    <cellStyle name="Percent 2 17 26" xfId="0"/>
    <cellStyle name="Percent 2 17 26 2" xfId="0"/>
    <cellStyle name="Percent 2 17 26 3" xfId="0"/>
    <cellStyle name="Percent 2 17 26 4" xfId="0"/>
    <cellStyle name="Percent 2 17 26 5" xfId="0"/>
    <cellStyle name="Percent 2 17 26 6" xfId="0"/>
    <cellStyle name="Percent 2 17 27" xfId="0"/>
    <cellStyle name="Percent 2 17 27 2" xfId="0"/>
    <cellStyle name="Percent 2 17 27 3" xfId="0"/>
    <cellStyle name="Percent 2 17 27 4" xfId="0"/>
    <cellStyle name="Percent 2 17 27 5" xfId="0"/>
    <cellStyle name="Percent 2 17 27 6" xfId="0"/>
    <cellStyle name="Percent 2 17 28" xfId="0"/>
    <cellStyle name="Percent 2 17 28 2" xfId="0"/>
    <cellStyle name="Percent 2 17 28 3" xfId="0"/>
    <cellStyle name="Percent 2 17 28 4" xfId="0"/>
    <cellStyle name="Percent 2 17 28 5" xfId="0"/>
    <cellStyle name="Percent 2 17 28 6" xfId="0"/>
    <cellStyle name="Percent 2 17 29" xfId="0"/>
    <cellStyle name="Percent 2 17 29 2" xfId="0"/>
    <cellStyle name="Percent 2 17 29 3" xfId="0"/>
    <cellStyle name="Percent 2 17 29 4" xfId="0"/>
    <cellStyle name="Percent 2 17 29 5" xfId="0"/>
    <cellStyle name="Percent 2 17 29 6" xfId="0"/>
    <cellStyle name="Percent 2 17 3" xfId="0"/>
    <cellStyle name="Percent 2 17 3 10" xfId="0"/>
    <cellStyle name="Percent 2 17 3 10 2" xfId="0"/>
    <cellStyle name="Percent 2 17 3 10 3" xfId="0"/>
    <cellStyle name="Percent 2 17 3 10 4" xfId="0"/>
    <cellStyle name="Percent 2 17 3 10 5" xfId="0"/>
    <cellStyle name="Percent 2 17 3 10 6" xfId="0"/>
    <cellStyle name="Percent 2 17 3 11" xfId="0"/>
    <cellStyle name="Percent 2 17 3 11 2" xfId="0"/>
    <cellStyle name="Percent 2 17 3 11 3" xfId="0"/>
    <cellStyle name="Percent 2 17 3 11 4" xfId="0"/>
    <cellStyle name="Percent 2 17 3 11 5" xfId="0"/>
    <cellStyle name="Percent 2 17 3 11 6" xfId="0"/>
    <cellStyle name="Percent 2 17 3 12" xfId="0"/>
    <cellStyle name="Percent 2 17 3 12 2" xfId="0"/>
    <cellStyle name="Percent 2 17 3 12 3" xfId="0"/>
    <cellStyle name="Percent 2 17 3 12 4" xfId="0"/>
    <cellStyle name="Percent 2 17 3 12 5" xfId="0"/>
    <cellStyle name="Percent 2 17 3 12 6" xfId="0"/>
    <cellStyle name="Percent 2 17 3 13" xfId="0"/>
    <cellStyle name="Percent 2 17 3 13 2" xfId="0"/>
    <cellStyle name="Percent 2 17 3 13 3" xfId="0"/>
    <cellStyle name="Percent 2 17 3 13 4" xfId="0"/>
    <cellStyle name="Percent 2 17 3 13 5" xfId="0"/>
    <cellStyle name="Percent 2 17 3 13 6" xfId="0"/>
    <cellStyle name="Percent 2 17 3 14" xfId="0"/>
    <cellStyle name="Percent 2 17 3 14 2" xfId="0"/>
    <cellStyle name="Percent 2 17 3 14 3" xfId="0"/>
    <cellStyle name="Percent 2 17 3 14 4" xfId="0"/>
    <cellStyle name="Percent 2 17 3 14 5" xfId="0"/>
    <cellStyle name="Percent 2 17 3 14 6" xfId="0"/>
    <cellStyle name="Percent 2 17 3 15" xfId="0"/>
    <cellStyle name="Percent 2 17 3 15 2" xfId="0"/>
    <cellStyle name="Percent 2 17 3 15 3" xfId="0"/>
    <cellStyle name="Percent 2 17 3 15 4" xfId="0"/>
    <cellStyle name="Percent 2 17 3 15 5" xfId="0"/>
    <cellStyle name="Percent 2 17 3 15 6" xfId="0"/>
    <cellStyle name="Percent 2 17 3 16" xfId="0"/>
    <cellStyle name="Percent 2 17 3 16 2" xfId="0"/>
    <cellStyle name="Percent 2 17 3 16 3" xfId="0"/>
    <cellStyle name="Percent 2 17 3 16 4" xfId="0"/>
    <cellStyle name="Percent 2 17 3 16 5" xfId="0"/>
    <cellStyle name="Percent 2 17 3 16 6" xfId="0"/>
    <cellStyle name="Percent 2 17 3 17" xfId="0"/>
    <cellStyle name="Percent 2 17 3 17 2" xfId="0"/>
    <cellStyle name="Percent 2 17 3 17 3" xfId="0"/>
    <cellStyle name="Percent 2 17 3 17 4" xfId="0"/>
    <cellStyle name="Percent 2 17 3 17 5" xfId="0"/>
    <cellStyle name="Percent 2 17 3 17 6" xfId="0"/>
    <cellStyle name="Percent 2 17 3 18" xfId="0"/>
    <cellStyle name="Percent 2 17 3 18 2" xfId="0"/>
    <cellStyle name="Percent 2 17 3 18 3" xfId="0"/>
    <cellStyle name="Percent 2 17 3 18 4" xfId="0"/>
    <cellStyle name="Percent 2 17 3 18 5" xfId="0"/>
    <cellStyle name="Percent 2 17 3 18 6" xfId="0"/>
    <cellStyle name="Percent 2 17 3 19" xfId="0"/>
    <cellStyle name="Percent 2 17 3 19 2" xfId="0"/>
    <cellStyle name="Percent 2 17 3 19 3" xfId="0"/>
    <cellStyle name="Percent 2 17 3 19 4" xfId="0"/>
    <cellStyle name="Percent 2 17 3 19 5" xfId="0"/>
    <cellStyle name="Percent 2 17 3 19 6" xfId="0"/>
    <cellStyle name="Percent 2 17 3 2" xfId="0"/>
    <cellStyle name="Percent 2 17 3 2 10" xfId="0"/>
    <cellStyle name="Percent 2 17 3 2 11" xfId="0"/>
    <cellStyle name="Percent 2 17 3 2 12" xfId="0"/>
    <cellStyle name="Percent 2 17 3 2 13" xfId="0"/>
    <cellStyle name="Percent 2 17 3 2 14" xfId="0"/>
    <cellStyle name="Percent 2 17 3 2 15" xfId="0"/>
    <cellStyle name="Percent 2 17 3 2 16" xfId="0"/>
    <cellStyle name="Percent 2 17 3 2 17" xfId="0"/>
    <cellStyle name="Percent 2 17 3 2 18" xfId="0"/>
    <cellStyle name="Percent 2 17 3 2 19" xfId="0"/>
    <cellStyle name="Percent 2 17 3 2 2" xfId="0"/>
    <cellStyle name="Percent 2 17 3 2 20" xfId="0"/>
    <cellStyle name="Percent 2 17 3 2 3" xfId="0"/>
    <cellStyle name="Percent 2 17 3 2 4" xfId="0"/>
    <cellStyle name="Percent 2 17 3 2 5" xfId="0"/>
    <cellStyle name="Percent 2 17 3 2 6" xfId="0"/>
    <cellStyle name="Percent 2 17 3 2 7" xfId="0"/>
    <cellStyle name="Percent 2 17 3 2 8" xfId="0"/>
    <cellStyle name="Percent 2 17 3 2 9" xfId="0"/>
    <cellStyle name="Percent 2 17 3 20" xfId="0"/>
    <cellStyle name="Percent 2 17 3 20 2" xfId="0"/>
    <cellStyle name="Percent 2 17 3 20 3" xfId="0"/>
    <cellStyle name="Percent 2 17 3 20 4" xfId="0"/>
    <cellStyle name="Percent 2 17 3 20 5" xfId="0"/>
    <cellStyle name="Percent 2 17 3 20 6" xfId="0"/>
    <cellStyle name="Percent 2 17 3 21" xfId="0"/>
    <cellStyle name="Percent 2 17 3 21 2" xfId="0"/>
    <cellStyle name="Percent 2 17 3 21 3" xfId="0"/>
    <cellStyle name="Percent 2 17 3 21 4" xfId="0"/>
    <cellStyle name="Percent 2 17 3 21 5" xfId="0"/>
    <cellStyle name="Percent 2 17 3 21 6" xfId="0"/>
    <cellStyle name="Percent 2 17 3 22" xfId="0"/>
    <cellStyle name="Percent 2 17 3 22 2" xfId="0"/>
    <cellStyle name="Percent 2 17 3 22 3" xfId="0"/>
    <cellStyle name="Percent 2 17 3 22 4" xfId="0"/>
    <cellStyle name="Percent 2 17 3 22 5" xfId="0"/>
    <cellStyle name="Percent 2 17 3 22 6" xfId="0"/>
    <cellStyle name="Percent 2 17 3 23" xfId="0"/>
    <cellStyle name="Percent 2 17 3 23 2" xfId="0"/>
    <cellStyle name="Percent 2 17 3 23 3" xfId="0"/>
    <cellStyle name="Percent 2 17 3 23 4" xfId="0"/>
    <cellStyle name="Percent 2 17 3 23 5" xfId="0"/>
    <cellStyle name="Percent 2 17 3 23 6" xfId="0"/>
    <cellStyle name="Percent 2 17 3 24" xfId="0"/>
    <cellStyle name="Percent 2 17 3 24 2" xfId="0"/>
    <cellStyle name="Percent 2 17 3 24 3" xfId="0"/>
    <cellStyle name="Percent 2 17 3 24 4" xfId="0"/>
    <cellStyle name="Percent 2 17 3 24 5" xfId="0"/>
    <cellStyle name="Percent 2 17 3 24 6" xfId="0"/>
    <cellStyle name="Percent 2 17 3 25" xfId="0"/>
    <cellStyle name="Percent 2 17 3 25 2" xfId="0"/>
    <cellStyle name="Percent 2 17 3 25 3" xfId="0"/>
    <cellStyle name="Percent 2 17 3 25 4" xfId="0"/>
    <cellStyle name="Percent 2 17 3 25 5" xfId="0"/>
    <cellStyle name="Percent 2 17 3 25 6" xfId="0"/>
    <cellStyle name="Percent 2 17 3 26" xfId="0"/>
    <cellStyle name="Percent 2 17 3 26 2" xfId="0"/>
    <cellStyle name="Percent 2 17 3 26 3" xfId="0"/>
    <cellStyle name="Percent 2 17 3 26 4" xfId="0"/>
    <cellStyle name="Percent 2 17 3 26 5" xfId="0"/>
    <cellStyle name="Percent 2 17 3 26 6" xfId="0"/>
    <cellStyle name="Percent 2 17 3 27" xfId="0"/>
    <cellStyle name="Percent 2 17 3 27 2" xfId="0"/>
    <cellStyle name="Percent 2 17 3 27 3" xfId="0"/>
    <cellStyle name="Percent 2 17 3 27 4" xfId="0"/>
    <cellStyle name="Percent 2 17 3 27 5" xfId="0"/>
    <cellStyle name="Percent 2 17 3 27 6" xfId="0"/>
    <cellStyle name="Percent 2 17 3 28" xfId="0"/>
    <cellStyle name="Percent 2 17 3 28 2" xfId="0"/>
    <cellStyle name="Percent 2 17 3 28 3" xfId="0"/>
    <cellStyle name="Percent 2 17 3 28 4" xfId="0"/>
    <cellStyle name="Percent 2 17 3 28 5" xfId="0"/>
    <cellStyle name="Percent 2 17 3 28 6" xfId="0"/>
    <cellStyle name="Percent 2 17 3 29" xfId="0"/>
    <cellStyle name="Percent 2 17 3 29 2" xfId="0"/>
    <cellStyle name="Percent 2 17 3 29 3" xfId="0"/>
    <cellStyle name="Percent 2 17 3 29 4" xfId="0"/>
    <cellStyle name="Percent 2 17 3 29 5" xfId="0"/>
    <cellStyle name="Percent 2 17 3 29 6" xfId="0"/>
    <cellStyle name="Percent 2 17 3 3" xfId="0"/>
    <cellStyle name="Percent 2 17 3 3 10" xfId="0"/>
    <cellStyle name="Percent 2 17 3 3 11" xfId="0"/>
    <cellStyle name="Percent 2 17 3 3 12" xfId="0"/>
    <cellStyle name="Percent 2 17 3 3 13" xfId="0"/>
    <cellStyle name="Percent 2 17 3 3 14" xfId="0"/>
    <cellStyle name="Percent 2 17 3 3 15" xfId="0"/>
    <cellStyle name="Percent 2 17 3 3 16" xfId="0"/>
    <cellStyle name="Percent 2 17 3 3 17" xfId="0"/>
    <cellStyle name="Percent 2 17 3 3 18" xfId="0"/>
    <cellStyle name="Percent 2 17 3 3 19" xfId="0"/>
    <cellStyle name="Percent 2 17 3 3 2" xfId="0"/>
    <cellStyle name="Percent 2 17 3 3 20" xfId="0"/>
    <cellStyle name="Percent 2 17 3 3 3" xfId="0"/>
    <cellStyle name="Percent 2 17 3 3 4" xfId="0"/>
    <cellStyle name="Percent 2 17 3 3 5" xfId="0"/>
    <cellStyle name="Percent 2 17 3 3 6" xfId="0"/>
    <cellStyle name="Percent 2 17 3 3 7" xfId="0"/>
    <cellStyle name="Percent 2 17 3 3 8" xfId="0"/>
    <cellStyle name="Percent 2 17 3 3 9" xfId="0"/>
    <cellStyle name="Percent 2 17 3 30" xfId="0"/>
    <cellStyle name="Percent 2 17 3 30 2" xfId="0"/>
    <cellStyle name="Percent 2 17 3 30 3" xfId="0"/>
    <cellStyle name="Percent 2 17 3 30 4" xfId="0"/>
    <cellStyle name="Percent 2 17 3 30 5" xfId="0"/>
    <cellStyle name="Percent 2 17 3 30 6" xfId="0"/>
    <cellStyle name="Percent 2 17 3 31" xfId="0"/>
    <cellStyle name="Percent 2 17 3 31 2" xfId="0"/>
    <cellStyle name="Percent 2 17 3 31 3" xfId="0"/>
    <cellStyle name="Percent 2 17 3 31 4" xfId="0"/>
    <cellStyle name="Percent 2 17 3 31 5" xfId="0"/>
    <cellStyle name="Percent 2 17 3 31 6" xfId="0"/>
    <cellStyle name="Percent 2 17 3 32" xfId="0"/>
    <cellStyle name="Percent 2 17 3 32 2" xfId="0"/>
    <cellStyle name="Percent 2 17 3 32 3" xfId="0"/>
    <cellStyle name="Percent 2 17 3 32 4" xfId="0"/>
    <cellStyle name="Percent 2 17 3 32 5" xfId="0"/>
    <cellStyle name="Percent 2 17 3 32 6" xfId="0"/>
    <cellStyle name="Percent 2 17 3 33" xfId="0"/>
    <cellStyle name="Percent 2 17 3 33 2" xfId="0"/>
    <cellStyle name="Percent 2 17 3 33 3" xfId="0"/>
    <cellStyle name="Percent 2 17 3 33 4" xfId="0"/>
    <cellStyle name="Percent 2 17 3 33 5" xfId="0"/>
    <cellStyle name="Percent 2 17 3 33 6" xfId="0"/>
    <cellStyle name="Percent 2 17 3 34" xfId="0"/>
    <cellStyle name="Percent 2 17 3 35" xfId="0"/>
    <cellStyle name="Percent 2 17 3 36" xfId="0"/>
    <cellStyle name="Percent 2 17 3 37" xfId="0"/>
    <cellStyle name="Percent 2 17 3 38" xfId="0"/>
    <cellStyle name="Percent 2 17 3 39" xfId="0"/>
    <cellStyle name="Percent 2 17 3 4" xfId="0"/>
    <cellStyle name="Percent 2 17 3 4 10" xfId="0"/>
    <cellStyle name="Percent 2 17 3 4 11" xfId="0"/>
    <cellStyle name="Percent 2 17 3 4 12" xfId="0"/>
    <cellStyle name="Percent 2 17 3 4 13" xfId="0"/>
    <cellStyle name="Percent 2 17 3 4 14" xfId="0"/>
    <cellStyle name="Percent 2 17 3 4 15" xfId="0"/>
    <cellStyle name="Percent 2 17 3 4 16" xfId="0"/>
    <cellStyle name="Percent 2 17 3 4 17" xfId="0"/>
    <cellStyle name="Percent 2 17 3 4 18" xfId="0"/>
    <cellStyle name="Percent 2 17 3 4 19" xfId="0"/>
    <cellStyle name="Percent 2 17 3 4 2" xfId="0"/>
    <cellStyle name="Percent 2 17 3 4 20" xfId="0"/>
    <cellStyle name="Percent 2 17 3 4 3" xfId="0"/>
    <cellStyle name="Percent 2 17 3 4 4" xfId="0"/>
    <cellStyle name="Percent 2 17 3 4 5" xfId="0"/>
    <cellStyle name="Percent 2 17 3 4 6" xfId="0"/>
    <cellStyle name="Percent 2 17 3 4 7" xfId="0"/>
    <cellStyle name="Percent 2 17 3 4 8" xfId="0"/>
    <cellStyle name="Percent 2 17 3 4 9" xfId="0"/>
    <cellStyle name="Percent 2 17 3 40" xfId="0"/>
    <cellStyle name="Percent 2 17 3 41" xfId="0"/>
    <cellStyle name="Percent 2 17 3 42" xfId="0"/>
    <cellStyle name="Percent 2 17 3 43" xfId="0"/>
    <cellStyle name="Percent 2 17 3 44" xfId="0"/>
    <cellStyle name="Percent 2 17 3 45" xfId="0"/>
    <cellStyle name="Percent 2 17 3 46" xfId="0"/>
    <cellStyle name="Percent 2 17 3 47" xfId="0"/>
    <cellStyle name="Percent 2 17 3 48" xfId="0"/>
    <cellStyle name="Percent 2 17 3 49" xfId="0"/>
    <cellStyle name="Percent 2 17 3 5" xfId="0"/>
    <cellStyle name="Percent 2 17 3 5 10" xfId="0"/>
    <cellStyle name="Percent 2 17 3 5 11" xfId="0"/>
    <cellStyle name="Percent 2 17 3 5 12" xfId="0"/>
    <cellStyle name="Percent 2 17 3 5 13" xfId="0"/>
    <cellStyle name="Percent 2 17 3 5 14" xfId="0"/>
    <cellStyle name="Percent 2 17 3 5 15" xfId="0"/>
    <cellStyle name="Percent 2 17 3 5 16" xfId="0"/>
    <cellStyle name="Percent 2 17 3 5 17" xfId="0"/>
    <cellStyle name="Percent 2 17 3 5 18" xfId="0"/>
    <cellStyle name="Percent 2 17 3 5 19" xfId="0"/>
    <cellStyle name="Percent 2 17 3 5 2" xfId="0"/>
    <cellStyle name="Percent 2 17 3 5 20" xfId="0"/>
    <cellStyle name="Percent 2 17 3 5 3" xfId="0"/>
    <cellStyle name="Percent 2 17 3 5 4" xfId="0"/>
    <cellStyle name="Percent 2 17 3 5 5" xfId="0"/>
    <cellStyle name="Percent 2 17 3 5 6" xfId="0"/>
    <cellStyle name="Percent 2 17 3 5 7" xfId="0"/>
    <cellStyle name="Percent 2 17 3 5 8" xfId="0"/>
    <cellStyle name="Percent 2 17 3 5 9" xfId="0"/>
    <cellStyle name="Percent 2 17 3 50" xfId="0"/>
    <cellStyle name="Percent 2 17 3 51" xfId="0"/>
    <cellStyle name="Percent 2 17 3 52" xfId="0"/>
    <cellStyle name="Percent 2 17 3 53" xfId="0"/>
    <cellStyle name="Percent 2 17 3 54" xfId="0"/>
    <cellStyle name="Percent 2 17 3 55" xfId="0"/>
    <cellStyle name="Percent 2 17 3 56" xfId="0"/>
    <cellStyle name="Percent 2 17 3 57" xfId="0"/>
    <cellStyle name="Percent 2 17 3 58" xfId="0"/>
    <cellStyle name="Percent 2 17 3 59" xfId="0"/>
    <cellStyle name="Percent 2 17 3 6" xfId="0"/>
    <cellStyle name="Percent 2 17 3 6 10" xfId="0"/>
    <cellStyle name="Percent 2 17 3 6 11" xfId="0"/>
    <cellStyle name="Percent 2 17 3 6 12" xfId="0"/>
    <cellStyle name="Percent 2 17 3 6 13" xfId="0"/>
    <cellStyle name="Percent 2 17 3 6 14" xfId="0"/>
    <cellStyle name="Percent 2 17 3 6 15" xfId="0"/>
    <cellStyle name="Percent 2 17 3 6 16" xfId="0"/>
    <cellStyle name="Percent 2 17 3 6 17" xfId="0"/>
    <cellStyle name="Percent 2 17 3 6 18" xfId="0"/>
    <cellStyle name="Percent 2 17 3 6 19" xfId="0"/>
    <cellStyle name="Percent 2 17 3 6 2" xfId="0"/>
    <cellStyle name="Percent 2 17 3 6 20" xfId="0"/>
    <cellStyle name="Percent 2 17 3 6 3" xfId="0"/>
    <cellStyle name="Percent 2 17 3 6 4" xfId="0"/>
    <cellStyle name="Percent 2 17 3 6 5" xfId="0"/>
    <cellStyle name="Percent 2 17 3 6 6" xfId="0"/>
    <cellStyle name="Percent 2 17 3 6 7" xfId="0"/>
    <cellStyle name="Percent 2 17 3 6 8" xfId="0"/>
    <cellStyle name="Percent 2 17 3 6 9" xfId="0"/>
    <cellStyle name="Percent 2 17 3 60" xfId="0"/>
    <cellStyle name="Percent 2 17 3 61" xfId="0"/>
    <cellStyle name="Percent 2 17 3 62" xfId="0"/>
    <cellStyle name="Percent 2 17 3 63" xfId="0"/>
    <cellStyle name="Percent 2 17 3 64" xfId="0"/>
    <cellStyle name="Percent 2 17 3 65" xfId="0"/>
    <cellStyle name="Percent 2 17 3 66" xfId="0"/>
    <cellStyle name="Percent 2 17 3 67" xfId="0"/>
    <cellStyle name="Percent 2 17 3 68" xfId="0"/>
    <cellStyle name="Percent 2 17 3 69" xfId="0"/>
    <cellStyle name="Percent 2 17 3 7" xfId="0"/>
    <cellStyle name="Percent 2 17 3 7 10" xfId="0"/>
    <cellStyle name="Percent 2 17 3 7 11" xfId="0"/>
    <cellStyle name="Percent 2 17 3 7 12" xfId="0"/>
    <cellStyle name="Percent 2 17 3 7 13" xfId="0"/>
    <cellStyle name="Percent 2 17 3 7 14" xfId="0"/>
    <cellStyle name="Percent 2 17 3 7 15" xfId="0"/>
    <cellStyle name="Percent 2 17 3 7 16" xfId="0"/>
    <cellStyle name="Percent 2 17 3 7 17" xfId="0"/>
    <cellStyle name="Percent 2 17 3 7 18" xfId="0"/>
    <cellStyle name="Percent 2 17 3 7 19" xfId="0"/>
    <cellStyle name="Percent 2 17 3 7 2" xfId="0"/>
    <cellStyle name="Percent 2 17 3 7 20" xfId="0"/>
    <cellStyle name="Percent 2 17 3 7 3" xfId="0"/>
    <cellStyle name="Percent 2 17 3 7 4" xfId="0"/>
    <cellStyle name="Percent 2 17 3 7 5" xfId="0"/>
    <cellStyle name="Percent 2 17 3 7 6" xfId="0"/>
    <cellStyle name="Percent 2 17 3 7 7" xfId="0"/>
    <cellStyle name="Percent 2 17 3 7 8" xfId="0"/>
    <cellStyle name="Percent 2 17 3 7 9" xfId="0"/>
    <cellStyle name="Percent 2 17 3 70" xfId="0"/>
    <cellStyle name="Percent 2 17 3 71" xfId="0"/>
    <cellStyle name="Percent 2 17 3 72" xfId="0"/>
    <cellStyle name="Percent 2 17 3 73" xfId="0"/>
    <cellStyle name="Percent 2 17 3 74" xfId="0"/>
    <cellStyle name="Percent 2 17 3 75" xfId="0"/>
    <cellStyle name="Percent 2 17 3 76" xfId="0"/>
    <cellStyle name="Percent 2 17 3 77" xfId="0"/>
    <cellStyle name="Percent 2 17 3 78" xfId="0"/>
    <cellStyle name="Percent 2 17 3 79" xfId="0"/>
    <cellStyle name="Percent 2 17 3 8" xfId="0"/>
    <cellStyle name="Percent 2 17 3 8 2" xfId="0"/>
    <cellStyle name="Percent 2 17 3 8 3" xfId="0"/>
    <cellStyle name="Percent 2 17 3 8 4" xfId="0"/>
    <cellStyle name="Percent 2 17 3 8 5" xfId="0"/>
    <cellStyle name="Percent 2 17 3 8 6" xfId="0"/>
    <cellStyle name="Percent 2 17 3 80" xfId="0"/>
    <cellStyle name="Percent 2 17 3 81" xfId="0"/>
    <cellStyle name="Percent 2 17 3 82" xfId="0"/>
    <cellStyle name="Percent 2 17 3 83" xfId="0"/>
    <cellStyle name="Percent 2 17 3 84" xfId="0"/>
    <cellStyle name="Percent 2 17 3 85" xfId="0"/>
    <cellStyle name="Percent 2 17 3 86" xfId="0"/>
    <cellStyle name="Percent 2 17 3 87" xfId="0"/>
    <cellStyle name="Percent 2 17 3 88" xfId="0"/>
    <cellStyle name="Percent 2 17 3 89" xfId="0"/>
    <cellStyle name="Percent 2 17 3 9" xfId="0"/>
    <cellStyle name="Percent 2 17 3 9 2" xfId="0"/>
    <cellStyle name="Percent 2 17 3 9 3" xfId="0"/>
    <cellStyle name="Percent 2 17 3 9 4" xfId="0"/>
    <cellStyle name="Percent 2 17 3 9 5" xfId="0"/>
    <cellStyle name="Percent 2 17 3 9 6" xfId="0"/>
    <cellStyle name="Percent 2 17 3 90" xfId="0"/>
    <cellStyle name="Percent 2 17 3 91" xfId="0"/>
    <cellStyle name="Percent 2 17 3 92" xfId="0"/>
    <cellStyle name="Percent 2 17 3 93" xfId="0"/>
    <cellStyle name="Percent 2 17 30" xfId="0"/>
    <cellStyle name="Percent 2 17 30 2" xfId="0"/>
    <cellStyle name="Percent 2 17 30 3" xfId="0"/>
    <cellStyle name="Percent 2 17 30 4" xfId="0"/>
    <cellStyle name="Percent 2 17 30 5" xfId="0"/>
    <cellStyle name="Percent 2 17 30 6" xfId="0"/>
    <cellStyle name="Percent 2 17 31" xfId="0"/>
    <cellStyle name="Percent 2 17 31 2" xfId="0"/>
    <cellStyle name="Percent 2 17 31 3" xfId="0"/>
    <cellStyle name="Percent 2 17 31 4" xfId="0"/>
    <cellStyle name="Percent 2 17 31 5" xfId="0"/>
    <cellStyle name="Percent 2 17 31 6" xfId="0"/>
    <cellStyle name="Percent 2 17 32" xfId="0"/>
    <cellStyle name="Percent 2 17 32 2" xfId="0"/>
    <cellStyle name="Percent 2 17 32 3" xfId="0"/>
    <cellStyle name="Percent 2 17 32 4" xfId="0"/>
    <cellStyle name="Percent 2 17 32 5" xfId="0"/>
    <cellStyle name="Percent 2 17 32 6" xfId="0"/>
    <cellStyle name="Percent 2 17 33" xfId="0"/>
    <cellStyle name="Percent 2 17 33 2" xfId="0"/>
    <cellStyle name="Percent 2 17 33 3" xfId="0"/>
    <cellStyle name="Percent 2 17 33 4" xfId="0"/>
    <cellStyle name="Percent 2 17 33 5" xfId="0"/>
    <cellStyle name="Percent 2 17 33 6" xfId="0"/>
    <cellStyle name="Percent 2 17 34" xfId="0"/>
    <cellStyle name="Percent 2 17 34 2" xfId="0"/>
    <cellStyle name="Percent 2 17 34 3" xfId="0"/>
    <cellStyle name="Percent 2 17 34 4" xfId="0"/>
    <cellStyle name="Percent 2 17 34 5" xfId="0"/>
    <cellStyle name="Percent 2 17 34 6" xfId="0"/>
    <cellStyle name="Percent 2 17 35" xfId="0"/>
    <cellStyle name="Percent 2 17 35 2" xfId="0"/>
    <cellStyle name="Percent 2 17 35 3" xfId="0"/>
    <cellStyle name="Percent 2 17 35 4" xfId="0"/>
    <cellStyle name="Percent 2 17 35 5" xfId="0"/>
    <cellStyle name="Percent 2 17 35 6" xfId="0"/>
    <cellStyle name="Percent 2 17 36" xfId="0"/>
    <cellStyle name="Percent 2 17 37" xfId="0"/>
    <cellStyle name="Percent 2 17 38" xfId="0"/>
    <cellStyle name="Percent 2 17 39" xfId="0"/>
    <cellStyle name="Percent 2 17 4" xfId="0"/>
    <cellStyle name="Percent 2 17 4 10" xfId="0"/>
    <cellStyle name="Percent 2 17 4 11" xfId="0"/>
    <cellStyle name="Percent 2 17 4 12" xfId="0"/>
    <cellStyle name="Percent 2 17 4 13" xfId="0"/>
    <cellStyle name="Percent 2 17 4 14" xfId="0"/>
    <cellStyle name="Percent 2 17 4 15" xfId="0"/>
    <cellStyle name="Percent 2 17 4 16" xfId="0"/>
    <cellStyle name="Percent 2 17 4 17" xfId="0"/>
    <cellStyle name="Percent 2 17 4 18" xfId="0"/>
    <cellStyle name="Percent 2 17 4 19" xfId="0"/>
    <cellStyle name="Percent 2 17 4 2" xfId="0"/>
    <cellStyle name="Percent 2 17 4 20" xfId="0"/>
    <cellStyle name="Percent 2 17 4 3" xfId="0"/>
    <cellStyle name="Percent 2 17 4 4" xfId="0"/>
    <cellStyle name="Percent 2 17 4 5" xfId="0"/>
    <cellStyle name="Percent 2 17 4 6" xfId="0"/>
    <cellStyle name="Percent 2 17 4 7" xfId="0"/>
    <cellStyle name="Percent 2 17 4 8" xfId="0"/>
    <cellStyle name="Percent 2 17 4 9" xfId="0"/>
    <cellStyle name="Percent 2 17 40" xfId="0"/>
    <cellStyle name="Percent 2 17 41" xfId="0"/>
    <cellStyle name="Percent 2 17 42" xfId="0"/>
    <cellStyle name="Percent 2 17 43" xfId="0"/>
    <cellStyle name="Percent 2 17 44" xfId="0"/>
    <cellStyle name="Percent 2 17 45" xfId="0"/>
    <cellStyle name="Percent 2 17 46" xfId="0"/>
    <cellStyle name="Percent 2 17 47" xfId="0"/>
    <cellStyle name="Percent 2 17 48" xfId="0"/>
    <cellStyle name="Percent 2 17 49" xfId="0"/>
    <cellStyle name="Percent 2 17 5" xfId="0"/>
    <cellStyle name="Percent 2 17 5 10" xfId="0"/>
    <cellStyle name="Percent 2 17 5 11" xfId="0"/>
    <cellStyle name="Percent 2 17 5 12" xfId="0"/>
    <cellStyle name="Percent 2 17 5 13" xfId="0"/>
    <cellStyle name="Percent 2 17 5 14" xfId="0"/>
    <cellStyle name="Percent 2 17 5 15" xfId="0"/>
    <cellStyle name="Percent 2 17 5 16" xfId="0"/>
    <cellStyle name="Percent 2 17 5 17" xfId="0"/>
    <cellStyle name="Percent 2 17 5 18" xfId="0"/>
    <cellStyle name="Percent 2 17 5 19" xfId="0"/>
    <cellStyle name="Percent 2 17 5 2" xfId="0"/>
    <cellStyle name="Percent 2 17 5 20" xfId="0"/>
    <cellStyle name="Percent 2 17 5 3" xfId="0"/>
    <cellStyle name="Percent 2 17 5 4" xfId="0"/>
    <cellStyle name="Percent 2 17 5 5" xfId="0"/>
    <cellStyle name="Percent 2 17 5 6" xfId="0"/>
    <cellStyle name="Percent 2 17 5 7" xfId="0"/>
    <cellStyle name="Percent 2 17 5 8" xfId="0"/>
    <cellStyle name="Percent 2 17 5 9" xfId="0"/>
    <cellStyle name="Percent 2 17 50" xfId="0"/>
    <cellStyle name="Percent 2 17 51" xfId="0"/>
    <cellStyle name="Percent 2 17 52" xfId="0"/>
    <cellStyle name="Percent 2 17 53" xfId="0"/>
    <cellStyle name="Percent 2 17 54" xfId="0"/>
    <cellStyle name="Percent 2 17 55" xfId="0"/>
    <cellStyle name="Percent 2 17 56" xfId="0"/>
    <cellStyle name="Percent 2 17 57" xfId="0"/>
    <cellStyle name="Percent 2 17 58" xfId="0"/>
    <cellStyle name="Percent 2 17 59" xfId="0"/>
    <cellStyle name="Percent 2 17 6" xfId="0"/>
    <cellStyle name="Percent 2 17 6 10" xfId="0"/>
    <cellStyle name="Percent 2 17 6 11" xfId="0"/>
    <cellStyle name="Percent 2 17 6 12" xfId="0"/>
    <cellStyle name="Percent 2 17 6 13" xfId="0"/>
    <cellStyle name="Percent 2 17 6 14" xfId="0"/>
    <cellStyle name="Percent 2 17 6 15" xfId="0"/>
    <cellStyle name="Percent 2 17 6 16" xfId="0"/>
    <cellStyle name="Percent 2 17 6 17" xfId="0"/>
    <cellStyle name="Percent 2 17 6 18" xfId="0"/>
    <cellStyle name="Percent 2 17 6 19" xfId="0"/>
    <cellStyle name="Percent 2 17 6 2" xfId="0"/>
    <cellStyle name="Percent 2 17 6 20" xfId="0"/>
    <cellStyle name="Percent 2 17 6 3" xfId="0"/>
    <cellStyle name="Percent 2 17 6 4" xfId="0"/>
    <cellStyle name="Percent 2 17 6 5" xfId="0"/>
    <cellStyle name="Percent 2 17 6 6" xfId="0"/>
    <cellStyle name="Percent 2 17 6 7" xfId="0"/>
    <cellStyle name="Percent 2 17 6 8" xfId="0"/>
    <cellStyle name="Percent 2 17 6 9" xfId="0"/>
    <cellStyle name="Percent 2 17 60" xfId="0"/>
    <cellStyle name="Percent 2 17 61" xfId="0"/>
    <cellStyle name="Percent 2 17 62" xfId="0"/>
    <cellStyle name="Percent 2 17 63" xfId="0"/>
    <cellStyle name="Percent 2 17 64" xfId="0"/>
    <cellStyle name="Percent 2 17 65" xfId="0"/>
    <cellStyle name="Percent 2 17 66" xfId="0"/>
    <cellStyle name="Percent 2 17 67" xfId="0"/>
    <cellStyle name="Percent 2 17 68" xfId="0"/>
    <cellStyle name="Percent 2 17 69" xfId="0"/>
    <cellStyle name="Percent 2 17 7" xfId="0"/>
    <cellStyle name="Percent 2 17 7 10" xfId="0"/>
    <cellStyle name="Percent 2 17 7 11" xfId="0"/>
    <cellStyle name="Percent 2 17 7 12" xfId="0"/>
    <cellStyle name="Percent 2 17 7 13" xfId="0"/>
    <cellStyle name="Percent 2 17 7 14" xfId="0"/>
    <cellStyle name="Percent 2 17 7 15" xfId="0"/>
    <cellStyle name="Percent 2 17 7 16" xfId="0"/>
    <cellStyle name="Percent 2 17 7 17" xfId="0"/>
    <cellStyle name="Percent 2 17 7 18" xfId="0"/>
    <cellStyle name="Percent 2 17 7 19" xfId="0"/>
    <cellStyle name="Percent 2 17 7 2" xfId="0"/>
    <cellStyle name="Percent 2 17 7 20" xfId="0"/>
    <cellStyle name="Percent 2 17 7 3" xfId="0"/>
    <cellStyle name="Percent 2 17 7 4" xfId="0"/>
    <cellStyle name="Percent 2 17 7 5" xfId="0"/>
    <cellStyle name="Percent 2 17 7 6" xfId="0"/>
    <cellStyle name="Percent 2 17 7 7" xfId="0"/>
    <cellStyle name="Percent 2 17 7 8" xfId="0"/>
    <cellStyle name="Percent 2 17 7 9" xfId="0"/>
    <cellStyle name="Percent 2 17 70" xfId="0"/>
    <cellStyle name="Percent 2 17 71" xfId="0"/>
    <cellStyle name="Percent 2 17 72" xfId="0"/>
    <cellStyle name="Percent 2 17 73" xfId="0"/>
    <cellStyle name="Percent 2 17 74" xfId="0"/>
    <cellStyle name="Percent 2 17 75" xfId="0"/>
    <cellStyle name="Percent 2 17 76" xfId="0"/>
    <cellStyle name="Percent 2 17 77" xfId="0"/>
    <cellStyle name="Percent 2 17 78" xfId="0"/>
    <cellStyle name="Percent 2 17 79" xfId="0"/>
    <cellStyle name="Percent 2 17 8" xfId="0"/>
    <cellStyle name="Percent 2 17 8 10" xfId="0"/>
    <cellStyle name="Percent 2 17 8 11" xfId="0"/>
    <cellStyle name="Percent 2 17 8 12" xfId="0"/>
    <cellStyle name="Percent 2 17 8 13" xfId="0"/>
    <cellStyle name="Percent 2 17 8 14" xfId="0"/>
    <cellStyle name="Percent 2 17 8 15" xfId="0"/>
    <cellStyle name="Percent 2 17 8 16" xfId="0"/>
    <cellStyle name="Percent 2 17 8 17" xfId="0"/>
    <cellStyle name="Percent 2 17 8 18" xfId="0"/>
    <cellStyle name="Percent 2 17 8 19" xfId="0"/>
    <cellStyle name="Percent 2 17 8 2" xfId="0"/>
    <cellStyle name="Percent 2 17 8 20" xfId="0"/>
    <cellStyle name="Percent 2 17 8 3" xfId="0"/>
    <cellStyle name="Percent 2 17 8 4" xfId="0"/>
    <cellStyle name="Percent 2 17 8 5" xfId="0"/>
    <cellStyle name="Percent 2 17 8 6" xfId="0"/>
    <cellStyle name="Percent 2 17 8 7" xfId="0"/>
    <cellStyle name="Percent 2 17 8 8" xfId="0"/>
    <cellStyle name="Percent 2 17 8 9" xfId="0"/>
    <cellStyle name="Percent 2 17 80" xfId="0"/>
    <cellStyle name="Percent 2 17 81" xfId="0"/>
    <cellStyle name="Percent 2 17 82" xfId="0"/>
    <cellStyle name="Percent 2 17 83" xfId="0"/>
    <cellStyle name="Percent 2 17 84" xfId="0"/>
    <cellStyle name="Percent 2 17 85" xfId="0"/>
    <cellStyle name="Percent 2 17 86" xfId="0"/>
    <cellStyle name="Percent 2 17 87" xfId="0"/>
    <cellStyle name="Percent 2 17 88" xfId="0"/>
    <cellStyle name="Percent 2 17 89" xfId="0"/>
    <cellStyle name="Percent 2 17 9" xfId="0"/>
    <cellStyle name="Percent 2 17 9 10" xfId="0"/>
    <cellStyle name="Percent 2 17 9 11" xfId="0"/>
    <cellStyle name="Percent 2 17 9 12" xfId="0"/>
    <cellStyle name="Percent 2 17 9 13" xfId="0"/>
    <cellStyle name="Percent 2 17 9 14" xfId="0"/>
    <cellStyle name="Percent 2 17 9 15" xfId="0"/>
    <cellStyle name="Percent 2 17 9 16" xfId="0"/>
    <cellStyle name="Percent 2 17 9 17" xfId="0"/>
    <cellStyle name="Percent 2 17 9 18" xfId="0"/>
    <cellStyle name="Percent 2 17 9 19" xfId="0"/>
    <cellStyle name="Percent 2 17 9 2" xfId="0"/>
    <cellStyle name="Percent 2 17 9 20" xfId="0"/>
    <cellStyle name="Percent 2 17 9 3" xfId="0"/>
    <cellStyle name="Percent 2 17 9 4" xfId="0"/>
    <cellStyle name="Percent 2 17 9 5" xfId="0"/>
    <cellStyle name="Percent 2 17 9 6" xfId="0"/>
    <cellStyle name="Percent 2 17 9 7" xfId="0"/>
    <cellStyle name="Percent 2 17 9 8" xfId="0"/>
    <cellStyle name="Percent 2 17 9 9" xfId="0"/>
    <cellStyle name="Percent 2 17 90" xfId="0"/>
    <cellStyle name="Percent 2 17 91" xfId="0"/>
    <cellStyle name="Percent 2 17 92" xfId="0"/>
    <cellStyle name="Percent 2 17 93" xfId="0"/>
    <cellStyle name="Percent 2 17 94" xfId="0"/>
    <cellStyle name="Percent 2 17 95" xfId="0"/>
    <cellStyle name="Percent 2 18" xfId="0"/>
    <cellStyle name="Percent 2 18 10" xfId="0"/>
    <cellStyle name="Percent 2 18 10 2" xfId="0"/>
    <cellStyle name="Percent 2 18 10 3" xfId="0"/>
    <cellStyle name="Percent 2 18 10 4" xfId="0"/>
    <cellStyle name="Percent 2 18 10 5" xfId="0"/>
    <cellStyle name="Percent 2 18 10 6" xfId="0"/>
    <cellStyle name="Percent 2 18 11" xfId="0"/>
    <cellStyle name="Percent 2 18 11 2" xfId="0"/>
    <cellStyle name="Percent 2 18 11 3" xfId="0"/>
    <cellStyle name="Percent 2 18 11 4" xfId="0"/>
    <cellStyle name="Percent 2 18 11 5" xfId="0"/>
    <cellStyle name="Percent 2 18 11 6" xfId="0"/>
    <cellStyle name="Percent 2 18 12" xfId="0"/>
    <cellStyle name="Percent 2 18 12 2" xfId="0"/>
    <cellStyle name="Percent 2 18 12 3" xfId="0"/>
    <cellStyle name="Percent 2 18 12 4" xfId="0"/>
    <cellStyle name="Percent 2 18 12 5" xfId="0"/>
    <cellStyle name="Percent 2 18 12 6" xfId="0"/>
    <cellStyle name="Percent 2 18 13" xfId="0"/>
    <cellStyle name="Percent 2 18 13 2" xfId="0"/>
    <cellStyle name="Percent 2 18 13 3" xfId="0"/>
    <cellStyle name="Percent 2 18 13 4" xfId="0"/>
    <cellStyle name="Percent 2 18 13 5" xfId="0"/>
    <cellStyle name="Percent 2 18 13 6" xfId="0"/>
    <cellStyle name="Percent 2 18 14" xfId="0"/>
    <cellStyle name="Percent 2 18 14 2" xfId="0"/>
    <cellStyle name="Percent 2 18 14 3" xfId="0"/>
    <cellStyle name="Percent 2 18 14 4" xfId="0"/>
    <cellStyle name="Percent 2 18 14 5" xfId="0"/>
    <cellStyle name="Percent 2 18 14 6" xfId="0"/>
    <cellStyle name="Percent 2 18 15" xfId="0"/>
    <cellStyle name="Percent 2 18 15 2" xfId="0"/>
    <cellStyle name="Percent 2 18 15 3" xfId="0"/>
    <cellStyle name="Percent 2 18 15 4" xfId="0"/>
    <cellStyle name="Percent 2 18 15 5" xfId="0"/>
    <cellStyle name="Percent 2 18 15 6" xfId="0"/>
    <cellStyle name="Percent 2 18 16" xfId="0"/>
    <cellStyle name="Percent 2 18 16 2" xfId="0"/>
    <cellStyle name="Percent 2 18 16 3" xfId="0"/>
    <cellStyle name="Percent 2 18 16 4" xfId="0"/>
    <cellStyle name="Percent 2 18 16 5" xfId="0"/>
    <cellStyle name="Percent 2 18 16 6" xfId="0"/>
    <cellStyle name="Percent 2 18 17" xfId="0"/>
    <cellStyle name="Percent 2 18 17 2" xfId="0"/>
    <cellStyle name="Percent 2 18 17 3" xfId="0"/>
    <cellStyle name="Percent 2 18 17 4" xfId="0"/>
    <cellStyle name="Percent 2 18 17 5" xfId="0"/>
    <cellStyle name="Percent 2 18 17 6" xfId="0"/>
    <cellStyle name="Percent 2 18 18" xfId="0"/>
    <cellStyle name="Percent 2 18 18 2" xfId="0"/>
    <cellStyle name="Percent 2 18 18 3" xfId="0"/>
    <cellStyle name="Percent 2 18 18 4" xfId="0"/>
    <cellStyle name="Percent 2 18 18 5" xfId="0"/>
    <cellStyle name="Percent 2 18 18 6" xfId="0"/>
    <cellStyle name="Percent 2 18 19" xfId="0"/>
    <cellStyle name="Percent 2 18 19 2" xfId="0"/>
    <cellStyle name="Percent 2 18 19 3" xfId="0"/>
    <cellStyle name="Percent 2 18 19 4" xfId="0"/>
    <cellStyle name="Percent 2 18 19 5" xfId="0"/>
    <cellStyle name="Percent 2 18 19 6" xfId="0"/>
    <cellStyle name="Percent 2 18 2" xfId="0"/>
    <cellStyle name="Percent 2 18 2 10" xfId="0"/>
    <cellStyle name="Percent 2 18 2 10 2" xfId="0"/>
    <cellStyle name="Percent 2 18 2 10 3" xfId="0"/>
    <cellStyle name="Percent 2 18 2 10 4" xfId="0"/>
    <cellStyle name="Percent 2 18 2 10 5" xfId="0"/>
    <cellStyle name="Percent 2 18 2 10 6" xfId="0"/>
    <cellStyle name="Percent 2 18 2 11" xfId="0"/>
    <cellStyle name="Percent 2 18 2 11 2" xfId="0"/>
    <cellStyle name="Percent 2 18 2 11 3" xfId="0"/>
    <cellStyle name="Percent 2 18 2 11 4" xfId="0"/>
    <cellStyle name="Percent 2 18 2 11 5" xfId="0"/>
    <cellStyle name="Percent 2 18 2 11 6" xfId="0"/>
    <cellStyle name="Percent 2 18 2 12" xfId="0"/>
    <cellStyle name="Percent 2 18 2 12 2" xfId="0"/>
    <cellStyle name="Percent 2 18 2 12 3" xfId="0"/>
    <cellStyle name="Percent 2 18 2 12 4" xfId="0"/>
    <cellStyle name="Percent 2 18 2 12 5" xfId="0"/>
    <cellStyle name="Percent 2 18 2 12 6" xfId="0"/>
    <cellStyle name="Percent 2 18 2 13" xfId="0"/>
    <cellStyle name="Percent 2 18 2 13 2" xfId="0"/>
    <cellStyle name="Percent 2 18 2 13 3" xfId="0"/>
    <cellStyle name="Percent 2 18 2 13 4" xfId="0"/>
    <cellStyle name="Percent 2 18 2 13 5" xfId="0"/>
    <cellStyle name="Percent 2 18 2 13 6" xfId="0"/>
    <cellStyle name="Percent 2 18 2 14" xfId="0"/>
    <cellStyle name="Percent 2 18 2 14 2" xfId="0"/>
    <cellStyle name="Percent 2 18 2 14 3" xfId="0"/>
    <cellStyle name="Percent 2 18 2 14 4" xfId="0"/>
    <cellStyle name="Percent 2 18 2 14 5" xfId="0"/>
    <cellStyle name="Percent 2 18 2 14 6" xfId="0"/>
    <cellStyle name="Percent 2 18 2 15" xfId="0"/>
    <cellStyle name="Percent 2 18 2 15 2" xfId="0"/>
    <cellStyle name="Percent 2 18 2 15 3" xfId="0"/>
    <cellStyle name="Percent 2 18 2 15 4" xfId="0"/>
    <cellStyle name="Percent 2 18 2 15 5" xfId="0"/>
    <cellStyle name="Percent 2 18 2 15 6" xfId="0"/>
    <cellStyle name="Percent 2 18 2 16" xfId="0"/>
    <cellStyle name="Percent 2 18 2 16 2" xfId="0"/>
    <cellStyle name="Percent 2 18 2 16 3" xfId="0"/>
    <cellStyle name="Percent 2 18 2 16 4" xfId="0"/>
    <cellStyle name="Percent 2 18 2 16 5" xfId="0"/>
    <cellStyle name="Percent 2 18 2 16 6" xfId="0"/>
    <cellStyle name="Percent 2 18 2 17" xfId="0"/>
    <cellStyle name="Percent 2 18 2 17 2" xfId="0"/>
    <cellStyle name="Percent 2 18 2 17 3" xfId="0"/>
    <cellStyle name="Percent 2 18 2 17 4" xfId="0"/>
    <cellStyle name="Percent 2 18 2 17 5" xfId="0"/>
    <cellStyle name="Percent 2 18 2 17 6" xfId="0"/>
    <cellStyle name="Percent 2 18 2 18" xfId="0"/>
    <cellStyle name="Percent 2 18 2 18 2" xfId="0"/>
    <cellStyle name="Percent 2 18 2 18 3" xfId="0"/>
    <cellStyle name="Percent 2 18 2 18 4" xfId="0"/>
    <cellStyle name="Percent 2 18 2 18 5" xfId="0"/>
    <cellStyle name="Percent 2 18 2 18 6" xfId="0"/>
    <cellStyle name="Percent 2 18 2 19" xfId="0"/>
    <cellStyle name="Percent 2 18 2 19 2" xfId="0"/>
    <cellStyle name="Percent 2 18 2 19 3" xfId="0"/>
    <cellStyle name="Percent 2 18 2 19 4" xfId="0"/>
    <cellStyle name="Percent 2 18 2 19 5" xfId="0"/>
    <cellStyle name="Percent 2 18 2 19 6" xfId="0"/>
    <cellStyle name="Percent 2 18 2 2" xfId="0"/>
    <cellStyle name="Percent 2 18 2 2 10" xfId="0"/>
    <cellStyle name="Percent 2 18 2 2 11" xfId="0"/>
    <cellStyle name="Percent 2 18 2 2 12" xfId="0"/>
    <cellStyle name="Percent 2 18 2 2 13" xfId="0"/>
    <cellStyle name="Percent 2 18 2 2 14" xfId="0"/>
    <cellStyle name="Percent 2 18 2 2 15" xfId="0"/>
    <cellStyle name="Percent 2 18 2 2 16" xfId="0"/>
    <cellStyle name="Percent 2 18 2 2 17" xfId="0"/>
    <cellStyle name="Percent 2 18 2 2 18" xfId="0"/>
    <cellStyle name="Percent 2 18 2 2 19" xfId="0"/>
    <cellStyle name="Percent 2 18 2 2 2" xfId="0"/>
    <cellStyle name="Percent 2 18 2 2 20" xfId="0"/>
    <cellStyle name="Percent 2 18 2 2 3" xfId="0"/>
    <cellStyle name="Percent 2 18 2 2 4" xfId="0"/>
    <cellStyle name="Percent 2 18 2 2 5" xfId="0"/>
    <cellStyle name="Percent 2 18 2 2 6" xfId="0"/>
    <cellStyle name="Percent 2 18 2 2 7" xfId="0"/>
    <cellStyle name="Percent 2 18 2 2 8" xfId="0"/>
    <cellStyle name="Percent 2 18 2 2 9" xfId="0"/>
    <cellStyle name="Percent 2 18 2 20" xfId="0"/>
    <cellStyle name="Percent 2 18 2 20 2" xfId="0"/>
    <cellStyle name="Percent 2 18 2 20 3" xfId="0"/>
    <cellStyle name="Percent 2 18 2 20 4" xfId="0"/>
    <cellStyle name="Percent 2 18 2 20 5" xfId="0"/>
    <cellStyle name="Percent 2 18 2 20 6" xfId="0"/>
    <cellStyle name="Percent 2 18 2 21" xfId="0"/>
    <cellStyle name="Percent 2 18 2 21 2" xfId="0"/>
    <cellStyle name="Percent 2 18 2 21 3" xfId="0"/>
    <cellStyle name="Percent 2 18 2 21 4" xfId="0"/>
    <cellStyle name="Percent 2 18 2 21 5" xfId="0"/>
    <cellStyle name="Percent 2 18 2 21 6" xfId="0"/>
    <cellStyle name="Percent 2 18 2 22" xfId="0"/>
    <cellStyle name="Percent 2 18 2 22 2" xfId="0"/>
    <cellStyle name="Percent 2 18 2 22 3" xfId="0"/>
    <cellStyle name="Percent 2 18 2 22 4" xfId="0"/>
    <cellStyle name="Percent 2 18 2 22 5" xfId="0"/>
    <cellStyle name="Percent 2 18 2 22 6" xfId="0"/>
    <cellStyle name="Percent 2 18 2 23" xfId="0"/>
    <cellStyle name="Percent 2 18 2 23 2" xfId="0"/>
    <cellStyle name="Percent 2 18 2 23 3" xfId="0"/>
    <cellStyle name="Percent 2 18 2 23 4" xfId="0"/>
    <cellStyle name="Percent 2 18 2 23 5" xfId="0"/>
    <cellStyle name="Percent 2 18 2 23 6" xfId="0"/>
    <cellStyle name="Percent 2 18 2 24" xfId="0"/>
    <cellStyle name="Percent 2 18 2 24 2" xfId="0"/>
    <cellStyle name="Percent 2 18 2 24 3" xfId="0"/>
    <cellStyle name="Percent 2 18 2 24 4" xfId="0"/>
    <cellStyle name="Percent 2 18 2 24 5" xfId="0"/>
    <cellStyle name="Percent 2 18 2 24 6" xfId="0"/>
    <cellStyle name="Percent 2 18 2 25" xfId="0"/>
    <cellStyle name="Percent 2 18 2 25 2" xfId="0"/>
    <cellStyle name="Percent 2 18 2 25 3" xfId="0"/>
    <cellStyle name="Percent 2 18 2 25 4" xfId="0"/>
    <cellStyle name="Percent 2 18 2 25 5" xfId="0"/>
    <cellStyle name="Percent 2 18 2 25 6" xfId="0"/>
    <cellStyle name="Percent 2 18 2 26" xfId="0"/>
    <cellStyle name="Percent 2 18 2 26 2" xfId="0"/>
    <cellStyle name="Percent 2 18 2 26 3" xfId="0"/>
    <cellStyle name="Percent 2 18 2 26 4" xfId="0"/>
    <cellStyle name="Percent 2 18 2 26 5" xfId="0"/>
    <cellStyle name="Percent 2 18 2 26 6" xfId="0"/>
    <cellStyle name="Percent 2 18 2 27" xfId="0"/>
    <cellStyle name="Percent 2 18 2 27 2" xfId="0"/>
    <cellStyle name="Percent 2 18 2 27 3" xfId="0"/>
    <cellStyle name="Percent 2 18 2 27 4" xfId="0"/>
    <cellStyle name="Percent 2 18 2 27 5" xfId="0"/>
    <cellStyle name="Percent 2 18 2 27 6" xfId="0"/>
    <cellStyle name="Percent 2 18 2 28" xfId="0"/>
    <cellStyle name="Percent 2 18 2 28 2" xfId="0"/>
    <cellStyle name="Percent 2 18 2 28 3" xfId="0"/>
    <cellStyle name="Percent 2 18 2 28 4" xfId="0"/>
    <cellStyle name="Percent 2 18 2 28 5" xfId="0"/>
    <cellStyle name="Percent 2 18 2 28 6" xfId="0"/>
    <cellStyle name="Percent 2 18 2 29" xfId="0"/>
    <cellStyle name="Percent 2 18 2 29 2" xfId="0"/>
    <cellStyle name="Percent 2 18 2 29 3" xfId="0"/>
    <cellStyle name="Percent 2 18 2 29 4" xfId="0"/>
    <cellStyle name="Percent 2 18 2 29 5" xfId="0"/>
    <cellStyle name="Percent 2 18 2 29 6" xfId="0"/>
    <cellStyle name="Percent 2 18 2 3" xfId="0"/>
    <cellStyle name="Percent 2 18 2 3 10" xfId="0"/>
    <cellStyle name="Percent 2 18 2 3 11" xfId="0"/>
    <cellStyle name="Percent 2 18 2 3 12" xfId="0"/>
    <cellStyle name="Percent 2 18 2 3 13" xfId="0"/>
    <cellStyle name="Percent 2 18 2 3 14" xfId="0"/>
    <cellStyle name="Percent 2 18 2 3 15" xfId="0"/>
    <cellStyle name="Percent 2 18 2 3 16" xfId="0"/>
    <cellStyle name="Percent 2 18 2 3 17" xfId="0"/>
    <cellStyle name="Percent 2 18 2 3 18" xfId="0"/>
    <cellStyle name="Percent 2 18 2 3 19" xfId="0"/>
    <cellStyle name="Percent 2 18 2 3 2" xfId="0"/>
    <cellStyle name="Percent 2 18 2 3 20" xfId="0"/>
    <cellStyle name="Percent 2 18 2 3 3" xfId="0"/>
    <cellStyle name="Percent 2 18 2 3 4" xfId="0"/>
    <cellStyle name="Percent 2 18 2 3 5" xfId="0"/>
    <cellStyle name="Percent 2 18 2 3 6" xfId="0"/>
    <cellStyle name="Percent 2 18 2 3 7" xfId="0"/>
    <cellStyle name="Percent 2 18 2 3 8" xfId="0"/>
    <cellStyle name="Percent 2 18 2 3 9" xfId="0"/>
    <cellStyle name="Percent 2 18 2 30" xfId="0"/>
    <cellStyle name="Percent 2 18 2 30 2" xfId="0"/>
    <cellStyle name="Percent 2 18 2 30 3" xfId="0"/>
    <cellStyle name="Percent 2 18 2 30 4" xfId="0"/>
    <cellStyle name="Percent 2 18 2 30 5" xfId="0"/>
    <cellStyle name="Percent 2 18 2 30 6" xfId="0"/>
    <cellStyle name="Percent 2 18 2 31" xfId="0"/>
    <cellStyle name="Percent 2 18 2 31 2" xfId="0"/>
    <cellStyle name="Percent 2 18 2 31 3" xfId="0"/>
    <cellStyle name="Percent 2 18 2 31 4" xfId="0"/>
    <cellStyle name="Percent 2 18 2 31 5" xfId="0"/>
    <cellStyle name="Percent 2 18 2 31 6" xfId="0"/>
    <cellStyle name="Percent 2 18 2 32" xfId="0"/>
    <cellStyle name="Percent 2 18 2 32 2" xfId="0"/>
    <cellStyle name="Percent 2 18 2 32 3" xfId="0"/>
    <cellStyle name="Percent 2 18 2 32 4" xfId="0"/>
    <cellStyle name="Percent 2 18 2 32 5" xfId="0"/>
    <cellStyle name="Percent 2 18 2 32 6" xfId="0"/>
    <cellStyle name="Percent 2 18 2 33" xfId="0"/>
    <cellStyle name="Percent 2 18 2 33 2" xfId="0"/>
    <cellStyle name="Percent 2 18 2 33 3" xfId="0"/>
    <cellStyle name="Percent 2 18 2 33 4" xfId="0"/>
    <cellStyle name="Percent 2 18 2 33 5" xfId="0"/>
    <cellStyle name="Percent 2 18 2 33 6" xfId="0"/>
    <cellStyle name="Percent 2 18 2 34" xfId="0"/>
    <cellStyle name="Percent 2 18 2 35" xfId="0"/>
    <cellStyle name="Percent 2 18 2 36" xfId="0"/>
    <cellStyle name="Percent 2 18 2 37" xfId="0"/>
    <cellStyle name="Percent 2 18 2 38" xfId="0"/>
    <cellStyle name="Percent 2 18 2 39" xfId="0"/>
    <cellStyle name="Percent 2 18 2 4" xfId="0"/>
    <cellStyle name="Percent 2 18 2 4 10" xfId="0"/>
    <cellStyle name="Percent 2 18 2 4 11" xfId="0"/>
    <cellStyle name="Percent 2 18 2 4 12" xfId="0"/>
    <cellStyle name="Percent 2 18 2 4 13" xfId="0"/>
    <cellStyle name="Percent 2 18 2 4 14" xfId="0"/>
    <cellStyle name="Percent 2 18 2 4 15" xfId="0"/>
    <cellStyle name="Percent 2 18 2 4 16" xfId="0"/>
    <cellStyle name="Percent 2 18 2 4 17" xfId="0"/>
    <cellStyle name="Percent 2 18 2 4 18" xfId="0"/>
    <cellStyle name="Percent 2 18 2 4 19" xfId="0"/>
    <cellStyle name="Percent 2 18 2 4 2" xfId="0"/>
    <cellStyle name="Percent 2 18 2 4 20" xfId="0"/>
    <cellStyle name="Percent 2 18 2 4 3" xfId="0"/>
    <cellStyle name="Percent 2 18 2 4 4" xfId="0"/>
    <cellStyle name="Percent 2 18 2 4 5" xfId="0"/>
    <cellStyle name="Percent 2 18 2 4 6" xfId="0"/>
    <cellStyle name="Percent 2 18 2 4 7" xfId="0"/>
    <cellStyle name="Percent 2 18 2 4 8" xfId="0"/>
    <cellStyle name="Percent 2 18 2 4 9" xfId="0"/>
    <cellStyle name="Percent 2 18 2 40" xfId="0"/>
    <cellStyle name="Percent 2 18 2 41" xfId="0"/>
    <cellStyle name="Percent 2 18 2 42" xfId="0"/>
    <cellStyle name="Percent 2 18 2 43" xfId="0"/>
    <cellStyle name="Percent 2 18 2 44" xfId="0"/>
    <cellStyle name="Percent 2 18 2 45" xfId="0"/>
    <cellStyle name="Percent 2 18 2 46" xfId="0"/>
    <cellStyle name="Percent 2 18 2 47" xfId="0"/>
    <cellStyle name="Percent 2 18 2 48" xfId="0"/>
    <cellStyle name="Percent 2 18 2 49" xfId="0"/>
    <cellStyle name="Percent 2 18 2 5" xfId="0"/>
    <cellStyle name="Percent 2 18 2 5 10" xfId="0"/>
    <cellStyle name="Percent 2 18 2 5 11" xfId="0"/>
    <cellStyle name="Percent 2 18 2 5 12" xfId="0"/>
    <cellStyle name="Percent 2 18 2 5 13" xfId="0"/>
    <cellStyle name="Percent 2 18 2 5 14" xfId="0"/>
    <cellStyle name="Percent 2 18 2 5 15" xfId="0"/>
    <cellStyle name="Percent 2 18 2 5 16" xfId="0"/>
    <cellStyle name="Percent 2 18 2 5 17" xfId="0"/>
    <cellStyle name="Percent 2 18 2 5 18" xfId="0"/>
    <cellStyle name="Percent 2 18 2 5 19" xfId="0"/>
    <cellStyle name="Percent 2 18 2 5 2" xfId="0"/>
    <cellStyle name="Percent 2 18 2 5 20" xfId="0"/>
    <cellStyle name="Percent 2 18 2 5 3" xfId="0"/>
    <cellStyle name="Percent 2 18 2 5 4" xfId="0"/>
    <cellStyle name="Percent 2 18 2 5 5" xfId="0"/>
    <cellStyle name="Percent 2 18 2 5 6" xfId="0"/>
    <cellStyle name="Percent 2 18 2 5 7" xfId="0"/>
    <cellStyle name="Percent 2 18 2 5 8" xfId="0"/>
    <cellStyle name="Percent 2 18 2 5 9" xfId="0"/>
    <cellStyle name="Percent 2 18 2 50" xfId="0"/>
    <cellStyle name="Percent 2 18 2 51" xfId="0"/>
    <cellStyle name="Percent 2 18 2 52" xfId="0"/>
    <cellStyle name="Percent 2 18 2 53" xfId="0"/>
    <cellStyle name="Percent 2 18 2 54" xfId="0"/>
    <cellStyle name="Percent 2 18 2 55" xfId="0"/>
    <cellStyle name="Percent 2 18 2 56" xfId="0"/>
    <cellStyle name="Percent 2 18 2 57" xfId="0"/>
    <cellStyle name="Percent 2 18 2 58" xfId="0"/>
    <cellStyle name="Percent 2 18 2 59" xfId="0"/>
    <cellStyle name="Percent 2 18 2 6" xfId="0"/>
    <cellStyle name="Percent 2 18 2 6 10" xfId="0"/>
    <cellStyle name="Percent 2 18 2 6 11" xfId="0"/>
    <cellStyle name="Percent 2 18 2 6 12" xfId="0"/>
    <cellStyle name="Percent 2 18 2 6 13" xfId="0"/>
    <cellStyle name="Percent 2 18 2 6 14" xfId="0"/>
    <cellStyle name="Percent 2 18 2 6 15" xfId="0"/>
    <cellStyle name="Percent 2 18 2 6 16" xfId="0"/>
    <cellStyle name="Percent 2 18 2 6 17" xfId="0"/>
    <cellStyle name="Percent 2 18 2 6 18" xfId="0"/>
    <cellStyle name="Percent 2 18 2 6 19" xfId="0"/>
    <cellStyle name="Percent 2 18 2 6 2" xfId="0"/>
    <cellStyle name="Percent 2 18 2 6 20" xfId="0"/>
    <cellStyle name="Percent 2 18 2 6 3" xfId="0"/>
    <cellStyle name="Percent 2 18 2 6 4" xfId="0"/>
    <cellStyle name="Percent 2 18 2 6 5" xfId="0"/>
    <cellStyle name="Percent 2 18 2 6 6" xfId="0"/>
    <cellStyle name="Percent 2 18 2 6 7" xfId="0"/>
    <cellStyle name="Percent 2 18 2 6 8" xfId="0"/>
    <cellStyle name="Percent 2 18 2 6 9" xfId="0"/>
    <cellStyle name="Percent 2 18 2 60" xfId="0"/>
    <cellStyle name="Percent 2 18 2 61" xfId="0"/>
    <cellStyle name="Percent 2 18 2 62" xfId="0"/>
    <cellStyle name="Percent 2 18 2 63" xfId="0"/>
    <cellStyle name="Percent 2 18 2 64" xfId="0"/>
    <cellStyle name="Percent 2 18 2 65" xfId="0"/>
    <cellStyle name="Percent 2 18 2 66" xfId="0"/>
    <cellStyle name="Percent 2 18 2 67" xfId="0"/>
    <cellStyle name="Percent 2 18 2 68" xfId="0"/>
    <cellStyle name="Percent 2 18 2 69" xfId="0"/>
    <cellStyle name="Percent 2 18 2 7" xfId="0"/>
    <cellStyle name="Percent 2 18 2 7 10" xfId="0"/>
    <cellStyle name="Percent 2 18 2 7 11" xfId="0"/>
    <cellStyle name="Percent 2 18 2 7 12" xfId="0"/>
    <cellStyle name="Percent 2 18 2 7 13" xfId="0"/>
    <cellStyle name="Percent 2 18 2 7 14" xfId="0"/>
    <cellStyle name="Percent 2 18 2 7 15" xfId="0"/>
    <cellStyle name="Percent 2 18 2 7 16" xfId="0"/>
    <cellStyle name="Percent 2 18 2 7 17" xfId="0"/>
    <cellStyle name="Percent 2 18 2 7 18" xfId="0"/>
    <cellStyle name="Percent 2 18 2 7 19" xfId="0"/>
    <cellStyle name="Percent 2 18 2 7 2" xfId="0"/>
    <cellStyle name="Percent 2 18 2 7 20" xfId="0"/>
    <cellStyle name="Percent 2 18 2 7 3" xfId="0"/>
    <cellStyle name="Percent 2 18 2 7 4" xfId="0"/>
    <cellStyle name="Percent 2 18 2 7 5" xfId="0"/>
    <cellStyle name="Percent 2 18 2 7 6" xfId="0"/>
    <cellStyle name="Percent 2 18 2 7 7" xfId="0"/>
    <cellStyle name="Percent 2 18 2 7 8" xfId="0"/>
    <cellStyle name="Percent 2 18 2 7 9" xfId="0"/>
    <cellStyle name="Percent 2 18 2 70" xfId="0"/>
    <cellStyle name="Percent 2 18 2 71" xfId="0"/>
    <cellStyle name="Percent 2 18 2 72" xfId="0"/>
    <cellStyle name="Percent 2 18 2 73" xfId="0"/>
    <cellStyle name="Percent 2 18 2 74" xfId="0"/>
    <cellStyle name="Percent 2 18 2 75" xfId="0"/>
    <cellStyle name="Percent 2 18 2 76" xfId="0"/>
    <cellStyle name="Percent 2 18 2 77" xfId="0"/>
    <cellStyle name="Percent 2 18 2 78" xfId="0"/>
    <cellStyle name="Percent 2 18 2 79" xfId="0"/>
    <cellStyle name="Percent 2 18 2 8" xfId="0"/>
    <cellStyle name="Percent 2 18 2 8 2" xfId="0"/>
    <cellStyle name="Percent 2 18 2 8 3" xfId="0"/>
    <cellStyle name="Percent 2 18 2 8 4" xfId="0"/>
    <cellStyle name="Percent 2 18 2 8 5" xfId="0"/>
    <cellStyle name="Percent 2 18 2 8 6" xfId="0"/>
    <cellStyle name="Percent 2 18 2 80" xfId="0"/>
    <cellStyle name="Percent 2 18 2 81" xfId="0"/>
    <cellStyle name="Percent 2 18 2 82" xfId="0"/>
    <cellStyle name="Percent 2 18 2 83" xfId="0"/>
    <cellStyle name="Percent 2 18 2 84" xfId="0"/>
    <cellStyle name="Percent 2 18 2 85" xfId="0"/>
    <cellStyle name="Percent 2 18 2 86" xfId="0"/>
    <cellStyle name="Percent 2 18 2 87" xfId="0"/>
    <cellStyle name="Percent 2 18 2 88" xfId="0"/>
    <cellStyle name="Percent 2 18 2 89" xfId="0"/>
    <cellStyle name="Percent 2 18 2 9" xfId="0"/>
    <cellStyle name="Percent 2 18 2 9 2" xfId="0"/>
    <cellStyle name="Percent 2 18 2 9 3" xfId="0"/>
    <cellStyle name="Percent 2 18 2 9 4" xfId="0"/>
    <cellStyle name="Percent 2 18 2 9 5" xfId="0"/>
    <cellStyle name="Percent 2 18 2 9 6" xfId="0"/>
    <cellStyle name="Percent 2 18 2 90" xfId="0"/>
    <cellStyle name="Percent 2 18 2 91" xfId="0"/>
    <cellStyle name="Percent 2 18 2 92" xfId="0"/>
    <cellStyle name="Percent 2 18 2 93" xfId="0"/>
    <cellStyle name="Percent 2 18 20" xfId="0"/>
    <cellStyle name="Percent 2 18 20 2" xfId="0"/>
    <cellStyle name="Percent 2 18 20 3" xfId="0"/>
    <cellStyle name="Percent 2 18 20 4" xfId="0"/>
    <cellStyle name="Percent 2 18 20 5" xfId="0"/>
    <cellStyle name="Percent 2 18 20 6" xfId="0"/>
    <cellStyle name="Percent 2 18 21" xfId="0"/>
    <cellStyle name="Percent 2 18 21 2" xfId="0"/>
    <cellStyle name="Percent 2 18 21 3" xfId="0"/>
    <cellStyle name="Percent 2 18 21 4" xfId="0"/>
    <cellStyle name="Percent 2 18 21 5" xfId="0"/>
    <cellStyle name="Percent 2 18 21 6" xfId="0"/>
    <cellStyle name="Percent 2 18 22" xfId="0"/>
    <cellStyle name="Percent 2 18 22 2" xfId="0"/>
    <cellStyle name="Percent 2 18 22 3" xfId="0"/>
    <cellStyle name="Percent 2 18 22 4" xfId="0"/>
    <cellStyle name="Percent 2 18 22 5" xfId="0"/>
    <cellStyle name="Percent 2 18 22 6" xfId="0"/>
    <cellStyle name="Percent 2 18 23" xfId="0"/>
    <cellStyle name="Percent 2 18 23 2" xfId="0"/>
    <cellStyle name="Percent 2 18 23 3" xfId="0"/>
    <cellStyle name="Percent 2 18 23 4" xfId="0"/>
    <cellStyle name="Percent 2 18 23 5" xfId="0"/>
    <cellStyle name="Percent 2 18 23 6" xfId="0"/>
    <cellStyle name="Percent 2 18 24" xfId="0"/>
    <cellStyle name="Percent 2 18 24 2" xfId="0"/>
    <cellStyle name="Percent 2 18 24 3" xfId="0"/>
    <cellStyle name="Percent 2 18 24 4" xfId="0"/>
    <cellStyle name="Percent 2 18 24 5" xfId="0"/>
    <cellStyle name="Percent 2 18 24 6" xfId="0"/>
    <cellStyle name="Percent 2 18 25" xfId="0"/>
    <cellStyle name="Percent 2 18 25 2" xfId="0"/>
    <cellStyle name="Percent 2 18 25 3" xfId="0"/>
    <cellStyle name="Percent 2 18 25 4" xfId="0"/>
    <cellStyle name="Percent 2 18 25 5" xfId="0"/>
    <cellStyle name="Percent 2 18 25 6" xfId="0"/>
    <cellStyle name="Percent 2 18 26" xfId="0"/>
    <cellStyle name="Percent 2 18 26 2" xfId="0"/>
    <cellStyle name="Percent 2 18 26 3" xfId="0"/>
    <cellStyle name="Percent 2 18 26 4" xfId="0"/>
    <cellStyle name="Percent 2 18 26 5" xfId="0"/>
    <cellStyle name="Percent 2 18 26 6" xfId="0"/>
    <cellStyle name="Percent 2 18 27" xfId="0"/>
    <cellStyle name="Percent 2 18 27 2" xfId="0"/>
    <cellStyle name="Percent 2 18 27 3" xfId="0"/>
    <cellStyle name="Percent 2 18 27 4" xfId="0"/>
    <cellStyle name="Percent 2 18 27 5" xfId="0"/>
    <cellStyle name="Percent 2 18 27 6" xfId="0"/>
    <cellStyle name="Percent 2 18 28" xfId="0"/>
    <cellStyle name="Percent 2 18 28 2" xfId="0"/>
    <cellStyle name="Percent 2 18 28 3" xfId="0"/>
    <cellStyle name="Percent 2 18 28 4" xfId="0"/>
    <cellStyle name="Percent 2 18 28 5" xfId="0"/>
    <cellStyle name="Percent 2 18 28 6" xfId="0"/>
    <cellStyle name="Percent 2 18 29" xfId="0"/>
    <cellStyle name="Percent 2 18 29 2" xfId="0"/>
    <cellStyle name="Percent 2 18 29 3" xfId="0"/>
    <cellStyle name="Percent 2 18 29 4" xfId="0"/>
    <cellStyle name="Percent 2 18 29 5" xfId="0"/>
    <cellStyle name="Percent 2 18 29 6" xfId="0"/>
    <cellStyle name="Percent 2 18 3" xfId="0"/>
    <cellStyle name="Percent 2 18 3 10" xfId="0"/>
    <cellStyle name="Percent 2 18 3 10 2" xfId="0"/>
    <cellStyle name="Percent 2 18 3 10 3" xfId="0"/>
    <cellStyle name="Percent 2 18 3 10 4" xfId="0"/>
    <cellStyle name="Percent 2 18 3 10 5" xfId="0"/>
    <cellStyle name="Percent 2 18 3 10 6" xfId="0"/>
    <cellStyle name="Percent 2 18 3 11" xfId="0"/>
    <cellStyle name="Percent 2 18 3 11 2" xfId="0"/>
    <cellStyle name="Percent 2 18 3 11 3" xfId="0"/>
    <cellStyle name="Percent 2 18 3 11 4" xfId="0"/>
    <cellStyle name="Percent 2 18 3 11 5" xfId="0"/>
    <cellStyle name="Percent 2 18 3 11 6" xfId="0"/>
    <cellStyle name="Percent 2 18 3 12" xfId="0"/>
    <cellStyle name="Percent 2 18 3 12 2" xfId="0"/>
    <cellStyle name="Percent 2 18 3 12 3" xfId="0"/>
    <cellStyle name="Percent 2 18 3 12 4" xfId="0"/>
    <cellStyle name="Percent 2 18 3 12 5" xfId="0"/>
    <cellStyle name="Percent 2 18 3 12 6" xfId="0"/>
    <cellStyle name="Percent 2 18 3 13" xfId="0"/>
    <cellStyle name="Percent 2 18 3 13 2" xfId="0"/>
    <cellStyle name="Percent 2 18 3 13 3" xfId="0"/>
    <cellStyle name="Percent 2 18 3 13 4" xfId="0"/>
    <cellStyle name="Percent 2 18 3 13 5" xfId="0"/>
    <cellStyle name="Percent 2 18 3 13 6" xfId="0"/>
    <cellStyle name="Percent 2 18 3 14" xfId="0"/>
    <cellStyle name="Percent 2 18 3 14 2" xfId="0"/>
    <cellStyle name="Percent 2 18 3 14 3" xfId="0"/>
    <cellStyle name="Percent 2 18 3 14 4" xfId="0"/>
    <cellStyle name="Percent 2 18 3 14 5" xfId="0"/>
    <cellStyle name="Percent 2 18 3 14 6" xfId="0"/>
    <cellStyle name="Percent 2 18 3 15" xfId="0"/>
    <cellStyle name="Percent 2 18 3 15 2" xfId="0"/>
    <cellStyle name="Percent 2 18 3 15 3" xfId="0"/>
    <cellStyle name="Percent 2 18 3 15 4" xfId="0"/>
    <cellStyle name="Percent 2 18 3 15 5" xfId="0"/>
    <cellStyle name="Percent 2 18 3 15 6" xfId="0"/>
    <cellStyle name="Percent 2 18 3 16" xfId="0"/>
    <cellStyle name="Percent 2 18 3 16 2" xfId="0"/>
    <cellStyle name="Percent 2 18 3 16 3" xfId="0"/>
    <cellStyle name="Percent 2 18 3 16 4" xfId="0"/>
    <cellStyle name="Percent 2 18 3 16 5" xfId="0"/>
    <cellStyle name="Percent 2 18 3 16 6" xfId="0"/>
    <cellStyle name="Percent 2 18 3 17" xfId="0"/>
    <cellStyle name="Percent 2 18 3 17 2" xfId="0"/>
    <cellStyle name="Percent 2 18 3 17 3" xfId="0"/>
    <cellStyle name="Percent 2 18 3 17 4" xfId="0"/>
    <cellStyle name="Percent 2 18 3 17 5" xfId="0"/>
    <cellStyle name="Percent 2 18 3 17 6" xfId="0"/>
    <cellStyle name="Percent 2 18 3 18" xfId="0"/>
    <cellStyle name="Percent 2 18 3 18 2" xfId="0"/>
    <cellStyle name="Percent 2 18 3 18 3" xfId="0"/>
    <cellStyle name="Percent 2 18 3 18 4" xfId="0"/>
    <cellStyle name="Percent 2 18 3 18 5" xfId="0"/>
    <cellStyle name="Percent 2 18 3 18 6" xfId="0"/>
    <cellStyle name="Percent 2 18 3 19" xfId="0"/>
    <cellStyle name="Percent 2 18 3 19 2" xfId="0"/>
    <cellStyle name="Percent 2 18 3 19 3" xfId="0"/>
    <cellStyle name="Percent 2 18 3 19 4" xfId="0"/>
    <cellStyle name="Percent 2 18 3 19 5" xfId="0"/>
    <cellStyle name="Percent 2 18 3 19 6" xfId="0"/>
    <cellStyle name="Percent 2 18 3 2" xfId="0"/>
    <cellStyle name="Percent 2 18 3 2 10" xfId="0"/>
    <cellStyle name="Percent 2 18 3 2 11" xfId="0"/>
    <cellStyle name="Percent 2 18 3 2 12" xfId="0"/>
    <cellStyle name="Percent 2 18 3 2 13" xfId="0"/>
    <cellStyle name="Percent 2 18 3 2 14" xfId="0"/>
    <cellStyle name="Percent 2 18 3 2 15" xfId="0"/>
    <cellStyle name="Percent 2 18 3 2 16" xfId="0"/>
    <cellStyle name="Percent 2 18 3 2 17" xfId="0"/>
    <cellStyle name="Percent 2 18 3 2 18" xfId="0"/>
    <cellStyle name="Percent 2 18 3 2 19" xfId="0"/>
    <cellStyle name="Percent 2 18 3 2 2" xfId="0"/>
    <cellStyle name="Percent 2 18 3 2 20" xfId="0"/>
    <cellStyle name="Percent 2 18 3 2 3" xfId="0"/>
    <cellStyle name="Percent 2 18 3 2 4" xfId="0"/>
    <cellStyle name="Percent 2 18 3 2 5" xfId="0"/>
    <cellStyle name="Percent 2 18 3 2 6" xfId="0"/>
    <cellStyle name="Percent 2 18 3 2 7" xfId="0"/>
    <cellStyle name="Percent 2 18 3 2 8" xfId="0"/>
    <cellStyle name="Percent 2 18 3 2 9" xfId="0"/>
    <cellStyle name="Percent 2 18 3 20" xfId="0"/>
    <cellStyle name="Percent 2 18 3 20 2" xfId="0"/>
    <cellStyle name="Percent 2 18 3 20 3" xfId="0"/>
    <cellStyle name="Percent 2 18 3 20 4" xfId="0"/>
    <cellStyle name="Percent 2 18 3 20 5" xfId="0"/>
    <cellStyle name="Percent 2 18 3 20 6" xfId="0"/>
    <cellStyle name="Percent 2 18 3 21" xfId="0"/>
    <cellStyle name="Percent 2 18 3 21 2" xfId="0"/>
    <cellStyle name="Percent 2 18 3 21 3" xfId="0"/>
    <cellStyle name="Percent 2 18 3 21 4" xfId="0"/>
    <cellStyle name="Percent 2 18 3 21 5" xfId="0"/>
    <cellStyle name="Percent 2 18 3 21 6" xfId="0"/>
    <cellStyle name="Percent 2 18 3 22" xfId="0"/>
    <cellStyle name="Percent 2 18 3 22 2" xfId="0"/>
    <cellStyle name="Percent 2 18 3 22 3" xfId="0"/>
    <cellStyle name="Percent 2 18 3 22 4" xfId="0"/>
    <cellStyle name="Percent 2 18 3 22 5" xfId="0"/>
    <cellStyle name="Percent 2 18 3 22 6" xfId="0"/>
    <cellStyle name="Percent 2 18 3 23" xfId="0"/>
    <cellStyle name="Percent 2 18 3 23 2" xfId="0"/>
    <cellStyle name="Percent 2 18 3 23 3" xfId="0"/>
    <cellStyle name="Percent 2 18 3 23 4" xfId="0"/>
    <cellStyle name="Percent 2 18 3 23 5" xfId="0"/>
    <cellStyle name="Percent 2 18 3 23 6" xfId="0"/>
    <cellStyle name="Percent 2 18 3 24" xfId="0"/>
    <cellStyle name="Percent 2 18 3 24 2" xfId="0"/>
    <cellStyle name="Percent 2 18 3 24 3" xfId="0"/>
    <cellStyle name="Percent 2 18 3 24 4" xfId="0"/>
    <cellStyle name="Percent 2 18 3 24 5" xfId="0"/>
    <cellStyle name="Percent 2 18 3 24 6" xfId="0"/>
    <cellStyle name="Percent 2 18 3 25" xfId="0"/>
    <cellStyle name="Percent 2 18 3 25 2" xfId="0"/>
    <cellStyle name="Percent 2 18 3 25 3" xfId="0"/>
    <cellStyle name="Percent 2 18 3 25 4" xfId="0"/>
    <cellStyle name="Percent 2 18 3 25 5" xfId="0"/>
    <cellStyle name="Percent 2 18 3 25 6" xfId="0"/>
    <cellStyle name="Percent 2 18 3 26" xfId="0"/>
    <cellStyle name="Percent 2 18 3 26 2" xfId="0"/>
    <cellStyle name="Percent 2 18 3 26 3" xfId="0"/>
    <cellStyle name="Percent 2 18 3 26 4" xfId="0"/>
    <cellStyle name="Percent 2 18 3 26 5" xfId="0"/>
    <cellStyle name="Percent 2 18 3 26 6" xfId="0"/>
    <cellStyle name="Percent 2 18 3 27" xfId="0"/>
    <cellStyle name="Percent 2 18 3 27 2" xfId="0"/>
    <cellStyle name="Percent 2 18 3 27 3" xfId="0"/>
    <cellStyle name="Percent 2 18 3 27 4" xfId="0"/>
    <cellStyle name="Percent 2 18 3 27 5" xfId="0"/>
    <cellStyle name="Percent 2 18 3 27 6" xfId="0"/>
    <cellStyle name="Percent 2 18 3 28" xfId="0"/>
    <cellStyle name="Percent 2 18 3 28 2" xfId="0"/>
    <cellStyle name="Percent 2 18 3 28 3" xfId="0"/>
    <cellStyle name="Percent 2 18 3 28 4" xfId="0"/>
    <cellStyle name="Percent 2 18 3 28 5" xfId="0"/>
    <cellStyle name="Percent 2 18 3 28 6" xfId="0"/>
    <cellStyle name="Percent 2 18 3 29" xfId="0"/>
    <cellStyle name="Percent 2 18 3 29 2" xfId="0"/>
    <cellStyle name="Percent 2 18 3 29 3" xfId="0"/>
    <cellStyle name="Percent 2 18 3 29 4" xfId="0"/>
    <cellStyle name="Percent 2 18 3 29 5" xfId="0"/>
    <cellStyle name="Percent 2 18 3 29 6" xfId="0"/>
    <cellStyle name="Percent 2 18 3 3" xfId="0"/>
    <cellStyle name="Percent 2 18 3 3 10" xfId="0"/>
    <cellStyle name="Percent 2 18 3 3 11" xfId="0"/>
    <cellStyle name="Percent 2 18 3 3 12" xfId="0"/>
    <cellStyle name="Percent 2 18 3 3 13" xfId="0"/>
    <cellStyle name="Percent 2 18 3 3 14" xfId="0"/>
    <cellStyle name="Percent 2 18 3 3 15" xfId="0"/>
    <cellStyle name="Percent 2 18 3 3 16" xfId="0"/>
    <cellStyle name="Percent 2 18 3 3 17" xfId="0"/>
    <cellStyle name="Percent 2 18 3 3 18" xfId="0"/>
    <cellStyle name="Percent 2 18 3 3 19" xfId="0"/>
    <cellStyle name="Percent 2 18 3 3 2" xfId="0"/>
    <cellStyle name="Percent 2 18 3 3 20" xfId="0"/>
    <cellStyle name="Percent 2 18 3 3 3" xfId="0"/>
    <cellStyle name="Percent 2 18 3 3 4" xfId="0"/>
    <cellStyle name="Percent 2 18 3 3 5" xfId="0"/>
    <cellStyle name="Percent 2 18 3 3 6" xfId="0"/>
    <cellStyle name="Percent 2 18 3 3 7" xfId="0"/>
    <cellStyle name="Percent 2 18 3 3 8" xfId="0"/>
    <cellStyle name="Percent 2 18 3 3 9" xfId="0"/>
    <cellStyle name="Percent 2 18 3 30" xfId="0"/>
    <cellStyle name="Percent 2 18 3 30 2" xfId="0"/>
    <cellStyle name="Percent 2 18 3 30 3" xfId="0"/>
    <cellStyle name="Percent 2 18 3 30 4" xfId="0"/>
    <cellStyle name="Percent 2 18 3 30 5" xfId="0"/>
    <cellStyle name="Percent 2 18 3 30 6" xfId="0"/>
    <cellStyle name="Percent 2 18 3 31" xfId="0"/>
    <cellStyle name="Percent 2 18 3 31 2" xfId="0"/>
    <cellStyle name="Percent 2 18 3 31 3" xfId="0"/>
    <cellStyle name="Percent 2 18 3 31 4" xfId="0"/>
    <cellStyle name="Percent 2 18 3 31 5" xfId="0"/>
    <cellStyle name="Percent 2 18 3 31 6" xfId="0"/>
    <cellStyle name="Percent 2 18 3 32" xfId="0"/>
    <cellStyle name="Percent 2 18 3 32 2" xfId="0"/>
    <cellStyle name="Percent 2 18 3 32 3" xfId="0"/>
    <cellStyle name="Percent 2 18 3 32 4" xfId="0"/>
    <cellStyle name="Percent 2 18 3 32 5" xfId="0"/>
    <cellStyle name="Percent 2 18 3 32 6" xfId="0"/>
    <cellStyle name="Percent 2 18 3 33" xfId="0"/>
    <cellStyle name="Percent 2 18 3 33 2" xfId="0"/>
    <cellStyle name="Percent 2 18 3 33 3" xfId="0"/>
    <cellStyle name="Percent 2 18 3 33 4" xfId="0"/>
    <cellStyle name="Percent 2 18 3 33 5" xfId="0"/>
    <cellStyle name="Percent 2 18 3 33 6" xfId="0"/>
    <cellStyle name="Percent 2 18 3 34" xfId="0"/>
    <cellStyle name="Percent 2 18 3 35" xfId="0"/>
    <cellStyle name="Percent 2 18 3 36" xfId="0"/>
    <cellStyle name="Percent 2 18 3 37" xfId="0"/>
    <cellStyle name="Percent 2 18 3 38" xfId="0"/>
    <cellStyle name="Percent 2 18 3 39" xfId="0"/>
    <cellStyle name="Percent 2 18 3 4" xfId="0"/>
    <cellStyle name="Percent 2 18 3 4 10" xfId="0"/>
    <cellStyle name="Percent 2 18 3 4 11" xfId="0"/>
    <cellStyle name="Percent 2 18 3 4 12" xfId="0"/>
    <cellStyle name="Percent 2 18 3 4 13" xfId="0"/>
    <cellStyle name="Percent 2 18 3 4 14" xfId="0"/>
    <cellStyle name="Percent 2 18 3 4 15" xfId="0"/>
    <cellStyle name="Percent 2 18 3 4 16" xfId="0"/>
    <cellStyle name="Percent 2 18 3 4 17" xfId="0"/>
    <cellStyle name="Percent 2 18 3 4 18" xfId="0"/>
    <cellStyle name="Percent 2 18 3 4 19" xfId="0"/>
    <cellStyle name="Percent 2 18 3 4 2" xfId="0"/>
    <cellStyle name="Percent 2 18 3 4 20" xfId="0"/>
    <cellStyle name="Percent 2 18 3 4 3" xfId="0"/>
    <cellStyle name="Percent 2 18 3 4 4" xfId="0"/>
    <cellStyle name="Percent 2 18 3 4 5" xfId="0"/>
    <cellStyle name="Percent 2 18 3 4 6" xfId="0"/>
    <cellStyle name="Percent 2 18 3 4 7" xfId="0"/>
    <cellStyle name="Percent 2 18 3 4 8" xfId="0"/>
    <cellStyle name="Percent 2 18 3 4 9" xfId="0"/>
    <cellStyle name="Percent 2 18 3 40" xfId="0"/>
    <cellStyle name="Percent 2 18 3 41" xfId="0"/>
    <cellStyle name="Percent 2 18 3 42" xfId="0"/>
    <cellStyle name="Percent 2 18 3 43" xfId="0"/>
    <cellStyle name="Percent 2 18 3 44" xfId="0"/>
    <cellStyle name="Percent 2 18 3 45" xfId="0"/>
    <cellStyle name="Percent 2 18 3 46" xfId="0"/>
    <cellStyle name="Percent 2 18 3 47" xfId="0"/>
    <cellStyle name="Percent 2 18 3 48" xfId="0"/>
    <cellStyle name="Percent 2 18 3 49" xfId="0"/>
    <cellStyle name="Percent 2 18 3 5" xfId="0"/>
    <cellStyle name="Percent 2 18 3 5 10" xfId="0"/>
    <cellStyle name="Percent 2 18 3 5 11" xfId="0"/>
    <cellStyle name="Percent 2 18 3 5 12" xfId="0"/>
    <cellStyle name="Percent 2 18 3 5 13" xfId="0"/>
    <cellStyle name="Percent 2 18 3 5 14" xfId="0"/>
    <cellStyle name="Percent 2 18 3 5 15" xfId="0"/>
    <cellStyle name="Percent 2 18 3 5 16" xfId="0"/>
    <cellStyle name="Percent 2 18 3 5 17" xfId="0"/>
    <cellStyle name="Percent 2 18 3 5 18" xfId="0"/>
    <cellStyle name="Percent 2 18 3 5 19" xfId="0"/>
    <cellStyle name="Percent 2 18 3 5 2" xfId="0"/>
    <cellStyle name="Percent 2 18 3 5 20" xfId="0"/>
    <cellStyle name="Percent 2 18 3 5 3" xfId="0"/>
    <cellStyle name="Percent 2 18 3 5 4" xfId="0"/>
    <cellStyle name="Percent 2 18 3 5 5" xfId="0"/>
    <cellStyle name="Percent 2 18 3 5 6" xfId="0"/>
    <cellStyle name="Percent 2 18 3 5 7" xfId="0"/>
    <cellStyle name="Percent 2 18 3 5 8" xfId="0"/>
    <cellStyle name="Percent 2 18 3 5 9" xfId="0"/>
    <cellStyle name="Percent 2 18 3 50" xfId="0"/>
    <cellStyle name="Percent 2 18 3 51" xfId="0"/>
    <cellStyle name="Percent 2 18 3 52" xfId="0"/>
    <cellStyle name="Percent 2 18 3 53" xfId="0"/>
    <cellStyle name="Percent 2 18 3 54" xfId="0"/>
    <cellStyle name="Percent 2 18 3 55" xfId="0"/>
    <cellStyle name="Percent 2 18 3 56" xfId="0"/>
    <cellStyle name="Percent 2 18 3 57" xfId="0"/>
    <cellStyle name="Percent 2 18 3 58" xfId="0"/>
    <cellStyle name="Percent 2 18 3 59" xfId="0"/>
    <cellStyle name="Percent 2 18 3 6" xfId="0"/>
    <cellStyle name="Percent 2 18 3 6 10" xfId="0"/>
    <cellStyle name="Percent 2 18 3 6 11" xfId="0"/>
    <cellStyle name="Percent 2 18 3 6 12" xfId="0"/>
    <cellStyle name="Percent 2 18 3 6 13" xfId="0"/>
    <cellStyle name="Percent 2 18 3 6 14" xfId="0"/>
    <cellStyle name="Percent 2 18 3 6 15" xfId="0"/>
    <cellStyle name="Percent 2 18 3 6 16" xfId="0"/>
    <cellStyle name="Percent 2 18 3 6 17" xfId="0"/>
    <cellStyle name="Percent 2 18 3 6 18" xfId="0"/>
    <cellStyle name="Percent 2 18 3 6 19" xfId="0"/>
    <cellStyle name="Percent 2 18 3 6 2" xfId="0"/>
    <cellStyle name="Percent 2 18 3 6 20" xfId="0"/>
    <cellStyle name="Percent 2 18 3 6 3" xfId="0"/>
    <cellStyle name="Percent 2 18 3 6 4" xfId="0"/>
    <cellStyle name="Percent 2 18 3 6 5" xfId="0"/>
    <cellStyle name="Percent 2 18 3 6 6" xfId="0"/>
    <cellStyle name="Percent 2 18 3 6 7" xfId="0"/>
    <cellStyle name="Percent 2 18 3 6 8" xfId="0"/>
    <cellStyle name="Percent 2 18 3 6 9" xfId="0"/>
    <cellStyle name="Percent 2 18 3 60" xfId="0"/>
    <cellStyle name="Percent 2 18 3 61" xfId="0"/>
    <cellStyle name="Percent 2 18 3 62" xfId="0"/>
    <cellStyle name="Percent 2 18 3 63" xfId="0"/>
    <cellStyle name="Percent 2 18 3 64" xfId="0"/>
    <cellStyle name="Percent 2 18 3 65" xfId="0"/>
    <cellStyle name="Percent 2 18 3 66" xfId="0"/>
    <cellStyle name="Percent 2 18 3 67" xfId="0"/>
    <cellStyle name="Percent 2 18 3 68" xfId="0"/>
    <cellStyle name="Percent 2 18 3 69" xfId="0"/>
    <cellStyle name="Percent 2 18 3 7" xfId="0"/>
    <cellStyle name="Percent 2 18 3 7 10" xfId="0"/>
    <cellStyle name="Percent 2 18 3 7 11" xfId="0"/>
    <cellStyle name="Percent 2 18 3 7 12" xfId="0"/>
    <cellStyle name="Percent 2 18 3 7 13" xfId="0"/>
    <cellStyle name="Percent 2 18 3 7 14" xfId="0"/>
    <cellStyle name="Percent 2 18 3 7 15" xfId="0"/>
    <cellStyle name="Percent 2 18 3 7 16" xfId="0"/>
    <cellStyle name="Percent 2 18 3 7 17" xfId="0"/>
    <cellStyle name="Percent 2 18 3 7 18" xfId="0"/>
    <cellStyle name="Percent 2 18 3 7 19" xfId="0"/>
    <cellStyle name="Percent 2 18 3 7 2" xfId="0"/>
    <cellStyle name="Percent 2 18 3 7 20" xfId="0"/>
    <cellStyle name="Percent 2 18 3 7 3" xfId="0"/>
    <cellStyle name="Percent 2 18 3 7 4" xfId="0"/>
    <cellStyle name="Percent 2 18 3 7 5" xfId="0"/>
    <cellStyle name="Percent 2 18 3 7 6" xfId="0"/>
    <cellStyle name="Percent 2 18 3 7 7" xfId="0"/>
    <cellStyle name="Percent 2 18 3 7 8" xfId="0"/>
    <cellStyle name="Percent 2 18 3 7 9" xfId="0"/>
    <cellStyle name="Percent 2 18 3 70" xfId="0"/>
    <cellStyle name="Percent 2 18 3 71" xfId="0"/>
    <cellStyle name="Percent 2 18 3 72" xfId="0"/>
    <cellStyle name="Percent 2 18 3 73" xfId="0"/>
    <cellStyle name="Percent 2 18 3 74" xfId="0"/>
    <cellStyle name="Percent 2 18 3 75" xfId="0"/>
    <cellStyle name="Percent 2 18 3 76" xfId="0"/>
    <cellStyle name="Percent 2 18 3 77" xfId="0"/>
    <cellStyle name="Percent 2 18 3 78" xfId="0"/>
    <cellStyle name="Percent 2 18 3 79" xfId="0"/>
    <cellStyle name="Percent 2 18 3 8" xfId="0"/>
    <cellStyle name="Percent 2 18 3 8 2" xfId="0"/>
    <cellStyle name="Percent 2 18 3 8 3" xfId="0"/>
    <cellStyle name="Percent 2 18 3 8 4" xfId="0"/>
    <cellStyle name="Percent 2 18 3 8 5" xfId="0"/>
    <cellStyle name="Percent 2 18 3 8 6" xfId="0"/>
    <cellStyle name="Percent 2 18 3 80" xfId="0"/>
    <cellStyle name="Percent 2 18 3 81" xfId="0"/>
    <cellStyle name="Percent 2 18 3 82" xfId="0"/>
    <cellStyle name="Percent 2 18 3 83" xfId="0"/>
    <cellStyle name="Percent 2 18 3 84" xfId="0"/>
    <cellStyle name="Percent 2 18 3 85" xfId="0"/>
    <cellStyle name="Percent 2 18 3 86" xfId="0"/>
    <cellStyle name="Percent 2 18 3 87" xfId="0"/>
    <cellStyle name="Percent 2 18 3 88" xfId="0"/>
    <cellStyle name="Percent 2 18 3 89" xfId="0"/>
    <cellStyle name="Percent 2 18 3 9" xfId="0"/>
    <cellStyle name="Percent 2 18 3 9 2" xfId="0"/>
    <cellStyle name="Percent 2 18 3 9 3" xfId="0"/>
    <cellStyle name="Percent 2 18 3 9 4" xfId="0"/>
    <cellStyle name="Percent 2 18 3 9 5" xfId="0"/>
    <cellStyle name="Percent 2 18 3 9 6" xfId="0"/>
    <cellStyle name="Percent 2 18 3 90" xfId="0"/>
    <cellStyle name="Percent 2 18 3 91" xfId="0"/>
    <cellStyle name="Percent 2 18 3 92" xfId="0"/>
    <cellStyle name="Percent 2 18 3 93" xfId="0"/>
    <cellStyle name="Percent 2 18 30" xfId="0"/>
    <cellStyle name="Percent 2 18 30 2" xfId="0"/>
    <cellStyle name="Percent 2 18 30 3" xfId="0"/>
    <cellStyle name="Percent 2 18 30 4" xfId="0"/>
    <cellStyle name="Percent 2 18 30 5" xfId="0"/>
    <cellStyle name="Percent 2 18 30 6" xfId="0"/>
    <cellStyle name="Percent 2 18 31" xfId="0"/>
    <cellStyle name="Percent 2 18 31 2" xfId="0"/>
    <cellStyle name="Percent 2 18 31 3" xfId="0"/>
    <cellStyle name="Percent 2 18 31 4" xfId="0"/>
    <cellStyle name="Percent 2 18 31 5" xfId="0"/>
    <cellStyle name="Percent 2 18 31 6" xfId="0"/>
    <cellStyle name="Percent 2 18 32" xfId="0"/>
    <cellStyle name="Percent 2 18 32 2" xfId="0"/>
    <cellStyle name="Percent 2 18 32 3" xfId="0"/>
    <cellStyle name="Percent 2 18 32 4" xfId="0"/>
    <cellStyle name="Percent 2 18 32 5" xfId="0"/>
    <cellStyle name="Percent 2 18 32 6" xfId="0"/>
    <cellStyle name="Percent 2 18 33" xfId="0"/>
    <cellStyle name="Percent 2 18 33 2" xfId="0"/>
    <cellStyle name="Percent 2 18 33 3" xfId="0"/>
    <cellStyle name="Percent 2 18 33 4" xfId="0"/>
    <cellStyle name="Percent 2 18 33 5" xfId="0"/>
    <cellStyle name="Percent 2 18 33 6" xfId="0"/>
    <cellStyle name="Percent 2 18 34" xfId="0"/>
    <cellStyle name="Percent 2 18 34 2" xfId="0"/>
    <cellStyle name="Percent 2 18 34 3" xfId="0"/>
    <cellStyle name="Percent 2 18 34 4" xfId="0"/>
    <cellStyle name="Percent 2 18 34 5" xfId="0"/>
    <cellStyle name="Percent 2 18 34 6" xfId="0"/>
    <cellStyle name="Percent 2 18 35" xfId="0"/>
    <cellStyle name="Percent 2 18 35 2" xfId="0"/>
    <cellStyle name="Percent 2 18 35 3" xfId="0"/>
    <cellStyle name="Percent 2 18 35 4" xfId="0"/>
    <cellStyle name="Percent 2 18 35 5" xfId="0"/>
    <cellStyle name="Percent 2 18 35 6" xfId="0"/>
    <cellStyle name="Percent 2 18 36" xfId="0"/>
    <cellStyle name="Percent 2 18 37" xfId="0"/>
    <cellStyle name="Percent 2 18 38" xfId="0"/>
    <cellStyle name="Percent 2 18 39" xfId="0"/>
    <cellStyle name="Percent 2 18 4" xfId="0"/>
    <cellStyle name="Percent 2 18 4 10" xfId="0"/>
    <cellStyle name="Percent 2 18 4 11" xfId="0"/>
    <cellStyle name="Percent 2 18 4 12" xfId="0"/>
    <cellStyle name="Percent 2 18 4 13" xfId="0"/>
    <cellStyle name="Percent 2 18 4 14" xfId="0"/>
    <cellStyle name="Percent 2 18 4 15" xfId="0"/>
    <cellStyle name="Percent 2 18 4 16" xfId="0"/>
    <cellStyle name="Percent 2 18 4 17" xfId="0"/>
    <cellStyle name="Percent 2 18 4 18" xfId="0"/>
    <cellStyle name="Percent 2 18 4 19" xfId="0"/>
    <cellStyle name="Percent 2 18 4 2" xfId="0"/>
    <cellStyle name="Percent 2 18 4 20" xfId="0"/>
    <cellStyle name="Percent 2 18 4 3" xfId="0"/>
    <cellStyle name="Percent 2 18 4 4" xfId="0"/>
    <cellStyle name="Percent 2 18 4 5" xfId="0"/>
    <cellStyle name="Percent 2 18 4 6" xfId="0"/>
    <cellStyle name="Percent 2 18 4 7" xfId="0"/>
    <cellStyle name="Percent 2 18 4 8" xfId="0"/>
    <cellStyle name="Percent 2 18 4 9" xfId="0"/>
    <cellStyle name="Percent 2 18 40" xfId="0"/>
    <cellStyle name="Percent 2 18 41" xfId="0"/>
    <cellStyle name="Percent 2 18 42" xfId="0"/>
    <cellStyle name="Percent 2 18 43" xfId="0"/>
    <cellStyle name="Percent 2 18 44" xfId="0"/>
    <cellStyle name="Percent 2 18 45" xfId="0"/>
    <cellStyle name="Percent 2 18 46" xfId="0"/>
    <cellStyle name="Percent 2 18 47" xfId="0"/>
    <cellStyle name="Percent 2 18 48" xfId="0"/>
    <cellStyle name="Percent 2 18 49" xfId="0"/>
    <cellStyle name="Percent 2 18 5" xfId="0"/>
    <cellStyle name="Percent 2 18 5 10" xfId="0"/>
    <cellStyle name="Percent 2 18 5 11" xfId="0"/>
    <cellStyle name="Percent 2 18 5 12" xfId="0"/>
    <cellStyle name="Percent 2 18 5 13" xfId="0"/>
    <cellStyle name="Percent 2 18 5 14" xfId="0"/>
    <cellStyle name="Percent 2 18 5 15" xfId="0"/>
    <cellStyle name="Percent 2 18 5 16" xfId="0"/>
    <cellStyle name="Percent 2 18 5 17" xfId="0"/>
    <cellStyle name="Percent 2 18 5 18" xfId="0"/>
    <cellStyle name="Percent 2 18 5 19" xfId="0"/>
    <cellStyle name="Percent 2 18 5 2" xfId="0"/>
    <cellStyle name="Percent 2 18 5 20" xfId="0"/>
    <cellStyle name="Percent 2 18 5 3" xfId="0"/>
    <cellStyle name="Percent 2 18 5 4" xfId="0"/>
    <cellStyle name="Percent 2 18 5 5" xfId="0"/>
    <cellStyle name="Percent 2 18 5 6" xfId="0"/>
    <cellStyle name="Percent 2 18 5 7" xfId="0"/>
    <cellStyle name="Percent 2 18 5 8" xfId="0"/>
    <cellStyle name="Percent 2 18 5 9" xfId="0"/>
    <cellStyle name="Percent 2 18 50" xfId="0"/>
    <cellStyle name="Percent 2 18 51" xfId="0"/>
    <cellStyle name="Percent 2 18 52" xfId="0"/>
    <cellStyle name="Percent 2 18 53" xfId="0"/>
    <cellStyle name="Percent 2 18 54" xfId="0"/>
    <cellStyle name="Percent 2 18 55" xfId="0"/>
    <cellStyle name="Percent 2 18 56" xfId="0"/>
    <cellStyle name="Percent 2 18 57" xfId="0"/>
    <cellStyle name="Percent 2 18 58" xfId="0"/>
    <cellStyle name="Percent 2 18 59" xfId="0"/>
    <cellStyle name="Percent 2 18 6" xfId="0"/>
    <cellStyle name="Percent 2 18 6 10" xfId="0"/>
    <cellStyle name="Percent 2 18 6 11" xfId="0"/>
    <cellStyle name="Percent 2 18 6 12" xfId="0"/>
    <cellStyle name="Percent 2 18 6 13" xfId="0"/>
    <cellStyle name="Percent 2 18 6 14" xfId="0"/>
    <cellStyle name="Percent 2 18 6 15" xfId="0"/>
    <cellStyle name="Percent 2 18 6 16" xfId="0"/>
    <cellStyle name="Percent 2 18 6 17" xfId="0"/>
    <cellStyle name="Percent 2 18 6 18" xfId="0"/>
    <cellStyle name="Percent 2 18 6 19" xfId="0"/>
    <cellStyle name="Percent 2 18 6 2" xfId="0"/>
    <cellStyle name="Percent 2 18 6 20" xfId="0"/>
    <cellStyle name="Percent 2 18 6 3" xfId="0"/>
    <cellStyle name="Percent 2 18 6 4" xfId="0"/>
    <cellStyle name="Percent 2 18 6 5" xfId="0"/>
    <cellStyle name="Percent 2 18 6 6" xfId="0"/>
    <cellStyle name="Percent 2 18 6 7" xfId="0"/>
    <cellStyle name="Percent 2 18 6 8" xfId="0"/>
    <cellStyle name="Percent 2 18 6 9" xfId="0"/>
    <cellStyle name="Percent 2 18 60" xfId="0"/>
    <cellStyle name="Percent 2 18 61" xfId="0"/>
    <cellStyle name="Percent 2 18 62" xfId="0"/>
    <cellStyle name="Percent 2 18 63" xfId="0"/>
    <cellStyle name="Percent 2 18 64" xfId="0"/>
    <cellStyle name="Percent 2 18 65" xfId="0"/>
    <cellStyle name="Percent 2 18 66" xfId="0"/>
    <cellStyle name="Percent 2 18 67" xfId="0"/>
    <cellStyle name="Percent 2 18 68" xfId="0"/>
    <cellStyle name="Percent 2 18 69" xfId="0"/>
    <cellStyle name="Percent 2 18 7" xfId="0"/>
    <cellStyle name="Percent 2 18 7 10" xfId="0"/>
    <cellStyle name="Percent 2 18 7 11" xfId="0"/>
    <cellStyle name="Percent 2 18 7 12" xfId="0"/>
    <cellStyle name="Percent 2 18 7 13" xfId="0"/>
    <cellStyle name="Percent 2 18 7 14" xfId="0"/>
    <cellStyle name="Percent 2 18 7 15" xfId="0"/>
    <cellStyle name="Percent 2 18 7 16" xfId="0"/>
    <cellStyle name="Percent 2 18 7 17" xfId="0"/>
    <cellStyle name="Percent 2 18 7 18" xfId="0"/>
    <cellStyle name="Percent 2 18 7 19" xfId="0"/>
    <cellStyle name="Percent 2 18 7 2" xfId="0"/>
    <cellStyle name="Percent 2 18 7 20" xfId="0"/>
    <cellStyle name="Percent 2 18 7 3" xfId="0"/>
    <cellStyle name="Percent 2 18 7 4" xfId="0"/>
    <cellStyle name="Percent 2 18 7 5" xfId="0"/>
    <cellStyle name="Percent 2 18 7 6" xfId="0"/>
    <cellStyle name="Percent 2 18 7 7" xfId="0"/>
    <cellStyle name="Percent 2 18 7 8" xfId="0"/>
    <cellStyle name="Percent 2 18 7 9" xfId="0"/>
    <cellStyle name="Percent 2 18 70" xfId="0"/>
    <cellStyle name="Percent 2 18 71" xfId="0"/>
    <cellStyle name="Percent 2 18 72" xfId="0"/>
    <cellStyle name="Percent 2 18 73" xfId="0"/>
    <cellStyle name="Percent 2 18 74" xfId="0"/>
    <cellStyle name="Percent 2 18 75" xfId="0"/>
    <cellStyle name="Percent 2 18 76" xfId="0"/>
    <cellStyle name="Percent 2 18 77" xfId="0"/>
    <cellStyle name="Percent 2 18 78" xfId="0"/>
    <cellStyle name="Percent 2 18 79" xfId="0"/>
    <cellStyle name="Percent 2 18 8" xfId="0"/>
    <cellStyle name="Percent 2 18 8 10" xfId="0"/>
    <cellStyle name="Percent 2 18 8 11" xfId="0"/>
    <cellStyle name="Percent 2 18 8 12" xfId="0"/>
    <cellStyle name="Percent 2 18 8 13" xfId="0"/>
    <cellStyle name="Percent 2 18 8 14" xfId="0"/>
    <cellStyle name="Percent 2 18 8 15" xfId="0"/>
    <cellStyle name="Percent 2 18 8 16" xfId="0"/>
    <cellStyle name="Percent 2 18 8 17" xfId="0"/>
    <cellStyle name="Percent 2 18 8 18" xfId="0"/>
    <cellStyle name="Percent 2 18 8 19" xfId="0"/>
    <cellStyle name="Percent 2 18 8 2" xfId="0"/>
    <cellStyle name="Percent 2 18 8 20" xfId="0"/>
    <cellStyle name="Percent 2 18 8 3" xfId="0"/>
    <cellStyle name="Percent 2 18 8 4" xfId="0"/>
    <cellStyle name="Percent 2 18 8 5" xfId="0"/>
    <cellStyle name="Percent 2 18 8 6" xfId="0"/>
    <cellStyle name="Percent 2 18 8 7" xfId="0"/>
    <cellStyle name="Percent 2 18 8 8" xfId="0"/>
    <cellStyle name="Percent 2 18 8 9" xfId="0"/>
    <cellStyle name="Percent 2 18 80" xfId="0"/>
    <cellStyle name="Percent 2 18 81" xfId="0"/>
    <cellStyle name="Percent 2 18 82" xfId="0"/>
    <cellStyle name="Percent 2 18 83" xfId="0"/>
    <cellStyle name="Percent 2 18 84" xfId="0"/>
    <cellStyle name="Percent 2 18 85" xfId="0"/>
    <cellStyle name="Percent 2 18 86" xfId="0"/>
    <cellStyle name="Percent 2 18 87" xfId="0"/>
    <cellStyle name="Percent 2 18 88" xfId="0"/>
    <cellStyle name="Percent 2 18 89" xfId="0"/>
    <cellStyle name="Percent 2 18 9" xfId="0"/>
    <cellStyle name="Percent 2 18 9 10" xfId="0"/>
    <cellStyle name="Percent 2 18 9 11" xfId="0"/>
    <cellStyle name="Percent 2 18 9 12" xfId="0"/>
    <cellStyle name="Percent 2 18 9 13" xfId="0"/>
    <cellStyle name="Percent 2 18 9 14" xfId="0"/>
    <cellStyle name="Percent 2 18 9 15" xfId="0"/>
    <cellStyle name="Percent 2 18 9 16" xfId="0"/>
    <cellStyle name="Percent 2 18 9 17" xfId="0"/>
    <cellStyle name="Percent 2 18 9 18" xfId="0"/>
    <cellStyle name="Percent 2 18 9 19" xfId="0"/>
    <cellStyle name="Percent 2 18 9 2" xfId="0"/>
    <cellStyle name="Percent 2 18 9 20" xfId="0"/>
    <cellStyle name="Percent 2 18 9 3" xfId="0"/>
    <cellStyle name="Percent 2 18 9 4" xfId="0"/>
    <cellStyle name="Percent 2 18 9 5" xfId="0"/>
    <cellStyle name="Percent 2 18 9 6" xfId="0"/>
    <cellStyle name="Percent 2 18 9 7" xfId="0"/>
    <cellStyle name="Percent 2 18 9 8" xfId="0"/>
    <cellStyle name="Percent 2 18 9 9" xfId="0"/>
    <cellStyle name="Percent 2 18 90" xfId="0"/>
    <cellStyle name="Percent 2 18 91" xfId="0"/>
    <cellStyle name="Percent 2 18 92" xfId="0"/>
    <cellStyle name="Percent 2 18 93" xfId="0"/>
    <cellStyle name="Percent 2 18 94" xfId="0"/>
    <cellStyle name="Percent 2 18 95" xfId="0"/>
    <cellStyle name="Percent 2 19" xfId="0"/>
    <cellStyle name="Percent 2 19 10" xfId="0"/>
    <cellStyle name="Percent 2 19 10 2" xfId="0"/>
    <cellStyle name="Percent 2 19 10 3" xfId="0"/>
    <cellStyle name="Percent 2 19 10 4" xfId="0"/>
    <cellStyle name="Percent 2 19 10 5" xfId="0"/>
    <cellStyle name="Percent 2 19 10 6" xfId="0"/>
    <cellStyle name="Percent 2 19 11" xfId="0"/>
    <cellStyle name="Percent 2 19 11 2" xfId="0"/>
    <cellStyle name="Percent 2 19 11 3" xfId="0"/>
    <cellStyle name="Percent 2 19 11 4" xfId="0"/>
    <cellStyle name="Percent 2 19 11 5" xfId="0"/>
    <cellStyle name="Percent 2 19 11 6" xfId="0"/>
    <cellStyle name="Percent 2 19 12" xfId="0"/>
    <cellStyle name="Percent 2 19 12 2" xfId="0"/>
    <cellStyle name="Percent 2 19 12 3" xfId="0"/>
    <cellStyle name="Percent 2 19 12 4" xfId="0"/>
    <cellStyle name="Percent 2 19 12 5" xfId="0"/>
    <cellStyle name="Percent 2 19 12 6" xfId="0"/>
    <cellStyle name="Percent 2 19 13" xfId="0"/>
    <cellStyle name="Percent 2 19 13 2" xfId="0"/>
    <cellStyle name="Percent 2 19 13 3" xfId="0"/>
    <cellStyle name="Percent 2 19 13 4" xfId="0"/>
    <cellStyle name="Percent 2 19 13 5" xfId="0"/>
    <cellStyle name="Percent 2 19 13 6" xfId="0"/>
    <cellStyle name="Percent 2 19 14" xfId="0"/>
    <cellStyle name="Percent 2 19 14 2" xfId="0"/>
    <cellStyle name="Percent 2 19 14 3" xfId="0"/>
    <cellStyle name="Percent 2 19 14 4" xfId="0"/>
    <cellStyle name="Percent 2 19 14 5" xfId="0"/>
    <cellStyle name="Percent 2 19 14 6" xfId="0"/>
    <cellStyle name="Percent 2 19 15" xfId="0"/>
    <cellStyle name="Percent 2 19 15 2" xfId="0"/>
    <cellStyle name="Percent 2 19 15 3" xfId="0"/>
    <cellStyle name="Percent 2 19 15 4" xfId="0"/>
    <cellStyle name="Percent 2 19 15 5" xfId="0"/>
    <cellStyle name="Percent 2 19 15 6" xfId="0"/>
    <cellStyle name="Percent 2 19 16" xfId="0"/>
    <cellStyle name="Percent 2 19 16 2" xfId="0"/>
    <cellStyle name="Percent 2 19 16 3" xfId="0"/>
    <cellStyle name="Percent 2 19 16 4" xfId="0"/>
    <cellStyle name="Percent 2 19 16 5" xfId="0"/>
    <cellStyle name="Percent 2 19 16 6" xfId="0"/>
    <cellStyle name="Percent 2 19 17" xfId="0"/>
    <cellStyle name="Percent 2 19 17 2" xfId="0"/>
    <cellStyle name="Percent 2 19 17 3" xfId="0"/>
    <cellStyle name="Percent 2 19 17 4" xfId="0"/>
    <cellStyle name="Percent 2 19 17 5" xfId="0"/>
    <cellStyle name="Percent 2 19 17 6" xfId="0"/>
    <cellStyle name="Percent 2 19 18" xfId="0"/>
    <cellStyle name="Percent 2 19 18 2" xfId="0"/>
    <cellStyle name="Percent 2 19 18 3" xfId="0"/>
    <cellStyle name="Percent 2 19 18 4" xfId="0"/>
    <cellStyle name="Percent 2 19 18 5" xfId="0"/>
    <cellStyle name="Percent 2 19 18 6" xfId="0"/>
    <cellStyle name="Percent 2 19 19" xfId="0"/>
    <cellStyle name="Percent 2 19 19 2" xfId="0"/>
    <cellStyle name="Percent 2 19 19 3" xfId="0"/>
    <cellStyle name="Percent 2 19 19 4" xfId="0"/>
    <cellStyle name="Percent 2 19 19 5" xfId="0"/>
    <cellStyle name="Percent 2 19 19 6" xfId="0"/>
    <cellStyle name="Percent 2 19 2" xfId="0"/>
    <cellStyle name="Percent 2 19 2 10" xfId="0"/>
    <cellStyle name="Percent 2 19 2 10 2" xfId="0"/>
    <cellStyle name="Percent 2 19 2 10 3" xfId="0"/>
    <cellStyle name="Percent 2 19 2 10 4" xfId="0"/>
    <cellStyle name="Percent 2 19 2 10 5" xfId="0"/>
    <cellStyle name="Percent 2 19 2 10 6" xfId="0"/>
    <cellStyle name="Percent 2 19 2 11" xfId="0"/>
    <cellStyle name="Percent 2 19 2 11 2" xfId="0"/>
    <cellStyle name="Percent 2 19 2 11 3" xfId="0"/>
    <cellStyle name="Percent 2 19 2 11 4" xfId="0"/>
    <cellStyle name="Percent 2 19 2 11 5" xfId="0"/>
    <cellStyle name="Percent 2 19 2 11 6" xfId="0"/>
    <cellStyle name="Percent 2 19 2 12" xfId="0"/>
    <cellStyle name="Percent 2 19 2 12 2" xfId="0"/>
    <cellStyle name="Percent 2 19 2 12 3" xfId="0"/>
    <cellStyle name="Percent 2 19 2 12 4" xfId="0"/>
    <cellStyle name="Percent 2 19 2 12 5" xfId="0"/>
    <cellStyle name="Percent 2 19 2 12 6" xfId="0"/>
    <cellStyle name="Percent 2 19 2 13" xfId="0"/>
    <cellStyle name="Percent 2 19 2 13 2" xfId="0"/>
    <cellStyle name="Percent 2 19 2 13 3" xfId="0"/>
    <cellStyle name="Percent 2 19 2 13 4" xfId="0"/>
    <cellStyle name="Percent 2 19 2 13 5" xfId="0"/>
    <cellStyle name="Percent 2 19 2 13 6" xfId="0"/>
    <cellStyle name="Percent 2 19 2 14" xfId="0"/>
    <cellStyle name="Percent 2 19 2 14 2" xfId="0"/>
    <cellStyle name="Percent 2 19 2 14 3" xfId="0"/>
    <cellStyle name="Percent 2 19 2 14 4" xfId="0"/>
    <cellStyle name="Percent 2 19 2 14 5" xfId="0"/>
    <cellStyle name="Percent 2 19 2 14 6" xfId="0"/>
    <cellStyle name="Percent 2 19 2 15" xfId="0"/>
    <cellStyle name="Percent 2 19 2 15 2" xfId="0"/>
    <cellStyle name="Percent 2 19 2 15 3" xfId="0"/>
    <cellStyle name="Percent 2 19 2 15 4" xfId="0"/>
    <cellStyle name="Percent 2 19 2 15 5" xfId="0"/>
    <cellStyle name="Percent 2 19 2 15 6" xfId="0"/>
    <cellStyle name="Percent 2 19 2 16" xfId="0"/>
    <cellStyle name="Percent 2 19 2 16 2" xfId="0"/>
    <cellStyle name="Percent 2 19 2 16 3" xfId="0"/>
    <cellStyle name="Percent 2 19 2 16 4" xfId="0"/>
    <cellStyle name="Percent 2 19 2 16 5" xfId="0"/>
    <cellStyle name="Percent 2 19 2 16 6" xfId="0"/>
    <cellStyle name="Percent 2 19 2 17" xfId="0"/>
    <cellStyle name="Percent 2 19 2 17 2" xfId="0"/>
    <cellStyle name="Percent 2 19 2 17 3" xfId="0"/>
    <cellStyle name="Percent 2 19 2 17 4" xfId="0"/>
    <cellStyle name="Percent 2 19 2 17 5" xfId="0"/>
    <cellStyle name="Percent 2 19 2 17 6" xfId="0"/>
    <cellStyle name="Percent 2 19 2 18" xfId="0"/>
    <cellStyle name="Percent 2 19 2 18 2" xfId="0"/>
    <cellStyle name="Percent 2 19 2 18 3" xfId="0"/>
    <cellStyle name="Percent 2 19 2 18 4" xfId="0"/>
    <cellStyle name="Percent 2 19 2 18 5" xfId="0"/>
    <cellStyle name="Percent 2 19 2 18 6" xfId="0"/>
    <cellStyle name="Percent 2 19 2 19" xfId="0"/>
    <cellStyle name="Percent 2 19 2 19 2" xfId="0"/>
    <cellStyle name="Percent 2 19 2 19 3" xfId="0"/>
    <cellStyle name="Percent 2 19 2 19 4" xfId="0"/>
    <cellStyle name="Percent 2 19 2 19 5" xfId="0"/>
    <cellStyle name="Percent 2 19 2 19 6" xfId="0"/>
    <cellStyle name="Percent 2 19 2 2" xfId="0"/>
    <cellStyle name="Percent 2 19 2 2 10" xfId="0"/>
    <cellStyle name="Percent 2 19 2 2 11" xfId="0"/>
    <cellStyle name="Percent 2 19 2 2 12" xfId="0"/>
    <cellStyle name="Percent 2 19 2 2 13" xfId="0"/>
    <cellStyle name="Percent 2 19 2 2 14" xfId="0"/>
    <cellStyle name="Percent 2 19 2 2 15" xfId="0"/>
    <cellStyle name="Percent 2 19 2 2 16" xfId="0"/>
    <cellStyle name="Percent 2 19 2 2 17" xfId="0"/>
    <cellStyle name="Percent 2 19 2 2 18" xfId="0"/>
    <cellStyle name="Percent 2 19 2 2 19" xfId="0"/>
    <cellStyle name="Percent 2 19 2 2 2" xfId="0"/>
    <cellStyle name="Percent 2 19 2 2 20" xfId="0"/>
    <cellStyle name="Percent 2 19 2 2 3" xfId="0"/>
    <cellStyle name="Percent 2 19 2 2 4" xfId="0"/>
    <cellStyle name="Percent 2 19 2 2 5" xfId="0"/>
    <cellStyle name="Percent 2 19 2 2 6" xfId="0"/>
    <cellStyle name="Percent 2 19 2 2 7" xfId="0"/>
    <cellStyle name="Percent 2 19 2 2 8" xfId="0"/>
    <cellStyle name="Percent 2 19 2 2 9" xfId="0"/>
    <cellStyle name="Percent 2 19 2 20" xfId="0"/>
    <cellStyle name="Percent 2 19 2 20 2" xfId="0"/>
    <cellStyle name="Percent 2 19 2 20 3" xfId="0"/>
    <cellStyle name="Percent 2 19 2 20 4" xfId="0"/>
    <cellStyle name="Percent 2 19 2 20 5" xfId="0"/>
    <cellStyle name="Percent 2 19 2 20 6" xfId="0"/>
    <cellStyle name="Percent 2 19 2 21" xfId="0"/>
    <cellStyle name="Percent 2 19 2 21 2" xfId="0"/>
    <cellStyle name="Percent 2 19 2 21 3" xfId="0"/>
    <cellStyle name="Percent 2 19 2 21 4" xfId="0"/>
    <cellStyle name="Percent 2 19 2 21 5" xfId="0"/>
    <cellStyle name="Percent 2 19 2 21 6" xfId="0"/>
    <cellStyle name="Percent 2 19 2 22" xfId="0"/>
    <cellStyle name="Percent 2 19 2 22 2" xfId="0"/>
    <cellStyle name="Percent 2 19 2 22 3" xfId="0"/>
    <cellStyle name="Percent 2 19 2 22 4" xfId="0"/>
    <cellStyle name="Percent 2 19 2 22 5" xfId="0"/>
    <cellStyle name="Percent 2 19 2 22 6" xfId="0"/>
    <cellStyle name="Percent 2 19 2 23" xfId="0"/>
    <cellStyle name="Percent 2 19 2 23 2" xfId="0"/>
    <cellStyle name="Percent 2 19 2 23 3" xfId="0"/>
    <cellStyle name="Percent 2 19 2 23 4" xfId="0"/>
    <cellStyle name="Percent 2 19 2 23 5" xfId="0"/>
    <cellStyle name="Percent 2 19 2 23 6" xfId="0"/>
    <cellStyle name="Percent 2 19 2 24" xfId="0"/>
    <cellStyle name="Percent 2 19 2 24 2" xfId="0"/>
    <cellStyle name="Percent 2 19 2 24 3" xfId="0"/>
    <cellStyle name="Percent 2 19 2 24 4" xfId="0"/>
    <cellStyle name="Percent 2 19 2 24 5" xfId="0"/>
    <cellStyle name="Percent 2 19 2 24 6" xfId="0"/>
    <cellStyle name="Percent 2 19 2 25" xfId="0"/>
    <cellStyle name="Percent 2 19 2 25 2" xfId="0"/>
    <cellStyle name="Percent 2 19 2 25 3" xfId="0"/>
    <cellStyle name="Percent 2 19 2 25 4" xfId="0"/>
    <cellStyle name="Percent 2 19 2 25 5" xfId="0"/>
    <cellStyle name="Percent 2 19 2 25 6" xfId="0"/>
    <cellStyle name="Percent 2 19 2 26" xfId="0"/>
    <cellStyle name="Percent 2 19 2 26 2" xfId="0"/>
    <cellStyle name="Percent 2 19 2 26 3" xfId="0"/>
    <cellStyle name="Percent 2 19 2 26 4" xfId="0"/>
    <cellStyle name="Percent 2 19 2 26 5" xfId="0"/>
    <cellStyle name="Percent 2 19 2 26 6" xfId="0"/>
    <cellStyle name="Percent 2 19 2 27" xfId="0"/>
    <cellStyle name="Percent 2 19 2 27 2" xfId="0"/>
    <cellStyle name="Percent 2 19 2 27 3" xfId="0"/>
    <cellStyle name="Percent 2 19 2 27 4" xfId="0"/>
    <cellStyle name="Percent 2 19 2 27 5" xfId="0"/>
    <cellStyle name="Percent 2 19 2 27 6" xfId="0"/>
    <cellStyle name="Percent 2 19 2 28" xfId="0"/>
    <cellStyle name="Percent 2 19 2 28 2" xfId="0"/>
    <cellStyle name="Percent 2 19 2 28 3" xfId="0"/>
    <cellStyle name="Percent 2 19 2 28 4" xfId="0"/>
    <cellStyle name="Percent 2 19 2 28 5" xfId="0"/>
    <cellStyle name="Percent 2 19 2 28 6" xfId="0"/>
    <cellStyle name="Percent 2 19 2 29" xfId="0"/>
    <cellStyle name="Percent 2 19 2 29 2" xfId="0"/>
    <cellStyle name="Percent 2 19 2 29 3" xfId="0"/>
    <cellStyle name="Percent 2 19 2 29 4" xfId="0"/>
    <cellStyle name="Percent 2 19 2 29 5" xfId="0"/>
    <cellStyle name="Percent 2 19 2 29 6" xfId="0"/>
    <cellStyle name="Percent 2 19 2 3" xfId="0"/>
    <cellStyle name="Percent 2 19 2 3 10" xfId="0"/>
    <cellStyle name="Percent 2 19 2 3 11" xfId="0"/>
    <cellStyle name="Percent 2 19 2 3 12" xfId="0"/>
    <cellStyle name="Percent 2 19 2 3 13" xfId="0"/>
    <cellStyle name="Percent 2 19 2 3 14" xfId="0"/>
    <cellStyle name="Percent 2 19 2 3 15" xfId="0"/>
    <cellStyle name="Percent 2 19 2 3 16" xfId="0"/>
    <cellStyle name="Percent 2 19 2 3 17" xfId="0"/>
    <cellStyle name="Percent 2 19 2 3 18" xfId="0"/>
    <cellStyle name="Percent 2 19 2 3 19" xfId="0"/>
    <cellStyle name="Percent 2 19 2 3 2" xfId="0"/>
    <cellStyle name="Percent 2 19 2 3 20" xfId="0"/>
    <cellStyle name="Percent 2 19 2 3 3" xfId="0"/>
    <cellStyle name="Percent 2 19 2 3 4" xfId="0"/>
    <cellStyle name="Percent 2 19 2 3 5" xfId="0"/>
    <cellStyle name="Percent 2 19 2 3 6" xfId="0"/>
    <cellStyle name="Percent 2 19 2 3 7" xfId="0"/>
    <cellStyle name="Percent 2 19 2 3 8" xfId="0"/>
    <cellStyle name="Percent 2 19 2 3 9" xfId="0"/>
    <cellStyle name="Percent 2 19 2 30" xfId="0"/>
    <cellStyle name="Percent 2 19 2 30 2" xfId="0"/>
    <cellStyle name="Percent 2 19 2 30 3" xfId="0"/>
    <cellStyle name="Percent 2 19 2 30 4" xfId="0"/>
    <cellStyle name="Percent 2 19 2 30 5" xfId="0"/>
    <cellStyle name="Percent 2 19 2 30 6" xfId="0"/>
    <cellStyle name="Percent 2 19 2 31" xfId="0"/>
    <cellStyle name="Percent 2 19 2 31 2" xfId="0"/>
    <cellStyle name="Percent 2 19 2 31 3" xfId="0"/>
    <cellStyle name="Percent 2 19 2 31 4" xfId="0"/>
    <cellStyle name="Percent 2 19 2 31 5" xfId="0"/>
    <cellStyle name="Percent 2 19 2 31 6" xfId="0"/>
    <cellStyle name="Percent 2 19 2 32" xfId="0"/>
    <cellStyle name="Percent 2 19 2 32 2" xfId="0"/>
    <cellStyle name="Percent 2 19 2 32 3" xfId="0"/>
    <cellStyle name="Percent 2 19 2 32 4" xfId="0"/>
    <cellStyle name="Percent 2 19 2 32 5" xfId="0"/>
    <cellStyle name="Percent 2 19 2 32 6" xfId="0"/>
    <cellStyle name="Percent 2 19 2 33" xfId="0"/>
    <cellStyle name="Percent 2 19 2 33 2" xfId="0"/>
    <cellStyle name="Percent 2 19 2 33 3" xfId="0"/>
    <cellStyle name="Percent 2 19 2 33 4" xfId="0"/>
    <cellStyle name="Percent 2 19 2 33 5" xfId="0"/>
    <cellStyle name="Percent 2 19 2 33 6" xfId="0"/>
    <cellStyle name="Percent 2 19 2 34" xfId="0"/>
    <cellStyle name="Percent 2 19 2 35" xfId="0"/>
    <cellStyle name="Percent 2 19 2 36" xfId="0"/>
    <cellStyle name="Percent 2 19 2 37" xfId="0"/>
    <cellStyle name="Percent 2 19 2 38" xfId="0"/>
    <cellStyle name="Percent 2 19 2 39" xfId="0"/>
    <cellStyle name="Percent 2 19 2 4" xfId="0"/>
    <cellStyle name="Percent 2 19 2 4 10" xfId="0"/>
    <cellStyle name="Percent 2 19 2 4 11" xfId="0"/>
    <cellStyle name="Percent 2 19 2 4 12" xfId="0"/>
    <cellStyle name="Percent 2 19 2 4 13" xfId="0"/>
    <cellStyle name="Percent 2 19 2 4 14" xfId="0"/>
    <cellStyle name="Percent 2 19 2 4 15" xfId="0"/>
    <cellStyle name="Percent 2 19 2 4 16" xfId="0"/>
    <cellStyle name="Percent 2 19 2 4 17" xfId="0"/>
    <cellStyle name="Percent 2 19 2 4 18" xfId="0"/>
    <cellStyle name="Percent 2 19 2 4 19" xfId="0"/>
    <cellStyle name="Percent 2 19 2 4 2" xfId="0"/>
    <cellStyle name="Percent 2 19 2 4 20" xfId="0"/>
    <cellStyle name="Percent 2 19 2 4 3" xfId="0"/>
    <cellStyle name="Percent 2 19 2 4 4" xfId="0"/>
    <cellStyle name="Percent 2 19 2 4 5" xfId="0"/>
    <cellStyle name="Percent 2 19 2 4 6" xfId="0"/>
    <cellStyle name="Percent 2 19 2 4 7" xfId="0"/>
    <cellStyle name="Percent 2 19 2 4 8" xfId="0"/>
    <cellStyle name="Percent 2 19 2 4 9" xfId="0"/>
    <cellStyle name="Percent 2 19 2 40" xfId="0"/>
    <cellStyle name="Percent 2 19 2 41" xfId="0"/>
    <cellStyle name="Percent 2 19 2 42" xfId="0"/>
    <cellStyle name="Percent 2 19 2 43" xfId="0"/>
    <cellStyle name="Percent 2 19 2 44" xfId="0"/>
    <cellStyle name="Percent 2 19 2 45" xfId="0"/>
    <cellStyle name="Percent 2 19 2 46" xfId="0"/>
    <cellStyle name="Percent 2 19 2 47" xfId="0"/>
    <cellStyle name="Percent 2 19 2 48" xfId="0"/>
    <cellStyle name="Percent 2 19 2 49" xfId="0"/>
    <cellStyle name="Percent 2 19 2 5" xfId="0"/>
    <cellStyle name="Percent 2 19 2 5 10" xfId="0"/>
    <cellStyle name="Percent 2 19 2 5 11" xfId="0"/>
    <cellStyle name="Percent 2 19 2 5 12" xfId="0"/>
    <cellStyle name="Percent 2 19 2 5 13" xfId="0"/>
    <cellStyle name="Percent 2 19 2 5 14" xfId="0"/>
    <cellStyle name="Percent 2 19 2 5 15" xfId="0"/>
    <cellStyle name="Percent 2 19 2 5 16" xfId="0"/>
    <cellStyle name="Percent 2 19 2 5 17" xfId="0"/>
    <cellStyle name="Percent 2 19 2 5 18" xfId="0"/>
    <cellStyle name="Percent 2 19 2 5 19" xfId="0"/>
    <cellStyle name="Percent 2 19 2 5 2" xfId="0"/>
    <cellStyle name="Percent 2 19 2 5 20" xfId="0"/>
    <cellStyle name="Percent 2 19 2 5 3" xfId="0"/>
    <cellStyle name="Percent 2 19 2 5 4" xfId="0"/>
    <cellStyle name="Percent 2 19 2 5 5" xfId="0"/>
    <cellStyle name="Percent 2 19 2 5 6" xfId="0"/>
    <cellStyle name="Percent 2 19 2 5 7" xfId="0"/>
    <cellStyle name="Percent 2 19 2 5 8" xfId="0"/>
    <cellStyle name="Percent 2 19 2 5 9" xfId="0"/>
    <cellStyle name="Percent 2 19 2 50" xfId="0"/>
    <cellStyle name="Percent 2 19 2 51" xfId="0"/>
    <cellStyle name="Percent 2 19 2 52" xfId="0"/>
    <cellStyle name="Percent 2 19 2 53" xfId="0"/>
    <cellStyle name="Percent 2 19 2 54" xfId="0"/>
    <cellStyle name="Percent 2 19 2 55" xfId="0"/>
    <cellStyle name="Percent 2 19 2 56" xfId="0"/>
    <cellStyle name="Percent 2 19 2 57" xfId="0"/>
    <cellStyle name="Percent 2 19 2 58" xfId="0"/>
    <cellStyle name="Percent 2 19 2 59" xfId="0"/>
    <cellStyle name="Percent 2 19 2 6" xfId="0"/>
    <cellStyle name="Percent 2 19 2 6 10" xfId="0"/>
    <cellStyle name="Percent 2 19 2 6 11" xfId="0"/>
    <cellStyle name="Percent 2 19 2 6 12" xfId="0"/>
    <cellStyle name="Percent 2 19 2 6 13" xfId="0"/>
    <cellStyle name="Percent 2 19 2 6 14" xfId="0"/>
    <cellStyle name="Percent 2 19 2 6 15" xfId="0"/>
    <cellStyle name="Percent 2 19 2 6 16" xfId="0"/>
    <cellStyle name="Percent 2 19 2 6 17" xfId="0"/>
    <cellStyle name="Percent 2 19 2 6 18" xfId="0"/>
    <cellStyle name="Percent 2 19 2 6 19" xfId="0"/>
    <cellStyle name="Percent 2 19 2 6 2" xfId="0"/>
    <cellStyle name="Percent 2 19 2 6 20" xfId="0"/>
    <cellStyle name="Percent 2 19 2 6 3" xfId="0"/>
    <cellStyle name="Percent 2 19 2 6 4" xfId="0"/>
    <cellStyle name="Percent 2 19 2 6 5" xfId="0"/>
    <cellStyle name="Percent 2 19 2 6 6" xfId="0"/>
    <cellStyle name="Percent 2 19 2 6 7" xfId="0"/>
    <cellStyle name="Percent 2 19 2 6 8" xfId="0"/>
    <cellStyle name="Percent 2 19 2 6 9" xfId="0"/>
    <cellStyle name="Percent 2 19 2 60" xfId="0"/>
    <cellStyle name="Percent 2 19 2 61" xfId="0"/>
    <cellStyle name="Percent 2 19 2 62" xfId="0"/>
    <cellStyle name="Percent 2 19 2 63" xfId="0"/>
    <cellStyle name="Percent 2 19 2 64" xfId="0"/>
    <cellStyle name="Percent 2 19 2 65" xfId="0"/>
    <cellStyle name="Percent 2 19 2 66" xfId="0"/>
    <cellStyle name="Percent 2 19 2 67" xfId="0"/>
    <cellStyle name="Percent 2 19 2 68" xfId="0"/>
    <cellStyle name="Percent 2 19 2 69" xfId="0"/>
    <cellStyle name="Percent 2 19 2 7" xfId="0"/>
    <cellStyle name="Percent 2 19 2 7 10" xfId="0"/>
    <cellStyle name="Percent 2 19 2 7 11" xfId="0"/>
    <cellStyle name="Percent 2 19 2 7 12" xfId="0"/>
    <cellStyle name="Percent 2 19 2 7 13" xfId="0"/>
    <cellStyle name="Percent 2 19 2 7 14" xfId="0"/>
    <cellStyle name="Percent 2 19 2 7 15" xfId="0"/>
    <cellStyle name="Percent 2 19 2 7 16" xfId="0"/>
    <cellStyle name="Percent 2 19 2 7 17" xfId="0"/>
    <cellStyle name="Percent 2 19 2 7 18" xfId="0"/>
    <cellStyle name="Percent 2 19 2 7 19" xfId="0"/>
    <cellStyle name="Percent 2 19 2 7 2" xfId="0"/>
    <cellStyle name="Percent 2 19 2 7 20" xfId="0"/>
    <cellStyle name="Percent 2 19 2 7 3" xfId="0"/>
    <cellStyle name="Percent 2 19 2 7 4" xfId="0"/>
    <cellStyle name="Percent 2 19 2 7 5" xfId="0"/>
    <cellStyle name="Percent 2 19 2 7 6" xfId="0"/>
    <cellStyle name="Percent 2 19 2 7 7" xfId="0"/>
    <cellStyle name="Percent 2 19 2 7 8" xfId="0"/>
    <cellStyle name="Percent 2 19 2 7 9" xfId="0"/>
    <cellStyle name="Percent 2 19 2 70" xfId="0"/>
    <cellStyle name="Percent 2 19 2 71" xfId="0"/>
    <cellStyle name="Percent 2 19 2 72" xfId="0"/>
    <cellStyle name="Percent 2 19 2 73" xfId="0"/>
    <cellStyle name="Percent 2 19 2 74" xfId="0"/>
    <cellStyle name="Percent 2 19 2 75" xfId="0"/>
    <cellStyle name="Percent 2 19 2 76" xfId="0"/>
    <cellStyle name="Percent 2 19 2 77" xfId="0"/>
    <cellStyle name="Percent 2 19 2 78" xfId="0"/>
    <cellStyle name="Percent 2 19 2 79" xfId="0"/>
    <cellStyle name="Percent 2 19 2 8" xfId="0"/>
    <cellStyle name="Percent 2 19 2 8 2" xfId="0"/>
    <cellStyle name="Percent 2 19 2 8 3" xfId="0"/>
    <cellStyle name="Percent 2 19 2 8 4" xfId="0"/>
    <cellStyle name="Percent 2 19 2 8 5" xfId="0"/>
    <cellStyle name="Percent 2 19 2 8 6" xfId="0"/>
    <cellStyle name="Percent 2 19 2 80" xfId="0"/>
    <cellStyle name="Percent 2 19 2 81" xfId="0"/>
    <cellStyle name="Percent 2 19 2 82" xfId="0"/>
    <cellStyle name="Percent 2 19 2 83" xfId="0"/>
    <cellStyle name="Percent 2 19 2 84" xfId="0"/>
    <cellStyle name="Percent 2 19 2 85" xfId="0"/>
    <cellStyle name="Percent 2 19 2 86" xfId="0"/>
    <cellStyle name="Percent 2 19 2 87" xfId="0"/>
    <cellStyle name="Percent 2 19 2 88" xfId="0"/>
    <cellStyle name="Percent 2 19 2 89" xfId="0"/>
    <cellStyle name="Percent 2 19 2 9" xfId="0"/>
    <cellStyle name="Percent 2 19 2 9 2" xfId="0"/>
    <cellStyle name="Percent 2 19 2 9 3" xfId="0"/>
    <cellStyle name="Percent 2 19 2 9 4" xfId="0"/>
    <cellStyle name="Percent 2 19 2 9 5" xfId="0"/>
    <cellStyle name="Percent 2 19 2 9 6" xfId="0"/>
    <cellStyle name="Percent 2 19 2 90" xfId="0"/>
    <cellStyle name="Percent 2 19 2 91" xfId="0"/>
    <cellStyle name="Percent 2 19 2 92" xfId="0"/>
    <cellStyle name="Percent 2 19 2 93" xfId="0"/>
    <cellStyle name="Percent 2 19 20" xfId="0"/>
    <cellStyle name="Percent 2 19 20 2" xfId="0"/>
    <cellStyle name="Percent 2 19 20 3" xfId="0"/>
    <cellStyle name="Percent 2 19 20 4" xfId="0"/>
    <cellStyle name="Percent 2 19 20 5" xfId="0"/>
    <cellStyle name="Percent 2 19 20 6" xfId="0"/>
    <cellStyle name="Percent 2 19 21" xfId="0"/>
    <cellStyle name="Percent 2 19 21 2" xfId="0"/>
    <cellStyle name="Percent 2 19 21 3" xfId="0"/>
    <cellStyle name="Percent 2 19 21 4" xfId="0"/>
    <cellStyle name="Percent 2 19 21 5" xfId="0"/>
    <cellStyle name="Percent 2 19 21 6" xfId="0"/>
    <cellStyle name="Percent 2 19 22" xfId="0"/>
    <cellStyle name="Percent 2 19 22 2" xfId="0"/>
    <cellStyle name="Percent 2 19 22 3" xfId="0"/>
    <cellStyle name="Percent 2 19 22 4" xfId="0"/>
    <cellStyle name="Percent 2 19 22 5" xfId="0"/>
    <cellStyle name="Percent 2 19 22 6" xfId="0"/>
    <cellStyle name="Percent 2 19 23" xfId="0"/>
    <cellStyle name="Percent 2 19 23 2" xfId="0"/>
    <cellStyle name="Percent 2 19 23 3" xfId="0"/>
    <cellStyle name="Percent 2 19 23 4" xfId="0"/>
    <cellStyle name="Percent 2 19 23 5" xfId="0"/>
    <cellStyle name="Percent 2 19 23 6" xfId="0"/>
    <cellStyle name="Percent 2 19 24" xfId="0"/>
    <cellStyle name="Percent 2 19 24 2" xfId="0"/>
    <cellStyle name="Percent 2 19 24 3" xfId="0"/>
    <cellStyle name="Percent 2 19 24 4" xfId="0"/>
    <cellStyle name="Percent 2 19 24 5" xfId="0"/>
    <cellStyle name="Percent 2 19 24 6" xfId="0"/>
    <cellStyle name="Percent 2 19 25" xfId="0"/>
    <cellStyle name="Percent 2 19 25 2" xfId="0"/>
    <cellStyle name="Percent 2 19 25 3" xfId="0"/>
    <cellStyle name="Percent 2 19 25 4" xfId="0"/>
    <cellStyle name="Percent 2 19 25 5" xfId="0"/>
    <cellStyle name="Percent 2 19 25 6" xfId="0"/>
    <cellStyle name="Percent 2 19 26" xfId="0"/>
    <cellStyle name="Percent 2 19 26 2" xfId="0"/>
    <cellStyle name="Percent 2 19 26 3" xfId="0"/>
    <cellStyle name="Percent 2 19 26 4" xfId="0"/>
    <cellStyle name="Percent 2 19 26 5" xfId="0"/>
    <cellStyle name="Percent 2 19 26 6" xfId="0"/>
    <cellStyle name="Percent 2 19 27" xfId="0"/>
    <cellStyle name="Percent 2 19 27 2" xfId="0"/>
    <cellStyle name="Percent 2 19 27 3" xfId="0"/>
    <cellStyle name="Percent 2 19 27 4" xfId="0"/>
    <cellStyle name="Percent 2 19 27 5" xfId="0"/>
    <cellStyle name="Percent 2 19 27 6" xfId="0"/>
    <cellStyle name="Percent 2 19 28" xfId="0"/>
    <cellStyle name="Percent 2 19 28 2" xfId="0"/>
    <cellStyle name="Percent 2 19 28 3" xfId="0"/>
    <cellStyle name="Percent 2 19 28 4" xfId="0"/>
    <cellStyle name="Percent 2 19 28 5" xfId="0"/>
    <cellStyle name="Percent 2 19 28 6" xfId="0"/>
    <cellStyle name="Percent 2 19 29" xfId="0"/>
    <cellStyle name="Percent 2 19 29 2" xfId="0"/>
    <cellStyle name="Percent 2 19 29 3" xfId="0"/>
    <cellStyle name="Percent 2 19 29 4" xfId="0"/>
    <cellStyle name="Percent 2 19 29 5" xfId="0"/>
    <cellStyle name="Percent 2 19 29 6" xfId="0"/>
    <cellStyle name="Percent 2 19 3" xfId="0"/>
    <cellStyle name="Percent 2 19 3 10" xfId="0"/>
    <cellStyle name="Percent 2 19 3 10 2" xfId="0"/>
    <cellStyle name="Percent 2 19 3 10 3" xfId="0"/>
    <cellStyle name="Percent 2 19 3 10 4" xfId="0"/>
    <cellStyle name="Percent 2 19 3 10 5" xfId="0"/>
    <cellStyle name="Percent 2 19 3 10 6" xfId="0"/>
    <cellStyle name="Percent 2 19 3 11" xfId="0"/>
    <cellStyle name="Percent 2 19 3 11 2" xfId="0"/>
    <cellStyle name="Percent 2 19 3 11 3" xfId="0"/>
    <cellStyle name="Percent 2 19 3 11 4" xfId="0"/>
    <cellStyle name="Percent 2 19 3 11 5" xfId="0"/>
    <cellStyle name="Percent 2 19 3 11 6" xfId="0"/>
    <cellStyle name="Percent 2 19 3 12" xfId="0"/>
    <cellStyle name="Percent 2 19 3 12 2" xfId="0"/>
    <cellStyle name="Percent 2 19 3 12 3" xfId="0"/>
    <cellStyle name="Percent 2 19 3 12 4" xfId="0"/>
    <cellStyle name="Percent 2 19 3 12 5" xfId="0"/>
    <cellStyle name="Percent 2 19 3 12 6" xfId="0"/>
    <cellStyle name="Percent 2 19 3 13" xfId="0"/>
    <cellStyle name="Percent 2 19 3 13 2" xfId="0"/>
    <cellStyle name="Percent 2 19 3 13 3" xfId="0"/>
    <cellStyle name="Percent 2 19 3 13 4" xfId="0"/>
    <cellStyle name="Percent 2 19 3 13 5" xfId="0"/>
    <cellStyle name="Percent 2 19 3 13 6" xfId="0"/>
    <cellStyle name="Percent 2 19 3 14" xfId="0"/>
    <cellStyle name="Percent 2 19 3 14 2" xfId="0"/>
    <cellStyle name="Percent 2 19 3 14 3" xfId="0"/>
    <cellStyle name="Percent 2 19 3 14 4" xfId="0"/>
    <cellStyle name="Percent 2 19 3 14 5" xfId="0"/>
    <cellStyle name="Percent 2 19 3 14 6" xfId="0"/>
    <cellStyle name="Percent 2 19 3 15" xfId="0"/>
    <cellStyle name="Percent 2 19 3 15 2" xfId="0"/>
    <cellStyle name="Percent 2 19 3 15 3" xfId="0"/>
    <cellStyle name="Percent 2 19 3 15 4" xfId="0"/>
    <cellStyle name="Percent 2 19 3 15 5" xfId="0"/>
    <cellStyle name="Percent 2 19 3 15 6" xfId="0"/>
    <cellStyle name="Percent 2 19 3 16" xfId="0"/>
    <cellStyle name="Percent 2 19 3 16 2" xfId="0"/>
    <cellStyle name="Percent 2 19 3 16 3" xfId="0"/>
    <cellStyle name="Percent 2 19 3 16 4" xfId="0"/>
    <cellStyle name="Percent 2 19 3 16 5" xfId="0"/>
    <cellStyle name="Percent 2 19 3 16 6" xfId="0"/>
    <cellStyle name="Percent 2 19 3 17" xfId="0"/>
    <cellStyle name="Percent 2 19 3 17 2" xfId="0"/>
    <cellStyle name="Percent 2 19 3 17 3" xfId="0"/>
    <cellStyle name="Percent 2 19 3 17 4" xfId="0"/>
    <cellStyle name="Percent 2 19 3 17 5" xfId="0"/>
    <cellStyle name="Percent 2 19 3 17 6" xfId="0"/>
    <cellStyle name="Percent 2 19 3 18" xfId="0"/>
    <cellStyle name="Percent 2 19 3 18 2" xfId="0"/>
    <cellStyle name="Percent 2 19 3 18 3" xfId="0"/>
    <cellStyle name="Percent 2 19 3 18 4" xfId="0"/>
    <cellStyle name="Percent 2 19 3 18 5" xfId="0"/>
    <cellStyle name="Percent 2 19 3 18 6" xfId="0"/>
    <cellStyle name="Percent 2 19 3 19" xfId="0"/>
    <cellStyle name="Percent 2 19 3 19 2" xfId="0"/>
    <cellStyle name="Percent 2 19 3 19 3" xfId="0"/>
    <cellStyle name="Percent 2 19 3 19 4" xfId="0"/>
    <cellStyle name="Percent 2 19 3 19 5" xfId="0"/>
    <cellStyle name="Percent 2 19 3 19 6" xfId="0"/>
    <cellStyle name="Percent 2 19 3 2" xfId="0"/>
    <cellStyle name="Percent 2 19 3 2 10" xfId="0"/>
    <cellStyle name="Percent 2 19 3 2 11" xfId="0"/>
    <cellStyle name="Percent 2 19 3 2 12" xfId="0"/>
    <cellStyle name="Percent 2 19 3 2 13" xfId="0"/>
    <cellStyle name="Percent 2 19 3 2 14" xfId="0"/>
    <cellStyle name="Percent 2 19 3 2 15" xfId="0"/>
    <cellStyle name="Percent 2 19 3 2 16" xfId="0"/>
    <cellStyle name="Percent 2 19 3 2 17" xfId="0"/>
    <cellStyle name="Percent 2 19 3 2 18" xfId="0"/>
    <cellStyle name="Percent 2 19 3 2 19" xfId="0"/>
    <cellStyle name="Percent 2 19 3 2 2" xfId="0"/>
    <cellStyle name="Percent 2 19 3 2 20" xfId="0"/>
    <cellStyle name="Percent 2 19 3 2 3" xfId="0"/>
    <cellStyle name="Percent 2 19 3 2 4" xfId="0"/>
    <cellStyle name="Percent 2 19 3 2 5" xfId="0"/>
    <cellStyle name="Percent 2 19 3 2 6" xfId="0"/>
    <cellStyle name="Percent 2 19 3 2 7" xfId="0"/>
    <cellStyle name="Percent 2 19 3 2 8" xfId="0"/>
    <cellStyle name="Percent 2 19 3 2 9" xfId="0"/>
    <cellStyle name="Percent 2 19 3 20" xfId="0"/>
    <cellStyle name="Percent 2 19 3 20 2" xfId="0"/>
    <cellStyle name="Percent 2 19 3 20 3" xfId="0"/>
    <cellStyle name="Percent 2 19 3 20 4" xfId="0"/>
    <cellStyle name="Percent 2 19 3 20 5" xfId="0"/>
    <cellStyle name="Percent 2 19 3 20 6" xfId="0"/>
    <cellStyle name="Percent 2 19 3 21" xfId="0"/>
    <cellStyle name="Percent 2 19 3 21 2" xfId="0"/>
    <cellStyle name="Percent 2 19 3 21 3" xfId="0"/>
    <cellStyle name="Percent 2 19 3 21 4" xfId="0"/>
    <cellStyle name="Percent 2 19 3 21 5" xfId="0"/>
    <cellStyle name="Percent 2 19 3 21 6" xfId="0"/>
    <cellStyle name="Percent 2 19 3 22" xfId="0"/>
    <cellStyle name="Percent 2 19 3 22 2" xfId="0"/>
    <cellStyle name="Percent 2 19 3 22 3" xfId="0"/>
    <cellStyle name="Percent 2 19 3 22 4" xfId="0"/>
    <cellStyle name="Percent 2 19 3 22 5" xfId="0"/>
    <cellStyle name="Percent 2 19 3 22 6" xfId="0"/>
    <cellStyle name="Percent 2 19 3 23" xfId="0"/>
    <cellStyle name="Percent 2 19 3 23 2" xfId="0"/>
    <cellStyle name="Percent 2 19 3 23 3" xfId="0"/>
    <cellStyle name="Percent 2 19 3 23 4" xfId="0"/>
    <cellStyle name="Percent 2 19 3 23 5" xfId="0"/>
    <cellStyle name="Percent 2 19 3 23 6" xfId="0"/>
    <cellStyle name="Percent 2 19 3 24" xfId="0"/>
    <cellStyle name="Percent 2 19 3 24 2" xfId="0"/>
    <cellStyle name="Percent 2 19 3 24 3" xfId="0"/>
    <cellStyle name="Percent 2 19 3 24 4" xfId="0"/>
    <cellStyle name="Percent 2 19 3 24 5" xfId="0"/>
    <cellStyle name="Percent 2 19 3 24 6" xfId="0"/>
    <cellStyle name="Percent 2 19 3 25" xfId="0"/>
    <cellStyle name="Percent 2 19 3 25 2" xfId="0"/>
    <cellStyle name="Percent 2 19 3 25 3" xfId="0"/>
    <cellStyle name="Percent 2 19 3 25 4" xfId="0"/>
    <cellStyle name="Percent 2 19 3 25 5" xfId="0"/>
    <cellStyle name="Percent 2 19 3 25 6" xfId="0"/>
    <cellStyle name="Percent 2 19 3 26" xfId="0"/>
    <cellStyle name="Percent 2 19 3 26 2" xfId="0"/>
    <cellStyle name="Percent 2 19 3 26 3" xfId="0"/>
    <cellStyle name="Percent 2 19 3 26 4" xfId="0"/>
    <cellStyle name="Percent 2 19 3 26 5" xfId="0"/>
    <cellStyle name="Percent 2 19 3 26 6" xfId="0"/>
    <cellStyle name="Percent 2 19 3 27" xfId="0"/>
    <cellStyle name="Percent 2 19 3 27 2" xfId="0"/>
    <cellStyle name="Percent 2 19 3 27 3" xfId="0"/>
    <cellStyle name="Percent 2 19 3 27 4" xfId="0"/>
    <cellStyle name="Percent 2 19 3 27 5" xfId="0"/>
    <cellStyle name="Percent 2 19 3 27 6" xfId="0"/>
    <cellStyle name="Percent 2 19 3 28" xfId="0"/>
    <cellStyle name="Percent 2 19 3 28 2" xfId="0"/>
    <cellStyle name="Percent 2 19 3 28 3" xfId="0"/>
    <cellStyle name="Percent 2 19 3 28 4" xfId="0"/>
    <cellStyle name="Percent 2 19 3 28 5" xfId="0"/>
    <cellStyle name="Percent 2 19 3 28 6" xfId="0"/>
    <cellStyle name="Percent 2 19 3 29" xfId="0"/>
    <cellStyle name="Percent 2 19 3 29 2" xfId="0"/>
    <cellStyle name="Percent 2 19 3 29 3" xfId="0"/>
    <cellStyle name="Percent 2 19 3 29 4" xfId="0"/>
    <cellStyle name="Percent 2 19 3 29 5" xfId="0"/>
    <cellStyle name="Percent 2 19 3 29 6" xfId="0"/>
    <cellStyle name="Percent 2 19 3 3" xfId="0"/>
    <cellStyle name="Percent 2 19 3 3 10" xfId="0"/>
    <cellStyle name="Percent 2 19 3 3 11" xfId="0"/>
    <cellStyle name="Percent 2 19 3 3 12" xfId="0"/>
    <cellStyle name="Percent 2 19 3 3 13" xfId="0"/>
    <cellStyle name="Percent 2 19 3 3 14" xfId="0"/>
    <cellStyle name="Percent 2 19 3 3 15" xfId="0"/>
    <cellStyle name="Percent 2 19 3 3 16" xfId="0"/>
    <cellStyle name="Percent 2 19 3 3 17" xfId="0"/>
    <cellStyle name="Percent 2 19 3 3 18" xfId="0"/>
    <cellStyle name="Percent 2 19 3 3 19" xfId="0"/>
    <cellStyle name="Percent 2 19 3 3 2" xfId="0"/>
    <cellStyle name="Percent 2 19 3 3 20" xfId="0"/>
    <cellStyle name="Percent 2 19 3 3 3" xfId="0"/>
    <cellStyle name="Percent 2 19 3 3 4" xfId="0"/>
    <cellStyle name="Percent 2 19 3 3 5" xfId="0"/>
    <cellStyle name="Percent 2 19 3 3 6" xfId="0"/>
    <cellStyle name="Percent 2 19 3 3 7" xfId="0"/>
    <cellStyle name="Percent 2 19 3 3 8" xfId="0"/>
    <cellStyle name="Percent 2 19 3 3 9" xfId="0"/>
    <cellStyle name="Percent 2 19 3 30" xfId="0"/>
    <cellStyle name="Percent 2 19 3 30 2" xfId="0"/>
    <cellStyle name="Percent 2 19 3 30 3" xfId="0"/>
    <cellStyle name="Percent 2 19 3 30 4" xfId="0"/>
    <cellStyle name="Percent 2 19 3 30 5" xfId="0"/>
    <cellStyle name="Percent 2 19 3 30 6" xfId="0"/>
    <cellStyle name="Percent 2 19 3 31" xfId="0"/>
    <cellStyle name="Percent 2 19 3 31 2" xfId="0"/>
    <cellStyle name="Percent 2 19 3 31 3" xfId="0"/>
    <cellStyle name="Percent 2 19 3 31 4" xfId="0"/>
    <cellStyle name="Percent 2 19 3 31 5" xfId="0"/>
    <cellStyle name="Percent 2 19 3 31 6" xfId="0"/>
    <cellStyle name="Percent 2 19 3 32" xfId="0"/>
    <cellStyle name="Percent 2 19 3 32 2" xfId="0"/>
    <cellStyle name="Percent 2 19 3 32 3" xfId="0"/>
    <cellStyle name="Percent 2 19 3 32 4" xfId="0"/>
    <cellStyle name="Percent 2 19 3 32 5" xfId="0"/>
    <cellStyle name="Percent 2 19 3 32 6" xfId="0"/>
    <cellStyle name="Percent 2 19 3 33" xfId="0"/>
    <cellStyle name="Percent 2 19 3 33 2" xfId="0"/>
    <cellStyle name="Percent 2 19 3 33 3" xfId="0"/>
    <cellStyle name="Percent 2 19 3 33 4" xfId="0"/>
    <cellStyle name="Percent 2 19 3 33 5" xfId="0"/>
    <cellStyle name="Percent 2 19 3 33 6" xfId="0"/>
    <cellStyle name="Percent 2 19 3 34" xfId="0"/>
    <cellStyle name="Percent 2 19 3 35" xfId="0"/>
    <cellStyle name="Percent 2 19 3 36" xfId="0"/>
    <cellStyle name="Percent 2 19 3 37" xfId="0"/>
    <cellStyle name="Percent 2 19 3 38" xfId="0"/>
    <cellStyle name="Percent 2 19 3 39" xfId="0"/>
    <cellStyle name="Percent 2 19 3 4" xfId="0"/>
    <cellStyle name="Percent 2 19 3 4 10" xfId="0"/>
    <cellStyle name="Percent 2 19 3 4 11" xfId="0"/>
    <cellStyle name="Percent 2 19 3 4 12" xfId="0"/>
    <cellStyle name="Percent 2 19 3 4 13" xfId="0"/>
    <cellStyle name="Percent 2 19 3 4 14" xfId="0"/>
    <cellStyle name="Percent 2 19 3 4 15" xfId="0"/>
    <cellStyle name="Percent 2 19 3 4 16" xfId="0"/>
    <cellStyle name="Percent 2 19 3 4 17" xfId="0"/>
    <cellStyle name="Percent 2 19 3 4 18" xfId="0"/>
    <cellStyle name="Percent 2 19 3 4 19" xfId="0"/>
    <cellStyle name="Percent 2 19 3 4 2" xfId="0"/>
    <cellStyle name="Percent 2 19 3 4 20" xfId="0"/>
    <cellStyle name="Percent 2 19 3 4 3" xfId="0"/>
    <cellStyle name="Percent 2 19 3 4 4" xfId="0"/>
    <cellStyle name="Percent 2 19 3 4 5" xfId="0"/>
    <cellStyle name="Percent 2 19 3 4 6" xfId="0"/>
    <cellStyle name="Percent 2 19 3 4 7" xfId="0"/>
    <cellStyle name="Percent 2 19 3 4 8" xfId="0"/>
    <cellStyle name="Percent 2 19 3 4 9" xfId="0"/>
    <cellStyle name="Percent 2 19 3 40" xfId="0"/>
    <cellStyle name="Percent 2 19 3 41" xfId="0"/>
    <cellStyle name="Percent 2 19 3 42" xfId="0"/>
    <cellStyle name="Percent 2 19 3 43" xfId="0"/>
    <cellStyle name="Percent 2 19 3 44" xfId="0"/>
    <cellStyle name="Percent 2 19 3 45" xfId="0"/>
    <cellStyle name="Percent 2 19 3 46" xfId="0"/>
    <cellStyle name="Percent 2 19 3 47" xfId="0"/>
    <cellStyle name="Percent 2 19 3 48" xfId="0"/>
    <cellStyle name="Percent 2 19 3 49" xfId="0"/>
    <cellStyle name="Percent 2 19 3 5" xfId="0"/>
    <cellStyle name="Percent 2 19 3 5 10" xfId="0"/>
    <cellStyle name="Percent 2 19 3 5 11" xfId="0"/>
    <cellStyle name="Percent 2 19 3 5 12" xfId="0"/>
    <cellStyle name="Percent 2 19 3 5 13" xfId="0"/>
    <cellStyle name="Percent 2 19 3 5 14" xfId="0"/>
    <cellStyle name="Percent 2 19 3 5 15" xfId="0"/>
    <cellStyle name="Percent 2 19 3 5 16" xfId="0"/>
    <cellStyle name="Percent 2 19 3 5 17" xfId="0"/>
    <cellStyle name="Percent 2 19 3 5 18" xfId="0"/>
    <cellStyle name="Percent 2 19 3 5 19" xfId="0"/>
    <cellStyle name="Percent 2 19 3 5 2" xfId="0"/>
    <cellStyle name="Percent 2 19 3 5 20" xfId="0"/>
    <cellStyle name="Percent 2 19 3 5 3" xfId="0"/>
    <cellStyle name="Percent 2 19 3 5 4" xfId="0"/>
    <cellStyle name="Percent 2 19 3 5 5" xfId="0"/>
    <cellStyle name="Percent 2 19 3 5 6" xfId="0"/>
    <cellStyle name="Percent 2 19 3 5 7" xfId="0"/>
    <cellStyle name="Percent 2 19 3 5 8" xfId="0"/>
    <cellStyle name="Percent 2 19 3 5 9" xfId="0"/>
    <cellStyle name="Percent 2 19 3 50" xfId="0"/>
    <cellStyle name="Percent 2 19 3 51" xfId="0"/>
    <cellStyle name="Percent 2 19 3 52" xfId="0"/>
    <cellStyle name="Percent 2 19 3 53" xfId="0"/>
    <cellStyle name="Percent 2 19 3 54" xfId="0"/>
    <cellStyle name="Percent 2 19 3 55" xfId="0"/>
    <cellStyle name="Percent 2 19 3 56" xfId="0"/>
    <cellStyle name="Percent 2 19 3 57" xfId="0"/>
    <cellStyle name="Percent 2 19 3 58" xfId="0"/>
    <cellStyle name="Percent 2 19 3 59" xfId="0"/>
    <cellStyle name="Percent 2 19 3 6" xfId="0"/>
    <cellStyle name="Percent 2 19 3 6 10" xfId="0"/>
    <cellStyle name="Percent 2 19 3 6 11" xfId="0"/>
    <cellStyle name="Percent 2 19 3 6 12" xfId="0"/>
    <cellStyle name="Percent 2 19 3 6 13" xfId="0"/>
    <cellStyle name="Percent 2 19 3 6 14" xfId="0"/>
    <cellStyle name="Percent 2 19 3 6 15" xfId="0"/>
    <cellStyle name="Percent 2 19 3 6 16" xfId="0"/>
    <cellStyle name="Percent 2 19 3 6 17" xfId="0"/>
    <cellStyle name="Percent 2 19 3 6 18" xfId="0"/>
    <cellStyle name="Percent 2 19 3 6 19" xfId="0"/>
    <cellStyle name="Percent 2 19 3 6 2" xfId="0"/>
    <cellStyle name="Percent 2 19 3 6 20" xfId="0"/>
    <cellStyle name="Percent 2 19 3 6 3" xfId="0"/>
    <cellStyle name="Percent 2 19 3 6 4" xfId="0"/>
    <cellStyle name="Percent 2 19 3 6 5" xfId="0"/>
    <cellStyle name="Percent 2 19 3 6 6" xfId="0"/>
    <cellStyle name="Percent 2 19 3 6 7" xfId="0"/>
    <cellStyle name="Percent 2 19 3 6 8" xfId="0"/>
    <cellStyle name="Percent 2 19 3 6 9" xfId="0"/>
    <cellStyle name="Percent 2 19 3 60" xfId="0"/>
    <cellStyle name="Percent 2 19 3 61" xfId="0"/>
    <cellStyle name="Percent 2 19 3 62" xfId="0"/>
    <cellStyle name="Percent 2 19 3 63" xfId="0"/>
    <cellStyle name="Percent 2 19 3 64" xfId="0"/>
    <cellStyle name="Percent 2 19 3 65" xfId="0"/>
    <cellStyle name="Percent 2 19 3 66" xfId="0"/>
    <cellStyle name="Percent 2 19 3 67" xfId="0"/>
    <cellStyle name="Percent 2 19 3 68" xfId="0"/>
    <cellStyle name="Percent 2 19 3 69" xfId="0"/>
    <cellStyle name="Percent 2 19 3 7" xfId="0"/>
    <cellStyle name="Percent 2 19 3 7 10" xfId="0"/>
    <cellStyle name="Percent 2 19 3 7 11" xfId="0"/>
    <cellStyle name="Percent 2 19 3 7 12" xfId="0"/>
    <cellStyle name="Percent 2 19 3 7 13" xfId="0"/>
    <cellStyle name="Percent 2 19 3 7 14" xfId="0"/>
    <cellStyle name="Percent 2 19 3 7 15" xfId="0"/>
    <cellStyle name="Percent 2 19 3 7 16" xfId="0"/>
    <cellStyle name="Percent 2 19 3 7 17" xfId="0"/>
    <cellStyle name="Percent 2 19 3 7 18" xfId="0"/>
    <cellStyle name="Percent 2 19 3 7 19" xfId="0"/>
    <cellStyle name="Percent 2 19 3 7 2" xfId="0"/>
    <cellStyle name="Percent 2 19 3 7 20" xfId="0"/>
    <cellStyle name="Percent 2 19 3 7 3" xfId="0"/>
    <cellStyle name="Percent 2 19 3 7 4" xfId="0"/>
    <cellStyle name="Percent 2 19 3 7 5" xfId="0"/>
    <cellStyle name="Percent 2 19 3 7 6" xfId="0"/>
    <cellStyle name="Percent 2 19 3 7 7" xfId="0"/>
    <cellStyle name="Percent 2 19 3 7 8" xfId="0"/>
    <cellStyle name="Percent 2 19 3 7 9" xfId="0"/>
    <cellStyle name="Percent 2 19 3 70" xfId="0"/>
    <cellStyle name="Percent 2 19 3 71" xfId="0"/>
    <cellStyle name="Percent 2 19 3 72" xfId="0"/>
    <cellStyle name="Percent 2 19 3 73" xfId="0"/>
    <cellStyle name="Percent 2 19 3 74" xfId="0"/>
    <cellStyle name="Percent 2 19 3 75" xfId="0"/>
    <cellStyle name="Percent 2 19 3 76" xfId="0"/>
    <cellStyle name="Percent 2 19 3 77" xfId="0"/>
    <cellStyle name="Percent 2 19 3 78" xfId="0"/>
    <cellStyle name="Percent 2 19 3 79" xfId="0"/>
    <cellStyle name="Percent 2 19 3 8" xfId="0"/>
    <cellStyle name="Percent 2 19 3 8 2" xfId="0"/>
    <cellStyle name="Percent 2 19 3 8 3" xfId="0"/>
    <cellStyle name="Percent 2 19 3 8 4" xfId="0"/>
    <cellStyle name="Percent 2 19 3 8 5" xfId="0"/>
    <cellStyle name="Percent 2 19 3 8 6" xfId="0"/>
    <cellStyle name="Percent 2 19 3 80" xfId="0"/>
    <cellStyle name="Percent 2 19 3 81" xfId="0"/>
    <cellStyle name="Percent 2 19 3 82" xfId="0"/>
    <cellStyle name="Percent 2 19 3 83" xfId="0"/>
    <cellStyle name="Percent 2 19 3 84" xfId="0"/>
    <cellStyle name="Percent 2 19 3 85" xfId="0"/>
    <cellStyle name="Percent 2 19 3 86" xfId="0"/>
    <cellStyle name="Percent 2 19 3 87" xfId="0"/>
    <cellStyle name="Percent 2 19 3 88" xfId="0"/>
    <cellStyle name="Percent 2 19 3 89" xfId="0"/>
    <cellStyle name="Percent 2 19 3 9" xfId="0"/>
    <cellStyle name="Percent 2 19 3 9 2" xfId="0"/>
    <cellStyle name="Percent 2 19 3 9 3" xfId="0"/>
    <cellStyle name="Percent 2 19 3 9 4" xfId="0"/>
    <cellStyle name="Percent 2 19 3 9 5" xfId="0"/>
    <cellStyle name="Percent 2 19 3 9 6" xfId="0"/>
    <cellStyle name="Percent 2 19 3 90" xfId="0"/>
    <cellStyle name="Percent 2 19 3 91" xfId="0"/>
    <cellStyle name="Percent 2 19 3 92" xfId="0"/>
    <cellStyle name="Percent 2 19 3 93" xfId="0"/>
    <cellStyle name="Percent 2 19 30" xfId="0"/>
    <cellStyle name="Percent 2 19 30 2" xfId="0"/>
    <cellStyle name="Percent 2 19 30 3" xfId="0"/>
    <cellStyle name="Percent 2 19 30 4" xfId="0"/>
    <cellStyle name="Percent 2 19 30 5" xfId="0"/>
    <cellStyle name="Percent 2 19 30 6" xfId="0"/>
    <cellStyle name="Percent 2 19 31" xfId="0"/>
    <cellStyle name="Percent 2 19 31 2" xfId="0"/>
    <cellStyle name="Percent 2 19 31 3" xfId="0"/>
    <cellStyle name="Percent 2 19 31 4" xfId="0"/>
    <cellStyle name="Percent 2 19 31 5" xfId="0"/>
    <cellStyle name="Percent 2 19 31 6" xfId="0"/>
    <cellStyle name="Percent 2 19 32" xfId="0"/>
    <cellStyle name="Percent 2 19 32 2" xfId="0"/>
    <cellStyle name="Percent 2 19 32 3" xfId="0"/>
    <cellStyle name="Percent 2 19 32 4" xfId="0"/>
    <cellStyle name="Percent 2 19 32 5" xfId="0"/>
    <cellStyle name="Percent 2 19 32 6" xfId="0"/>
    <cellStyle name="Percent 2 19 33" xfId="0"/>
    <cellStyle name="Percent 2 19 33 2" xfId="0"/>
    <cellStyle name="Percent 2 19 33 3" xfId="0"/>
    <cellStyle name="Percent 2 19 33 4" xfId="0"/>
    <cellStyle name="Percent 2 19 33 5" xfId="0"/>
    <cellStyle name="Percent 2 19 33 6" xfId="0"/>
    <cellStyle name="Percent 2 19 34" xfId="0"/>
    <cellStyle name="Percent 2 19 34 2" xfId="0"/>
    <cellStyle name="Percent 2 19 34 3" xfId="0"/>
    <cellStyle name="Percent 2 19 34 4" xfId="0"/>
    <cellStyle name="Percent 2 19 34 5" xfId="0"/>
    <cellStyle name="Percent 2 19 34 6" xfId="0"/>
    <cellStyle name="Percent 2 19 35" xfId="0"/>
    <cellStyle name="Percent 2 19 35 2" xfId="0"/>
    <cellStyle name="Percent 2 19 35 3" xfId="0"/>
    <cellStyle name="Percent 2 19 35 4" xfId="0"/>
    <cellStyle name="Percent 2 19 35 5" xfId="0"/>
    <cellStyle name="Percent 2 19 35 6" xfId="0"/>
    <cellStyle name="Percent 2 19 36" xfId="0"/>
    <cellStyle name="Percent 2 19 37" xfId="0"/>
    <cellStyle name="Percent 2 19 38" xfId="0"/>
    <cellStyle name="Percent 2 19 39" xfId="0"/>
    <cellStyle name="Percent 2 19 4" xfId="0"/>
    <cellStyle name="Percent 2 19 4 10" xfId="0"/>
    <cellStyle name="Percent 2 19 4 11" xfId="0"/>
    <cellStyle name="Percent 2 19 4 12" xfId="0"/>
    <cellStyle name="Percent 2 19 4 13" xfId="0"/>
    <cellStyle name="Percent 2 19 4 14" xfId="0"/>
    <cellStyle name="Percent 2 19 4 15" xfId="0"/>
    <cellStyle name="Percent 2 19 4 16" xfId="0"/>
    <cellStyle name="Percent 2 19 4 17" xfId="0"/>
    <cellStyle name="Percent 2 19 4 18" xfId="0"/>
    <cellStyle name="Percent 2 19 4 19" xfId="0"/>
    <cellStyle name="Percent 2 19 4 2" xfId="0"/>
    <cellStyle name="Percent 2 19 4 20" xfId="0"/>
    <cellStyle name="Percent 2 19 4 3" xfId="0"/>
    <cellStyle name="Percent 2 19 4 4" xfId="0"/>
    <cellStyle name="Percent 2 19 4 5" xfId="0"/>
    <cellStyle name="Percent 2 19 4 6" xfId="0"/>
    <cellStyle name="Percent 2 19 4 7" xfId="0"/>
    <cellStyle name="Percent 2 19 4 8" xfId="0"/>
    <cellStyle name="Percent 2 19 4 9" xfId="0"/>
    <cellStyle name="Percent 2 19 40" xfId="0"/>
    <cellStyle name="Percent 2 19 41" xfId="0"/>
    <cellStyle name="Percent 2 19 42" xfId="0"/>
    <cellStyle name="Percent 2 19 43" xfId="0"/>
    <cellStyle name="Percent 2 19 44" xfId="0"/>
    <cellStyle name="Percent 2 19 45" xfId="0"/>
    <cellStyle name="Percent 2 19 46" xfId="0"/>
    <cellStyle name="Percent 2 19 47" xfId="0"/>
    <cellStyle name="Percent 2 19 48" xfId="0"/>
    <cellStyle name="Percent 2 19 49" xfId="0"/>
    <cellStyle name="Percent 2 19 5" xfId="0"/>
    <cellStyle name="Percent 2 19 5 10" xfId="0"/>
    <cellStyle name="Percent 2 19 5 11" xfId="0"/>
    <cellStyle name="Percent 2 19 5 12" xfId="0"/>
    <cellStyle name="Percent 2 19 5 13" xfId="0"/>
    <cellStyle name="Percent 2 19 5 14" xfId="0"/>
    <cellStyle name="Percent 2 19 5 15" xfId="0"/>
    <cellStyle name="Percent 2 19 5 16" xfId="0"/>
    <cellStyle name="Percent 2 19 5 17" xfId="0"/>
    <cellStyle name="Percent 2 19 5 18" xfId="0"/>
    <cellStyle name="Percent 2 19 5 19" xfId="0"/>
    <cellStyle name="Percent 2 19 5 2" xfId="0"/>
    <cellStyle name="Percent 2 19 5 20" xfId="0"/>
    <cellStyle name="Percent 2 19 5 3" xfId="0"/>
    <cellStyle name="Percent 2 19 5 4" xfId="0"/>
    <cellStyle name="Percent 2 19 5 5" xfId="0"/>
    <cellStyle name="Percent 2 19 5 6" xfId="0"/>
    <cellStyle name="Percent 2 19 5 7" xfId="0"/>
    <cellStyle name="Percent 2 19 5 8" xfId="0"/>
    <cellStyle name="Percent 2 19 5 9" xfId="0"/>
    <cellStyle name="Percent 2 19 50" xfId="0"/>
    <cellStyle name="Percent 2 19 51" xfId="0"/>
    <cellStyle name="Percent 2 19 52" xfId="0"/>
    <cellStyle name="Percent 2 19 53" xfId="0"/>
    <cellStyle name="Percent 2 19 54" xfId="0"/>
    <cellStyle name="Percent 2 19 55" xfId="0"/>
    <cellStyle name="Percent 2 19 56" xfId="0"/>
    <cellStyle name="Percent 2 19 57" xfId="0"/>
    <cellStyle name="Percent 2 19 58" xfId="0"/>
    <cellStyle name="Percent 2 19 59" xfId="0"/>
    <cellStyle name="Percent 2 19 6" xfId="0"/>
    <cellStyle name="Percent 2 19 6 10" xfId="0"/>
    <cellStyle name="Percent 2 19 6 11" xfId="0"/>
    <cellStyle name="Percent 2 19 6 12" xfId="0"/>
    <cellStyle name="Percent 2 19 6 13" xfId="0"/>
    <cellStyle name="Percent 2 19 6 14" xfId="0"/>
    <cellStyle name="Percent 2 19 6 15" xfId="0"/>
    <cellStyle name="Percent 2 19 6 16" xfId="0"/>
    <cellStyle name="Percent 2 19 6 17" xfId="0"/>
    <cellStyle name="Percent 2 19 6 18" xfId="0"/>
    <cellStyle name="Percent 2 19 6 19" xfId="0"/>
    <cellStyle name="Percent 2 19 6 2" xfId="0"/>
    <cellStyle name="Percent 2 19 6 20" xfId="0"/>
    <cellStyle name="Percent 2 19 6 3" xfId="0"/>
    <cellStyle name="Percent 2 19 6 4" xfId="0"/>
    <cellStyle name="Percent 2 19 6 5" xfId="0"/>
    <cellStyle name="Percent 2 19 6 6" xfId="0"/>
    <cellStyle name="Percent 2 19 6 7" xfId="0"/>
    <cellStyle name="Percent 2 19 6 8" xfId="0"/>
    <cellStyle name="Percent 2 19 6 9" xfId="0"/>
    <cellStyle name="Percent 2 19 60" xfId="0"/>
    <cellStyle name="Percent 2 19 61" xfId="0"/>
    <cellStyle name="Percent 2 19 62" xfId="0"/>
    <cellStyle name="Percent 2 19 63" xfId="0"/>
    <cellStyle name="Percent 2 19 64" xfId="0"/>
    <cellStyle name="Percent 2 19 65" xfId="0"/>
    <cellStyle name="Percent 2 19 66" xfId="0"/>
    <cellStyle name="Percent 2 19 67" xfId="0"/>
    <cellStyle name="Percent 2 19 68" xfId="0"/>
    <cellStyle name="Percent 2 19 69" xfId="0"/>
    <cellStyle name="Percent 2 19 7" xfId="0"/>
    <cellStyle name="Percent 2 19 7 10" xfId="0"/>
    <cellStyle name="Percent 2 19 7 11" xfId="0"/>
    <cellStyle name="Percent 2 19 7 12" xfId="0"/>
    <cellStyle name="Percent 2 19 7 13" xfId="0"/>
    <cellStyle name="Percent 2 19 7 14" xfId="0"/>
    <cellStyle name="Percent 2 19 7 15" xfId="0"/>
    <cellStyle name="Percent 2 19 7 16" xfId="0"/>
    <cellStyle name="Percent 2 19 7 17" xfId="0"/>
    <cellStyle name="Percent 2 19 7 18" xfId="0"/>
    <cellStyle name="Percent 2 19 7 19" xfId="0"/>
    <cellStyle name="Percent 2 19 7 2" xfId="0"/>
    <cellStyle name="Percent 2 19 7 20" xfId="0"/>
    <cellStyle name="Percent 2 19 7 3" xfId="0"/>
    <cellStyle name="Percent 2 19 7 4" xfId="0"/>
    <cellStyle name="Percent 2 19 7 5" xfId="0"/>
    <cellStyle name="Percent 2 19 7 6" xfId="0"/>
    <cellStyle name="Percent 2 19 7 7" xfId="0"/>
    <cellStyle name="Percent 2 19 7 8" xfId="0"/>
    <cellStyle name="Percent 2 19 7 9" xfId="0"/>
    <cellStyle name="Percent 2 19 70" xfId="0"/>
    <cellStyle name="Percent 2 19 71" xfId="0"/>
    <cellStyle name="Percent 2 19 72" xfId="0"/>
    <cellStyle name="Percent 2 19 73" xfId="0"/>
    <cellStyle name="Percent 2 19 74" xfId="0"/>
    <cellStyle name="Percent 2 19 75" xfId="0"/>
    <cellStyle name="Percent 2 19 76" xfId="0"/>
    <cellStyle name="Percent 2 19 77" xfId="0"/>
    <cellStyle name="Percent 2 19 78" xfId="0"/>
    <cellStyle name="Percent 2 19 79" xfId="0"/>
    <cellStyle name="Percent 2 19 8" xfId="0"/>
    <cellStyle name="Percent 2 19 8 10" xfId="0"/>
    <cellStyle name="Percent 2 19 8 11" xfId="0"/>
    <cellStyle name="Percent 2 19 8 12" xfId="0"/>
    <cellStyle name="Percent 2 19 8 13" xfId="0"/>
    <cellStyle name="Percent 2 19 8 14" xfId="0"/>
    <cellStyle name="Percent 2 19 8 15" xfId="0"/>
    <cellStyle name="Percent 2 19 8 16" xfId="0"/>
    <cellStyle name="Percent 2 19 8 17" xfId="0"/>
    <cellStyle name="Percent 2 19 8 18" xfId="0"/>
    <cellStyle name="Percent 2 19 8 19" xfId="0"/>
    <cellStyle name="Percent 2 19 8 2" xfId="0"/>
    <cellStyle name="Percent 2 19 8 20" xfId="0"/>
    <cellStyle name="Percent 2 19 8 3" xfId="0"/>
    <cellStyle name="Percent 2 19 8 4" xfId="0"/>
    <cellStyle name="Percent 2 19 8 5" xfId="0"/>
    <cellStyle name="Percent 2 19 8 6" xfId="0"/>
    <cellStyle name="Percent 2 19 8 7" xfId="0"/>
    <cellStyle name="Percent 2 19 8 8" xfId="0"/>
    <cellStyle name="Percent 2 19 8 9" xfId="0"/>
    <cellStyle name="Percent 2 19 80" xfId="0"/>
    <cellStyle name="Percent 2 19 81" xfId="0"/>
    <cellStyle name="Percent 2 19 82" xfId="0"/>
    <cellStyle name="Percent 2 19 83" xfId="0"/>
    <cellStyle name="Percent 2 19 84" xfId="0"/>
    <cellStyle name="Percent 2 19 85" xfId="0"/>
    <cellStyle name="Percent 2 19 86" xfId="0"/>
    <cellStyle name="Percent 2 19 87" xfId="0"/>
    <cellStyle name="Percent 2 19 88" xfId="0"/>
    <cellStyle name="Percent 2 19 89" xfId="0"/>
    <cellStyle name="Percent 2 19 9" xfId="0"/>
    <cellStyle name="Percent 2 19 9 10" xfId="0"/>
    <cellStyle name="Percent 2 19 9 11" xfId="0"/>
    <cellStyle name="Percent 2 19 9 12" xfId="0"/>
    <cellStyle name="Percent 2 19 9 13" xfId="0"/>
    <cellStyle name="Percent 2 19 9 14" xfId="0"/>
    <cellStyle name="Percent 2 19 9 15" xfId="0"/>
    <cellStyle name="Percent 2 19 9 16" xfId="0"/>
    <cellStyle name="Percent 2 19 9 17" xfId="0"/>
    <cellStyle name="Percent 2 19 9 18" xfId="0"/>
    <cellStyle name="Percent 2 19 9 19" xfId="0"/>
    <cellStyle name="Percent 2 19 9 2" xfId="0"/>
    <cellStyle name="Percent 2 19 9 20" xfId="0"/>
    <cellStyle name="Percent 2 19 9 3" xfId="0"/>
    <cellStyle name="Percent 2 19 9 4" xfId="0"/>
    <cellStyle name="Percent 2 19 9 5" xfId="0"/>
    <cellStyle name="Percent 2 19 9 6" xfId="0"/>
    <cellStyle name="Percent 2 19 9 7" xfId="0"/>
    <cellStyle name="Percent 2 19 9 8" xfId="0"/>
    <cellStyle name="Percent 2 19 9 9" xfId="0"/>
    <cellStyle name="Percent 2 19 90" xfId="0"/>
    <cellStyle name="Percent 2 19 91" xfId="0"/>
    <cellStyle name="Percent 2 19 92" xfId="0"/>
    <cellStyle name="Percent 2 19 93" xfId="0"/>
    <cellStyle name="Percent 2 19 94" xfId="0"/>
    <cellStyle name="Percent 2 19 95" xfId="0"/>
    <cellStyle name="Percent 2 2" xfId="0"/>
    <cellStyle name="Percent 2 2 10" xfId="0"/>
    <cellStyle name="Percent 2 2 10 2" xfId="0"/>
    <cellStyle name="Percent 2 2 10 3" xfId="0"/>
    <cellStyle name="Percent 2 2 10 4" xfId="0"/>
    <cellStyle name="Percent 2 2 10 5" xfId="0"/>
    <cellStyle name="Percent 2 2 10 6" xfId="0"/>
    <cellStyle name="Percent 2 2 11" xfId="0"/>
    <cellStyle name="Percent 2 2 11 2" xfId="0"/>
    <cellStyle name="Percent 2 2 11 3" xfId="0"/>
    <cellStyle name="Percent 2 2 11 4" xfId="0"/>
    <cellStyle name="Percent 2 2 11 5" xfId="0"/>
    <cellStyle name="Percent 2 2 11 6" xfId="0"/>
    <cellStyle name="Percent 2 2 12" xfId="0"/>
    <cellStyle name="Percent 2 2 12 2" xfId="0"/>
    <cellStyle name="Percent 2 2 12 3" xfId="0"/>
    <cellStyle name="Percent 2 2 12 4" xfId="0"/>
    <cellStyle name="Percent 2 2 12 5" xfId="0"/>
    <cellStyle name="Percent 2 2 12 6" xfId="0"/>
    <cellStyle name="Percent 2 2 13" xfId="0"/>
    <cellStyle name="Percent 2 2 13 2" xfId="0"/>
    <cellStyle name="Percent 2 2 13 3" xfId="0"/>
    <cellStyle name="Percent 2 2 13 4" xfId="0"/>
    <cellStyle name="Percent 2 2 13 5" xfId="0"/>
    <cellStyle name="Percent 2 2 13 6" xfId="0"/>
    <cellStyle name="Percent 2 2 14" xfId="0"/>
    <cellStyle name="Percent 2 2 14 2" xfId="0"/>
    <cellStyle name="Percent 2 2 14 3" xfId="0"/>
    <cellStyle name="Percent 2 2 14 4" xfId="0"/>
    <cellStyle name="Percent 2 2 14 5" xfId="0"/>
    <cellStyle name="Percent 2 2 14 6" xfId="0"/>
    <cellStyle name="Percent 2 2 15" xfId="0"/>
    <cellStyle name="Percent 2 2 15 2" xfId="0"/>
    <cellStyle name="Percent 2 2 15 3" xfId="0"/>
    <cellStyle name="Percent 2 2 15 4" xfId="0"/>
    <cellStyle name="Percent 2 2 15 5" xfId="0"/>
    <cellStyle name="Percent 2 2 15 6" xfId="0"/>
    <cellStyle name="Percent 2 2 16" xfId="0"/>
    <cellStyle name="Percent 2 2 16 2" xfId="0"/>
    <cellStyle name="Percent 2 2 16 3" xfId="0"/>
    <cellStyle name="Percent 2 2 16 4" xfId="0"/>
    <cellStyle name="Percent 2 2 16 5" xfId="0"/>
    <cellStyle name="Percent 2 2 16 6" xfId="0"/>
    <cellStyle name="Percent 2 2 17" xfId="0"/>
    <cellStyle name="Percent 2 2 17 2" xfId="0"/>
    <cellStyle name="Percent 2 2 17 3" xfId="0"/>
    <cellStyle name="Percent 2 2 17 4" xfId="0"/>
    <cellStyle name="Percent 2 2 17 5" xfId="0"/>
    <cellStyle name="Percent 2 2 17 6" xfId="0"/>
    <cellStyle name="Percent 2 2 18" xfId="0"/>
    <cellStyle name="Percent 2 2 18 2" xfId="0"/>
    <cellStyle name="Percent 2 2 18 3" xfId="0"/>
    <cellStyle name="Percent 2 2 18 4" xfId="0"/>
    <cellStyle name="Percent 2 2 18 5" xfId="0"/>
    <cellStyle name="Percent 2 2 18 6" xfId="0"/>
    <cellStyle name="Percent 2 2 19" xfId="0"/>
    <cellStyle name="Percent 2 2 19 2" xfId="0"/>
    <cellStyle name="Percent 2 2 19 3" xfId="0"/>
    <cellStyle name="Percent 2 2 19 4" xfId="0"/>
    <cellStyle name="Percent 2 2 19 5" xfId="0"/>
    <cellStyle name="Percent 2 2 19 6" xfId="0"/>
    <cellStyle name="Percent 2 2 2" xfId="0"/>
    <cellStyle name="Percent 2 2 2 10" xfId="0"/>
    <cellStyle name="Percent 2 2 2 10 2" xfId="0"/>
    <cellStyle name="Percent 2 2 2 10 3" xfId="0"/>
    <cellStyle name="Percent 2 2 2 10 4" xfId="0"/>
    <cellStyle name="Percent 2 2 2 10 5" xfId="0"/>
    <cellStyle name="Percent 2 2 2 10 6" xfId="0"/>
    <cellStyle name="Percent 2 2 2 11" xfId="0"/>
    <cellStyle name="Percent 2 2 2 11 2" xfId="0"/>
    <cellStyle name="Percent 2 2 2 11 3" xfId="0"/>
    <cellStyle name="Percent 2 2 2 11 4" xfId="0"/>
    <cellStyle name="Percent 2 2 2 11 5" xfId="0"/>
    <cellStyle name="Percent 2 2 2 11 6" xfId="0"/>
    <cellStyle name="Percent 2 2 2 12" xfId="0"/>
    <cellStyle name="Percent 2 2 2 12 2" xfId="0"/>
    <cellStyle name="Percent 2 2 2 12 3" xfId="0"/>
    <cellStyle name="Percent 2 2 2 12 4" xfId="0"/>
    <cellStyle name="Percent 2 2 2 12 5" xfId="0"/>
    <cellStyle name="Percent 2 2 2 12 6" xfId="0"/>
    <cellStyle name="Percent 2 2 2 13" xfId="0"/>
    <cellStyle name="Percent 2 2 2 13 2" xfId="0"/>
    <cellStyle name="Percent 2 2 2 13 3" xfId="0"/>
    <cellStyle name="Percent 2 2 2 13 4" xfId="0"/>
    <cellStyle name="Percent 2 2 2 13 5" xfId="0"/>
    <cellStyle name="Percent 2 2 2 13 6" xfId="0"/>
    <cellStyle name="Percent 2 2 2 14" xfId="0"/>
    <cellStyle name="Percent 2 2 2 14 2" xfId="0"/>
    <cellStyle name="Percent 2 2 2 14 3" xfId="0"/>
    <cellStyle name="Percent 2 2 2 14 4" xfId="0"/>
    <cellStyle name="Percent 2 2 2 14 5" xfId="0"/>
    <cellStyle name="Percent 2 2 2 14 6" xfId="0"/>
    <cellStyle name="Percent 2 2 2 15" xfId="0"/>
    <cellStyle name="Percent 2 2 2 15 2" xfId="0"/>
    <cellStyle name="Percent 2 2 2 15 3" xfId="0"/>
    <cellStyle name="Percent 2 2 2 15 4" xfId="0"/>
    <cellStyle name="Percent 2 2 2 15 5" xfId="0"/>
    <cellStyle name="Percent 2 2 2 15 6" xfId="0"/>
    <cellStyle name="Percent 2 2 2 16" xfId="0"/>
    <cellStyle name="Percent 2 2 2 16 2" xfId="0"/>
    <cellStyle name="Percent 2 2 2 16 3" xfId="0"/>
    <cellStyle name="Percent 2 2 2 16 4" xfId="0"/>
    <cellStyle name="Percent 2 2 2 16 5" xfId="0"/>
    <cellStyle name="Percent 2 2 2 16 6" xfId="0"/>
    <cellStyle name="Percent 2 2 2 17" xfId="0"/>
    <cellStyle name="Percent 2 2 2 17 2" xfId="0"/>
    <cellStyle name="Percent 2 2 2 17 3" xfId="0"/>
    <cellStyle name="Percent 2 2 2 17 4" xfId="0"/>
    <cellStyle name="Percent 2 2 2 17 5" xfId="0"/>
    <cellStyle name="Percent 2 2 2 17 6" xfId="0"/>
    <cellStyle name="Percent 2 2 2 18" xfId="0"/>
    <cellStyle name="Percent 2 2 2 18 2" xfId="0"/>
    <cellStyle name="Percent 2 2 2 18 3" xfId="0"/>
    <cellStyle name="Percent 2 2 2 18 4" xfId="0"/>
    <cellStyle name="Percent 2 2 2 18 5" xfId="0"/>
    <cellStyle name="Percent 2 2 2 18 6" xfId="0"/>
    <cellStyle name="Percent 2 2 2 19" xfId="0"/>
    <cellStyle name="Percent 2 2 2 19 2" xfId="0"/>
    <cellStyle name="Percent 2 2 2 19 3" xfId="0"/>
    <cellStyle name="Percent 2 2 2 19 4" xfId="0"/>
    <cellStyle name="Percent 2 2 2 19 5" xfId="0"/>
    <cellStyle name="Percent 2 2 2 19 6" xfId="0"/>
    <cellStyle name="Percent 2 2 2 2" xfId="0"/>
    <cellStyle name="Percent 2 2 2 2 10" xfId="0"/>
    <cellStyle name="Percent 2 2 2 2 11" xfId="0"/>
    <cellStyle name="Percent 2 2 2 2 12" xfId="0"/>
    <cellStyle name="Percent 2 2 2 2 13" xfId="0"/>
    <cellStyle name="Percent 2 2 2 2 14" xfId="0"/>
    <cellStyle name="Percent 2 2 2 2 15" xfId="0"/>
    <cellStyle name="Percent 2 2 2 2 16" xfId="0"/>
    <cellStyle name="Percent 2 2 2 2 17" xfId="0"/>
    <cellStyle name="Percent 2 2 2 2 18" xfId="0"/>
    <cellStyle name="Percent 2 2 2 2 19" xfId="0"/>
    <cellStyle name="Percent 2 2 2 2 2" xfId="0"/>
    <cellStyle name="Percent 2 2 2 2 20" xfId="0"/>
    <cellStyle name="Percent 2 2 2 2 3" xfId="0"/>
    <cellStyle name="Percent 2 2 2 2 4" xfId="0"/>
    <cellStyle name="Percent 2 2 2 2 5" xfId="0"/>
    <cellStyle name="Percent 2 2 2 2 6" xfId="0"/>
    <cellStyle name="Percent 2 2 2 2 7" xfId="0"/>
    <cellStyle name="Percent 2 2 2 2 8" xfId="0"/>
    <cellStyle name="Percent 2 2 2 2 9" xfId="0"/>
    <cellStyle name="Percent 2 2 2 20" xfId="0"/>
    <cellStyle name="Percent 2 2 2 20 2" xfId="0"/>
    <cellStyle name="Percent 2 2 2 20 3" xfId="0"/>
    <cellStyle name="Percent 2 2 2 20 4" xfId="0"/>
    <cellStyle name="Percent 2 2 2 20 5" xfId="0"/>
    <cellStyle name="Percent 2 2 2 20 6" xfId="0"/>
    <cellStyle name="Percent 2 2 2 21" xfId="0"/>
    <cellStyle name="Percent 2 2 2 21 2" xfId="0"/>
    <cellStyle name="Percent 2 2 2 21 3" xfId="0"/>
    <cellStyle name="Percent 2 2 2 21 4" xfId="0"/>
    <cellStyle name="Percent 2 2 2 21 5" xfId="0"/>
    <cellStyle name="Percent 2 2 2 21 6" xfId="0"/>
    <cellStyle name="Percent 2 2 2 22" xfId="0"/>
    <cellStyle name="Percent 2 2 2 22 2" xfId="0"/>
    <cellStyle name="Percent 2 2 2 22 3" xfId="0"/>
    <cellStyle name="Percent 2 2 2 22 4" xfId="0"/>
    <cellStyle name="Percent 2 2 2 22 5" xfId="0"/>
    <cellStyle name="Percent 2 2 2 22 6" xfId="0"/>
    <cellStyle name="Percent 2 2 2 23" xfId="0"/>
    <cellStyle name="Percent 2 2 2 23 2" xfId="0"/>
    <cellStyle name="Percent 2 2 2 23 3" xfId="0"/>
    <cellStyle name="Percent 2 2 2 23 4" xfId="0"/>
    <cellStyle name="Percent 2 2 2 23 5" xfId="0"/>
    <cellStyle name="Percent 2 2 2 23 6" xfId="0"/>
    <cellStyle name="Percent 2 2 2 24" xfId="0"/>
    <cellStyle name="Percent 2 2 2 24 2" xfId="0"/>
    <cellStyle name="Percent 2 2 2 24 3" xfId="0"/>
    <cellStyle name="Percent 2 2 2 24 4" xfId="0"/>
    <cellStyle name="Percent 2 2 2 24 5" xfId="0"/>
    <cellStyle name="Percent 2 2 2 24 6" xfId="0"/>
    <cellStyle name="Percent 2 2 2 25" xfId="0"/>
    <cellStyle name="Percent 2 2 2 25 2" xfId="0"/>
    <cellStyle name="Percent 2 2 2 25 3" xfId="0"/>
    <cellStyle name="Percent 2 2 2 25 4" xfId="0"/>
    <cellStyle name="Percent 2 2 2 25 5" xfId="0"/>
    <cellStyle name="Percent 2 2 2 25 6" xfId="0"/>
    <cellStyle name="Percent 2 2 2 26" xfId="0"/>
    <cellStyle name="Percent 2 2 2 26 2" xfId="0"/>
    <cellStyle name="Percent 2 2 2 26 3" xfId="0"/>
    <cellStyle name="Percent 2 2 2 26 4" xfId="0"/>
    <cellStyle name="Percent 2 2 2 26 5" xfId="0"/>
    <cellStyle name="Percent 2 2 2 26 6" xfId="0"/>
    <cellStyle name="Percent 2 2 2 27" xfId="0"/>
    <cellStyle name="Percent 2 2 2 27 2" xfId="0"/>
    <cellStyle name="Percent 2 2 2 27 3" xfId="0"/>
    <cellStyle name="Percent 2 2 2 27 4" xfId="0"/>
    <cellStyle name="Percent 2 2 2 27 5" xfId="0"/>
    <cellStyle name="Percent 2 2 2 27 6" xfId="0"/>
    <cellStyle name="Percent 2 2 2 28" xfId="0"/>
    <cellStyle name="Percent 2 2 2 28 2" xfId="0"/>
    <cellStyle name="Percent 2 2 2 28 3" xfId="0"/>
    <cellStyle name="Percent 2 2 2 28 4" xfId="0"/>
    <cellStyle name="Percent 2 2 2 28 5" xfId="0"/>
    <cellStyle name="Percent 2 2 2 28 6" xfId="0"/>
    <cellStyle name="Percent 2 2 2 29" xfId="0"/>
    <cellStyle name="Percent 2 2 2 29 2" xfId="0"/>
    <cellStyle name="Percent 2 2 2 29 3" xfId="0"/>
    <cellStyle name="Percent 2 2 2 29 4" xfId="0"/>
    <cellStyle name="Percent 2 2 2 29 5" xfId="0"/>
    <cellStyle name="Percent 2 2 2 29 6" xfId="0"/>
    <cellStyle name="Percent 2 2 2 3" xfId="0"/>
    <cellStyle name="Percent 2 2 2 3 10" xfId="0"/>
    <cellStyle name="Percent 2 2 2 3 11" xfId="0"/>
    <cellStyle name="Percent 2 2 2 3 12" xfId="0"/>
    <cellStyle name="Percent 2 2 2 3 13" xfId="0"/>
    <cellStyle name="Percent 2 2 2 3 14" xfId="0"/>
    <cellStyle name="Percent 2 2 2 3 15" xfId="0"/>
    <cellStyle name="Percent 2 2 2 3 16" xfId="0"/>
    <cellStyle name="Percent 2 2 2 3 17" xfId="0"/>
    <cellStyle name="Percent 2 2 2 3 18" xfId="0"/>
    <cellStyle name="Percent 2 2 2 3 19" xfId="0"/>
    <cellStyle name="Percent 2 2 2 3 2" xfId="0"/>
    <cellStyle name="Percent 2 2 2 3 20" xfId="0"/>
    <cellStyle name="Percent 2 2 2 3 3" xfId="0"/>
    <cellStyle name="Percent 2 2 2 3 4" xfId="0"/>
    <cellStyle name="Percent 2 2 2 3 5" xfId="0"/>
    <cellStyle name="Percent 2 2 2 3 6" xfId="0"/>
    <cellStyle name="Percent 2 2 2 3 7" xfId="0"/>
    <cellStyle name="Percent 2 2 2 3 8" xfId="0"/>
    <cellStyle name="Percent 2 2 2 3 9" xfId="0"/>
    <cellStyle name="Percent 2 2 2 30" xfId="0"/>
    <cellStyle name="Percent 2 2 2 30 2" xfId="0"/>
    <cellStyle name="Percent 2 2 2 30 3" xfId="0"/>
    <cellStyle name="Percent 2 2 2 30 4" xfId="0"/>
    <cellStyle name="Percent 2 2 2 30 5" xfId="0"/>
    <cellStyle name="Percent 2 2 2 30 6" xfId="0"/>
    <cellStyle name="Percent 2 2 2 31" xfId="0"/>
    <cellStyle name="Percent 2 2 2 31 2" xfId="0"/>
    <cellStyle name="Percent 2 2 2 31 3" xfId="0"/>
    <cellStyle name="Percent 2 2 2 31 4" xfId="0"/>
    <cellStyle name="Percent 2 2 2 31 5" xfId="0"/>
    <cellStyle name="Percent 2 2 2 31 6" xfId="0"/>
    <cellStyle name="Percent 2 2 2 32" xfId="0"/>
    <cellStyle name="Percent 2 2 2 32 2" xfId="0"/>
    <cellStyle name="Percent 2 2 2 32 3" xfId="0"/>
    <cellStyle name="Percent 2 2 2 32 4" xfId="0"/>
    <cellStyle name="Percent 2 2 2 32 5" xfId="0"/>
    <cellStyle name="Percent 2 2 2 32 6" xfId="0"/>
    <cellStyle name="Percent 2 2 2 33" xfId="0"/>
    <cellStyle name="Percent 2 2 2 33 2" xfId="0"/>
    <cellStyle name="Percent 2 2 2 33 3" xfId="0"/>
    <cellStyle name="Percent 2 2 2 33 4" xfId="0"/>
    <cellStyle name="Percent 2 2 2 33 5" xfId="0"/>
    <cellStyle name="Percent 2 2 2 33 6" xfId="0"/>
    <cellStyle name="Percent 2 2 2 34" xfId="0"/>
    <cellStyle name="Percent 2 2 2 35" xfId="0"/>
    <cellStyle name="Percent 2 2 2 36" xfId="0"/>
    <cellStyle name="Percent 2 2 2 37" xfId="0"/>
    <cellStyle name="Percent 2 2 2 38" xfId="0"/>
    <cellStyle name="Percent 2 2 2 39" xfId="0"/>
    <cellStyle name="Percent 2 2 2 4" xfId="0"/>
    <cellStyle name="Percent 2 2 2 4 10" xfId="0"/>
    <cellStyle name="Percent 2 2 2 4 11" xfId="0"/>
    <cellStyle name="Percent 2 2 2 4 12" xfId="0"/>
    <cellStyle name="Percent 2 2 2 4 13" xfId="0"/>
    <cellStyle name="Percent 2 2 2 4 14" xfId="0"/>
    <cellStyle name="Percent 2 2 2 4 15" xfId="0"/>
    <cellStyle name="Percent 2 2 2 4 16" xfId="0"/>
    <cellStyle name="Percent 2 2 2 4 17" xfId="0"/>
    <cellStyle name="Percent 2 2 2 4 18" xfId="0"/>
    <cellStyle name="Percent 2 2 2 4 19" xfId="0"/>
    <cellStyle name="Percent 2 2 2 4 2" xfId="0"/>
    <cellStyle name="Percent 2 2 2 4 20" xfId="0"/>
    <cellStyle name="Percent 2 2 2 4 3" xfId="0"/>
    <cellStyle name="Percent 2 2 2 4 4" xfId="0"/>
    <cellStyle name="Percent 2 2 2 4 5" xfId="0"/>
    <cellStyle name="Percent 2 2 2 4 6" xfId="0"/>
    <cellStyle name="Percent 2 2 2 4 7" xfId="0"/>
    <cellStyle name="Percent 2 2 2 4 8" xfId="0"/>
    <cellStyle name="Percent 2 2 2 4 9" xfId="0"/>
    <cellStyle name="Percent 2 2 2 40" xfId="0"/>
    <cellStyle name="Percent 2 2 2 41" xfId="0"/>
    <cellStyle name="Percent 2 2 2 42" xfId="0"/>
    <cellStyle name="Percent 2 2 2 43" xfId="0"/>
    <cellStyle name="Percent 2 2 2 44" xfId="0"/>
    <cellStyle name="Percent 2 2 2 45" xfId="0"/>
    <cellStyle name="Percent 2 2 2 46" xfId="0"/>
    <cellStyle name="Percent 2 2 2 47" xfId="0"/>
    <cellStyle name="Percent 2 2 2 48" xfId="0"/>
    <cellStyle name="Percent 2 2 2 49" xfId="0"/>
    <cellStyle name="Percent 2 2 2 5" xfId="0"/>
    <cellStyle name="Percent 2 2 2 5 10" xfId="0"/>
    <cellStyle name="Percent 2 2 2 5 11" xfId="0"/>
    <cellStyle name="Percent 2 2 2 5 12" xfId="0"/>
    <cellStyle name="Percent 2 2 2 5 13" xfId="0"/>
    <cellStyle name="Percent 2 2 2 5 14" xfId="0"/>
    <cellStyle name="Percent 2 2 2 5 15" xfId="0"/>
    <cellStyle name="Percent 2 2 2 5 16" xfId="0"/>
    <cellStyle name="Percent 2 2 2 5 17" xfId="0"/>
    <cellStyle name="Percent 2 2 2 5 18" xfId="0"/>
    <cellStyle name="Percent 2 2 2 5 19" xfId="0"/>
    <cellStyle name="Percent 2 2 2 5 2" xfId="0"/>
    <cellStyle name="Percent 2 2 2 5 20" xfId="0"/>
    <cellStyle name="Percent 2 2 2 5 3" xfId="0"/>
    <cellStyle name="Percent 2 2 2 5 4" xfId="0"/>
    <cellStyle name="Percent 2 2 2 5 5" xfId="0"/>
    <cellStyle name="Percent 2 2 2 5 6" xfId="0"/>
    <cellStyle name="Percent 2 2 2 5 7" xfId="0"/>
    <cellStyle name="Percent 2 2 2 5 8" xfId="0"/>
    <cellStyle name="Percent 2 2 2 5 9" xfId="0"/>
    <cellStyle name="Percent 2 2 2 50" xfId="0"/>
    <cellStyle name="Percent 2 2 2 51" xfId="0"/>
    <cellStyle name="Percent 2 2 2 52" xfId="0"/>
    <cellStyle name="Percent 2 2 2 53" xfId="0"/>
    <cellStyle name="Percent 2 2 2 54" xfId="0"/>
    <cellStyle name="Percent 2 2 2 55" xfId="0"/>
    <cellStyle name="Percent 2 2 2 56" xfId="0"/>
    <cellStyle name="Percent 2 2 2 57" xfId="0"/>
    <cellStyle name="Percent 2 2 2 58" xfId="0"/>
    <cellStyle name="Percent 2 2 2 59" xfId="0"/>
    <cellStyle name="Percent 2 2 2 6" xfId="0"/>
    <cellStyle name="Percent 2 2 2 6 10" xfId="0"/>
    <cellStyle name="Percent 2 2 2 6 11" xfId="0"/>
    <cellStyle name="Percent 2 2 2 6 12" xfId="0"/>
    <cellStyle name="Percent 2 2 2 6 13" xfId="0"/>
    <cellStyle name="Percent 2 2 2 6 14" xfId="0"/>
    <cellStyle name="Percent 2 2 2 6 15" xfId="0"/>
    <cellStyle name="Percent 2 2 2 6 16" xfId="0"/>
    <cellStyle name="Percent 2 2 2 6 17" xfId="0"/>
    <cellStyle name="Percent 2 2 2 6 18" xfId="0"/>
    <cellStyle name="Percent 2 2 2 6 19" xfId="0"/>
    <cellStyle name="Percent 2 2 2 6 2" xfId="0"/>
    <cellStyle name="Percent 2 2 2 6 20" xfId="0"/>
    <cellStyle name="Percent 2 2 2 6 3" xfId="0"/>
    <cellStyle name="Percent 2 2 2 6 4" xfId="0"/>
    <cellStyle name="Percent 2 2 2 6 5" xfId="0"/>
    <cellStyle name="Percent 2 2 2 6 6" xfId="0"/>
    <cellStyle name="Percent 2 2 2 6 7" xfId="0"/>
    <cellStyle name="Percent 2 2 2 6 8" xfId="0"/>
    <cellStyle name="Percent 2 2 2 6 9" xfId="0"/>
    <cellStyle name="Percent 2 2 2 60" xfId="0"/>
    <cellStyle name="Percent 2 2 2 61" xfId="0"/>
    <cellStyle name="Percent 2 2 2 62" xfId="0"/>
    <cellStyle name="Percent 2 2 2 63" xfId="0"/>
    <cellStyle name="Percent 2 2 2 64" xfId="0"/>
    <cellStyle name="Percent 2 2 2 65" xfId="0"/>
    <cellStyle name="Percent 2 2 2 66" xfId="0"/>
    <cellStyle name="Percent 2 2 2 67" xfId="0"/>
    <cellStyle name="Percent 2 2 2 68" xfId="0"/>
    <cellStyle name="Percent 2 2 2 69" xfId="0"/>
    <cellStyle name="Percent 2 2 2 7" xfId="0"/>
    <cellStyle name="Percent 2 2 2 7 10" xfId="0"/>
    <cellStyle name="Percent 2 2 2 7 11" xfId="0"/>
    <cellStyle name="Percent 2 2 2 7 12" xfId="0"/>
    <cellStyle name="Percent 2 2 2 7 13" xfId="0"/>
    <cellStyle name="Percent 2 2 2 7 14" xfId="0"/>
    <cellStyle name="Percent 2 2 2 7 15" xfId="0"/>
    <cellStyle name="Percent 2 2 2 7 16" xfId="0"/>
    <cellStyle name="Percent 2 2 2 7 17" xfId="0"/>
    <cellStyle name="Percent 2 2 2 7 18" xfId="0"/>
    <cellStyle name="Percent 2 2 2 7 19" xfId="0"/>
    <cellStyle name="Percent 2 2 2 7 2" xfId="0"/>
    <cellStyle name="Percent 2 2 2 7 20" xfId="0"/>
    <cellStyle name="Percent 2 2 2 7 3" xfId="0"/>
    <cellStyle name="Percent 2 2 2 7 4" xfId="0"/>
    <cellStyle name="Percent 2 2 2 7 5" xfId="0"/>
    <cellStyle name="Percent 2 2 2 7 6" xfId="0"/>
    <cellStyle name="Percent 2 2 2 7 7" xfId="0"/>
    <cellStyle name="Percent 2 2 2 7 8" xfId="0"/>
    <cellStyle name="Percent 2 2 2 7 9" xfId="0"/>
    <cellStyle name="Percent 2 2 2 70" xfId="0"/>
    <cellStyle name="Percent 2 2 2 71" xfId="0"/>
    <cellStyle name="Percent 2 2 2 72" xfId="0"/>
    <cellStyle name="Percent 2 2 2 73" xfId="0"/>
    <cellStyle name="Percent 2 2 2 74" xfId="0"/>
    <cellStyle name="Percent 2 2 2 75" xfId="0"/>
    <cellStyle name="Percent 2 2 2 76" xfId="0"/>
    <cellStyle name="Percent 2 2 2 77" xfId="0"/>
    <cellStyle name="Percent 2 2 2 78" xfId="0"/>
    <cellStyle name="Percent 2 2 2 79" xfId="0"/>
    <cellStyle name="Percent 2 2 2 8" xfId="0"/>
    <cellStyle name="Percent 2 2 2 8 2" xfId="0"/>
    <cellStyle name="Percent 2 2 2 8 3" xfId="0"/>
    <cellStyle name="Percent 2 2 2 8 4" xfId="0"/>
    <cellStyle name="Percent 2 2 2 8 5" xfId="0"/>
    <cellStyle name="Percent 2 2 2 8 6" xfId="0"/>
    <cellStyle name="Percent 2 2 2 80" xfId="0"/>
    <cellStyle name="Percent 2 2 2 81" xfId="0"/>
    <cellStyle name="Percent 2 2 2 82" xfId="0"/>
    <cellStyle name="Percent 2 2 2 83" xfId="0"/>
    <cellStyle name="Percent 2 2 2 84" xfId="0"/>
    <cellStyle name="Percent 2 2 2 85" xfId="0"/>
    <cellStyle name="Percent 2 2 2 86" xfId="0"/>
    <cellStyle name="Percent 2 2 2 87" xfId="0"/>
    <cellStyle name="Percent 2 2 2 88" xfId="0"/>
    <cellStyle name="Percent 2 2 2 89" xfId="0"/>
    <cellStyle name="Percent 2 2 2 9" xfId="0"/>
    <cellStyle name="Percent 2 2 2 9 2" xfId="0"/>
    <cellStyle name="Percent 2 2 2 9 3" xfId="0"/>
    <cellStyle name="Percent 2 2 2 9 4" xfId="0"/>
    <cellStyle name="Percent 2 2 2 9 5" xfId="0"/>
    <cellStyle name="Percent 2 2 2 9 6" xfId="0"/>
    <cellStyle name="Percent 2 2 2 90" xfId="0"/>
    <cellStyle name="Percent 2 2 2 91" xfId="0"/>
    <cellStyle name="Percent 2 2 2 92" xfId="0"/>
    <cellStyle name="Percent 2 2 2 93" xfId="0"/>
    <cellStyle name="Percent 2 2 20" xfId="0"/>
    <cellStyle name="Percent 2 2 20 2" xfId="0"/>
    <cellStyle name="Percent 2 2 20 3" xfId="0"/>
    <cellStyle name="Percent 2 2 20 4" xfId="0"/>
    <cellStyle name="Percent 2 2 20 5" xfId="0"/>
    <cellStyle name="Percent 2 2 20 6" xfId="0"/>
    <cellStyle name="Percent 2 2 21" xfId="0"/>
    <cellStyle name="Percent 2 2 21 2" xfId="0"/>
    <cellStyle name="Percent 2 2 21 3" xfId="0"/>
    <cellStyle name="Percent 2 2 21 4" xfId="0"/>
    <cellStyle name="Percent 2 2 21 5" xfId="0"/>
    <cellStyle name="Percent 2 2 21 6" xfId="0"/>
    <cellStyle name="Percent 2 2 22" xfId="0"/>
    <cellStyle name="Percent 2 2 22 2" xfId="0"/>
    <cellStyle name="Percent 2 2 22 3" xfId="0"/>
    <cellStyle name="Percent 2 2 22 4" xfId="0"/>
    <cellStyle name="Percent 2 2 22 5" xfId="0"/>
    <cellStyle name="Percent 2 2 22 6" xfId="0"/>
    <cellStyle name="Percent 2 2 23" xfId="0"/>
    <cellStyle name="Percent 2 2 23 2" xfId="0"/>
    <cellStyle name="Percent 2 2 23 3" xfId="0"/>
    <cellStyle name="Percent 2 2 23 4" xfId="0"/>
    <cellStyle name="Percent 2 2 23 5" xfId="0"/>
    <cellStyle name="Percent 2 2 23 6" xfId="0"/>
    <cellStyle name="Percent 2 2 24" xfId="0"/>
    <cellStyle name="Percent 2 2 24 2" xfId="0"/>
    <cellStyle name="Percent 2 2 24 3" xfId="0"/>
    <cellStyle name="Percent 2 2 24 4" xfId="0"/>
    <cellStyle name="Percent 2 2 24 5" xfId="0"/>
    <cellStyle name="Percent 2 2 24 6" xfId="0"/>
    <cellStyle name="Percent 2 2 25" xfId="0"/>
    <cellStyle name="Percent 2 2 25 2" xfId="0"/>
    <cellStyle name="Percent 2 2 25 3" xfId="0"/>
    <cellStyle name="Percent 2 2 25 4" xfId="0"/>
    <cellStyle name="Percent 2 2 25 5" xfId="0"/>
    <cellStyle name="Percent 2 2 25 6" xfId="0"/>
    <cellStyle name="Percent 2 2 26" xfId="0"/>
    <cellStyle name="Percent 2 2 26 2" xfId="0"/>
    <cellStyle name="Percent 2 2 26 3" xfId="0"/>
    <cellStyle name="Percent 2 2 26 4" xfId="0"/>
    <cellStyle name="Percent 2 2 26 5" xfId="0"/>
    <cellStyle name="Percent 2 2 26 6" xfId="0"/>
    <cellStyle name="Percent 2 2 27" xfId="0"/>
    <cellStyle name="Percent 2 2 27 2" xfId="0"/>
    <cellStyle name="Percent 2 2 27 3" xfId="0"/>
    <cellStyle name="Percent 2 2 27 4" xfId="0"/>
    <cellStyle name="Percent 2 2 27 5" xfId="0"/>
    <cellStyle name="Percent 2 2 27 6" xfId="0"/>
    <cellStyle name="Percent 2 2 28" xfId="0"/>
    <cellStyle name="Percent 2 2 28 2" xfId="0"/>
    <cellStyle name="Percent 2 2 28 3" xfId="0"/>
    <cellStyle name="Percent 2 2 28 4" xfId="0"/>
    <cellStyle name="Percent 2 2 28 5" xfId="0"/>
    <cellStyle name="Percent 2 2 28 6" xfId="0"/>
    <cellStyle name="Percent 2 2 29" xfId="0"/>
    <cellStyle name="Percent 2 2 29 2" xfId="0"/>
    <cellStyle name="Percent 2 2 29 3" xfId="0"/>
    <cellStyle name="Percent 2 2 29 4" xfId="0"/>
    <cellStyle name="Percent 2 2 29 5" xfId="0"/>
    <cellStyle name="Percent 2 2 29 6" xfId="0"/>
    <cellStyle name="Percent 2 2 3" xfId="0"/>
    <cellStyle name="Percent 2 2 3 10" xfId="0"/>
    <cellStyle name="Percent 2 2 3 10 2" xfId="0"/>
    <cellStyle name="Percent 2 2 3 10 3" xfId="0"/>
    <cellStyle name="Percent 2 2 3 10 4" xfId="0"/>
    <cellStyle name="Percent 2 2 3 10 5" xfId="0"/>
    <cellStyle name="Percent 2 2 3 10 6" xfId="0"/>
    <cellStyle name="Percent 2 2 3 11" xfId="0"/>
    <cellStyle name="Percent 2 2 3 11 2" xfId="0"/>
    <cellStyle name="Percent 2 2 3 11 3" xfId="0"/>
    <cellStyle name="Percent 2 2 3 11 4" xfId="0"/>
    <cellStyle name="Percent 2 2 3 11 5" xfId="0"/>
    <cellStyle name="Percent 2 2 3 11 6" xfId="0"/>
    <cellStyle name="Percent 2 2 3 12" xfId="0"/>
    <cellStyle name="Percent 2 2 3 12 2" xfId="0"/>
    <cellStyle name="Percent 2 2 3 12 3" xfId="0"/>
    <cellStyle name="Percent 2 2 3 12 4" xfId="0"/>
    <cellStyle name="Percent 2 2 3 12 5" xfId="0"/>
    <cellStyle name="Percent 2 2 3 12 6" xfId="0"/>
    <cellStyle name="Percent 2 2 3 13" xfId="0"/>
    <cellStyle name="Percent 2 2 3 13 2" xfId="0"/>
    <cellStyle name="Percent 2 2 3 13 3" xfId="0"/>
    <cellStyle name="Percent 2 2 3 13 4" xfId="0"/>
    <cellStyle name="Percent 2 2 3 13 5" xfId="0"/>
    <cellStyle name="Percent 2 2 3 13 6" xfId="0"/>
    <cellStyle name="Percent 2 2 3 14" xfId="0"/>
    <cellStyle name="Percent 2 2 3 14 2" xfId="0"/>
    <cellStyle name="Percent 2 2 3 14 3" xfId="0"/>
    <cellStyle name="Percent 2 2 3 14 4" xfId="0"/>
    <cellStyle name="Percent 2 2 3 14 5" xfId="0"/>
    <cellStyle name="Percent 2 2 3 14 6" xfId="0"/>
    <cellStyle name="Percent 2 2 3 15" xfId="0"/>
    <cellStyle name="Percent 2 2 3 15 2" xfId="0"/>
    <cellStyle name="Percent 2 2 3 15 3" xfId="0"/>
    <cellStyle name="Percent 2 2 3 15 4" xfId="0"/>
    <cellStyle name="Percent 2 2 3 15 5" xfId="0"/>
    <cellStyle name="Percent 2 2 3 15 6" xfId="0"/>
    <cellStyle name="Percent 2 2 3 16" xfId="0"/>
    <cellStyle name="Percent 2 2 3 16 2" xfId="0"/>
    <cellStyle name="Percent 2 2 3 16 3" xfId="0"/>
    <cellStyle name="Percent 2 2 3 16 4" xfId="0"/>
    <cellStyle name="Percent 2 2 3 16 5" xfId="0"/>
    <cellStyle name="Percent 2 2 3 16 6" xfId="0"/>
    <cellStyle name="Percent 2 2 3 17" xfId="0"/>
    <cellStyle name="Percent 2 2 3 17 2" xfId="0"/>
    <cellStyle name="Percent 2 2 3 17 3" xfId="0"/>
    <cellStyle name="Percent 2 2 3 17 4" xfId="0"/>
    <cellStyle name="Percent 2 2 3 17 5" xfId="0"/>
    <cellStyle name="Percent 2 2 3 17 6" xfId="0"/>
    <cellStyle name="Percent 2 2 3 18" xfId="0"/>
    <cellStyle name="Percent 2 2 3 18 2" xfId="0"/>
    <cellStyle name="Percent 2 2 3 18 3" xfId="0"/>
    <cellStyle name="Percent 2 2 3 18 4" xfId="0"/>
    <cellStyle name="Percent 2 2 3 18 5" xfId="0"/>
    <cellStyle name="Percent 2 2 3 18 6" xfId="0"/>
    <cellStyle name="Percent 2 2 3 19" xfId="0"/>
    <cellStyle name="Percent 2 2 3 19 2" xfId="0"/>
    <cellStyle name="Percent 2 2 3 19 3" xfId="0"/>
    <cellStyle name="Percent 2 2 3 19 4" xfId="0"/>
    <cellStyle name="Percent 2 2 3 19 5" xfId="0"/>
    <cellStyle name="Percent 2 2 3 19 6" xfId="0"/>
    <cellStyle name="Percent 2 2 3 2" xfId="0"/>
    <cellStyle name="Percent 2 2 3 2 10" xfId="0"/>
    <cellStyle name="Percent 2 2 3 2 11" xfId="0"/>
    <cellStyle name="Percent 2 2 3 2 12" xfId="0"/>
    <cellStyle name="Percent 2 2 3 2 13" xfId="0"/>
    <cellStyle name="Percent 2 2 3 2 14" xfId="0"/>
    <cellStyle name="Percent 2 2 3 2 15" xfId="0"/>
    <cellStyle name="Percent 2 2 3 2 16" xfId="0"/>
    <cellStyle name="Percent 2 2 3 2 17" xfId="0"/>
    <cellStyle name="Percent 2 2 3 2 18" xfId="0"/>
    <cellStyle name="Percent 2 2 3 2 19" xfId="0"/>
    <cellStyle name="Percent 2 2 3 2 2" xfId="0"/>
    <cellStyle name="Percent 2 2 3 2 20" xfId="0"/>
    <cellStyle name="Percent 2 2 3 2 3" xfId="0"/>
    <cellStyle name="Percent 2 2 3 2 4" xfId="0"/>
    <cellStyle name="Percent 2 2 3 2 5" xfId="0"/>
    <cellStyle name="Percent 2 2 3 2 6" xfId="0"/>
    <cellStyle name="Percent 2 2 3 2 7" xfId="0"/>
    <cellStyle name="Percent 2 2 3 2 8" xfId="0"/>
    <cellStyle name="Percent 2 2 3 2 9" xfId="0"/>
    <cellStyle name="Percent 2 2 3 20" xfId="0"/>
    <cellStyle name="Percent 2 2 3 20 2" xfId="0"/>
    <cellStyle name="Percent 2 2 3 20 3" xfId="0"/>
    <cellStyle name="Percent 2 2 3 20 4" xfId="0"/>
    <cellStyle name="Percent 2 2 3 20 5" xfId="0"/>
    <cellStyle name="Percent 2 2 3 20 6" xfId="0"/>
    <cellStyle name="Percent 2 2 3 21" xfId="0"/>
    <cellStyle name="Percent 2 2 3 21 2" xfId="0"/>
    <cellStyle name="Percent 2 2 3 21 3" xfId="0"/>
    <cellStyle name="Percent 2 2 3 21 4" xfId="0"/>
    <cellStyle name="Percent 2 2 3 21 5" xfId="0"/>
    <cellStyle name="Percent 2 2 3 21 6" xfId="0"/>
    <cellStyle name="Percent 2 2 3 22" xfId="0"/>
    <cellStyle name="Percent 2 2 3 22 2" xfId="0"/>
    <cellStyle name="Percent 2 2 3 22 3" xfId="0"/>
    <cellStyle name="Percent 2 2 3 22 4" xfId="0"/>
    <cellStyle name="Percent 2 2 3 22 5" xfId="0"/>
    <cellStyle name="Percent 2 2 3 22 6" xfId="0"/>
    <cellStyle name="Percent 2 2 3 23" xfId="0"/>
    <cellStyle name="Percent 2 2 3 23 2" xfId="0"/>
    <cellStyle name="Percent 2 2 3 23 3" xfId="0"/>
    <cellStyle name="Percent 2 2 3 23 4" xfId="0"/>
    <cellStyle name="Percent 2 2 3 23 5" xfId="0"/>
    <cellStyle name="Percent 2 2 3 23 6" xfId="0"/>
    <cellStyle name="Percent 2 2 3 24" xfId="0"/>
    <cellStyle name="Percent 2 2 3 24 2" xfId="0"/>
    <cellStyle name="Percent 2 2 3 24 3" xfId="0"/>
    <cellStyle name="Percent 2 2 3 24 4" xfId="0"/>
    <cellStyle name="Percent 2 2 3 24 5" xfId="0"/>
    <cellStyle name="Percent 2 2 3 24 6" xfId="0"/>
    <cellStyle name="Percent 2 2 3 25" xfId="0"/>
    <cellStyle name="Percent 2 2 3 25 2" xfId="0"/>
    <cellStyle name="Percent 2 2 3 25 3" xfId="0"/>
    <cellStyle name="Percent 2 2 3 25 4" xfId="0"/>
    <cellStyle name="Percent 2 2 3 25 5" xfId="0"/>
    <cellStyle name="Percent 2 2 3 25 6" xfId="0"/>
    <cellStyle name="Percent 2 2 3 26" xfId="0"/>
    <cellStyle name="Percent 2 2 3 26 2" xfId="0"/>
    <cellStyle name="Percent 2 2 3 26 3" xfId="0"/>
    <cellStyle name="Percent 2 2 3 26 4" xfId="0"/>
    <cellStyle name="Percent 2 2 3 26 5" xfId="0"/>
    <cellStyle name="Percent 2 2 3 26 6" xfId="0"/>
    <cellStyle name="Percent 2 2 3 27" xfId="0"/>
    <cellStyle name="Percent 2 2 3 27 2" xfId="0"/>
    <cellStyle name="Percent 2 2 3 27 3" xfId="0"/>
    <cellStyle name="Percent 2 2 3 27 4" xfId="0"/>
    <cellStyle name="Percent 2 2 3 27 5" xfId="0"/>
    <cellStyle name="Percent 2 2 3 27 6" xfId="0"/>
    <cellStyle name="Percent 2 2 3 28" xfId="0"/>
    <cellStyle name="Percent 2 2 3 28 2" xfId="0"/>
    <cellStyle name="Percent 2 2 3 28 3" xfId="0"/>
    <cellStyle name="Percent 2 2 3 28 4" xfId="0"/>
    <cellStyle name="Percent 2 2 3 28 5" xfId="0"/>
    <cellStyle name="Percent 2 2 3 28 6" xfId="0"/>
    <cellStyle name="Percent 2 2 3 29" xfId="0"/>
    <cellStyle name="Percent 2 2 3 29 2" xfId="0"/>
    <cellStyle name="Percent 2 2 3 29 3" xfId="0"/>
    <cellStyle name="Percent 2 2 3 29 4" xfId="0"/>
    <cellStyle name="Percent 2 2 3 29 5" xfId="0"/>
    <cellStyle name="Percent 2 2 3 29 6" xfId="0"/>
    <cellStyle name="Percent 2 2 3 3" xfId="0"/>
    <cellStyle name="Percent 2 2 3 3 10" xfId="0"/>
    <cellStyle name="Percent 2 2 3 3 11" xfId="0"/>
    <cellStyle name="Percent 2 2 3 3 12" xfId="0"/>
    <cellStyle name="Percent 2 2 3 3 13" xfId="0"/>
    <cellStyle name="Percent 2 2 3 3 14" xfId="0"/>
    <cellStyle name="Percent 2 2 3 3 15" xfId="0"/>
    <cellStyle name="Percent 2 2 3 3 16" xfId="0"/>
    <cellStyle name="Percent 2 2 3 3 17" xfId="0"/>
    <cellStyle name="Percent 2 2 3 3 18" xfId="0"/>
    <cellStyle name="Percent 2 2 3 3 19" xfId="0"/>
    <cellStyle name="Percent 2 2 3 3 2" xfId="0"/>
    <cellStyle name="Percent 2 2 3 3 20" xfId="0"/>
    <cellStyle name="Percent 2 2 3 3 3" xfId="0"/>
    <cellStyle name="Percent 2 2 3 3 4" xfId="0"/>
    <cellStyle name="Percent 2 2 3 3 5" xfId="0"/>
    <cellStyle name="Percent 2 2 3 3 6" xfId="0"/>
    <cellStyle name="Percent 2 2 3 3 7" xfId="0"/>
    <cellStyle name="Percent 2 2 3 3 8" xfId="0"/>
    <cellStyle name="Percent 2 2 3 3 9" xfId="0"/>
    <cellStyle name="Percent 2 2 3 30" xfId="0"/>
    <cellStyle name="Percent 2 2 3 30 2" xfId="0"/>
    <cellStyle name="Percent 2 2 3 30 3" xfId="0"/>
    <cellStyle name="Percent 2 2 3 30 4" xfId="0"/>
    <cellStyle name="Percent 2 2 3 30 5" xfId="0"/>
    <cellStyle name="Percent 2 2 3 30 6" xfId="0"/>
    <cellStyle name="Percent 2 2 3 31" xfId="0"/>
    <cellStyle name="Percent 2 2 3 31 2" xfId="0"/>
    <cellStyle name="Percent 2 2 3 31 3" xfId="0"/>
    <cellStyle name="Percent 2 2 3 31 4" xfId="0"/>
    <cellStyle name="Percent 2 2 3 31 5" xfId="0"/>
    <cellStyle name="Percent 2 2 3 31 6" xfId="0"/>
    <cellStyle name="Percent 2 2 3 32" xfId="0"/>
    <cellStyle name="Percent 2 2 3 32 2" xfId="0"/>
    <cellStyle name="Percent 2 2 3 32 3" xfId="0"/>
    <cellStyle name="Percent 2 2 3 32 4" xfId="0"/>
    <cellStyle name="Percent 2 2 3 32 5" xfId="0"/>
    <cellStyle name="Percent 2 2 3 32 6" xfId="0"/>
    <cellStyle name="Percent 2 2 3 33" xfId="0"/>
    <cellStyle name="Percent 2 2 3 33 2" xfId="0"/>
    <cellStyle name="Percent 2 2 3 33 3" xfId="0"/>
    <cellStyle name="Percent 2 2 3 33 4" xfId="0"/>
    <cellStyle name="Percent 2 2 3 33 5" xfId="0"/>
    <cellStyle name="Percent 2 2 3 33 6" xfId="0"/>
    <cellStyle name="Percent 2 2 3 34" xfId="0"/>
    <cellStyle name="Percent 2 2 3 35" xfId="0"/>
    <cellStyle name="Percent 2 2 3 36" xfId="0"/>
    <cellStyle name="Percent 2 2 3 37" xfId="0"/>
    <cellStyle name="Percent 2 2 3 38" xfId="0"/>
    <cellStyle name="Percent 2 2 3 39" xfId="0"/>
    <cellStyle name="Percent 2 2 3 4" xfId="0"/>
    <cellStyle name="Percent 2 2 3 4 10" xfId="0"/>
    <cellStyle name="Percent 2 2 3 4 11" xfId="0"/>
    <cellStyle name="Percent 2 2 3 4 12" xfId="0"/>
    <cellStyle name="Percent 2 2 3 4 13" xfId="0"/>
    <cellStyle name="Percent 2 2 3 4 14" xfId="0"/>
    <cellStyle name="Percent 2 2 3 4 15" xfId="0"/>
    <cellStyle name="Percent 2 2 3 4 16" xfId="0"/>
    <cellStyle name="Percent 2 2 3 4 17" xfId="0"/>
    <cellStyle name="Percent 2 2 3 4 18" xfId="0"/>
    <cellStyle name="Percent 2 2 3 4 19" xfId="0"/>
    <cellStyle name="Percent 2 2 3 4 2" xfId="0"/>
    <cellStyle name="Percent 2 2 3 4 20" xfId="0"/>
    <cellStyle name="Percent 2 2 3 4 3" xfId="0"/>
    <cellStyle name="Percent 2 2 3 4 4" xfId="0"/>
    <cellStyle name="Percent 2 2 3 4 5" xfId="0"/>
    <cellStyle name="Percent 2 2 3 4 6" xfId="0"/>
    <cellStyle name="Percent 2 2 3 4 7" xfId="0"/>
    <cellStyle name="Percent 2 2 3 4 8" xfId="0"/>
    <cellStyle name="Percent 2 2 3 4 9" xfId="0"/>
    <cellStyle name="Percent 2 2 3 40" xfId="0"/>
    <cellStyle name="Percent 2 2 3 41" xfId="0"/>
    <cellStyle name="Percent 2 2 3 42" xfId="0"/>
    <cellStyle name="Percent 2 2 3 43" xfId="0"/>
    <cellStyle name="Percent 2 2 3 44" xfId="0"/>
    <cellStyle name="Percent 2 2 3 45" xfId="0"/>
    <cellStyle name="Percent 2 2 3 46" xfId="0"/>
    <cellStyle name="Percent 2 2 3 47" xfId="0"/>
    <cellStyle name="Percent 2 2 3 48" xfId="0"/>
    <cellStyle name="Percent 2 2 3 49" xfId="0"/>
    <cellStyle name="Percent 2 2 3 5" xfId="0"/>
    <cellStyle name="Percent 2 2 3 5 10" xfId="0"/>
    <cellStyle name="Percent 2 2 3 5 11" xfId="0"/>
    <cellStyle name="Percent 2 2 3 5 12" xfId="0"/>
    <cellStyle name="Percent 2 2 3 5 13" xfId="0"/>
    <cellStyle name="Percent 2 2 3 5 14" xfId="0"/>
    <cellStyle name="Percent 2 2 3 5 15" xfId="0"/>
    <cellStyle name="Percent 2 2 3 5 16" xfId="0"/>
    <cellStyle name="Percent 2 2 3 5 17" xfId="0"/>
    <cellStyle name="Percent 2 2 3 5 18" xfId="0"/>
    <cellStyle name="Percent 2 2 3 5 19" xfId="0"/>
    <cellStyle name="Percent 2 2 3 5 2" xfId="0"/>
    <cellStyle name="Percent 2 2 3 5 20" xfId="0"/>
    <cellStyle name="Percent 2 2 3 5 3" xfId="0"/>
    <cellStyle name="Percent 2 2 3 5 4" xfId="0"/>
    <cellStyle name="Percent 2 2 3 5 5" xfId="0"/>
    <cellStyle name="Percent 2 2 3 5 6" xfId="0"/>
    <cellStyle name="Percent 2 2 3 5 7" xfId="0"/>
    <cellStyle name="Percent 2 2 3 5 8" xfId="0"/>
    <cellStyle name="Percent 2 2 3 5 9" xfId="0"/>
    <cellStyle name="Percent 2 2 3 50" xfId="0"/>
    <cellStyle name="Percent 2 2 3 51" xfId="0"/>
    <cellStyle name="Percent 2 2 3 52" xfId="0"/>
    <cellStyle name="Percent 2 2 3 53" xfId="0"/>
    <cellStyle name="Percent 2 2 3 54" xfId="0"/>
    <cellStyle name="Percent 2 2 3 55" xfId="0"/>
    <cellStyle name="Percent 2 2 3 56" xfId="0"/>
    <cellStyle name="Percent 2 2 3 57" xfId="0"/>
    <cellStyle name="Percent 2 2 3 58" xfId="0"/>
    <cellStyle name="Percent 2 2 3 59" xfId="0"/>
    <cellStyle name="Percent 2 2 3 6" xfId="0"/>
    <cellStyle name="Percent 2 2 3 6 10" xfId="0"/>
    <cellStyle name="Percent 2 2 3 6 11" xfId="0"/>
    <cellStyle name="Percent 2 2 3 6 12" xfId="0"/>
    <cellStyle name="Percent 2 2 3 6 13" xfId="0"/>
    <cellStyle name="Percent 2 2 3 6 14" xfId="0"/>
    <cellStyle name="Percent 2 2 3 6 15" xfId="0"/>
    <cellStyle name="Percent 2 2 3 6 16" xfId="0"/>
    <cellStyle name="Percent 2 2 3 6 17" xfId="0"/>
    <cellStyle name="Percent 2 2 3 6 18" xfId="0"/>
    <cellStyle name="Percent 2 2 3 6 19" xfId="0"/>
    <cellStyle name="Percent 2 2 3 6 2" xfId="0"/>
    <cellStyle name="Percent 2 2 3 6 20" xfId="0"/>
    <cellStyle name="Percent 2 2 3 6 3" xfId="0"/>
    <cellStyle name="Percent 2 2 3 6 4" xfId="0"/>
    <cellStyle name="Percent 2 2 3 6 5" xfId="0"/>
    <cellStyle name="Percent 2 2 3 6 6" xfId="0"/>
    <cellStyle name="Percent 2 2 3 6 7" xfId="0"/>
    <cellStyle name="Percent 2 2 3 6 8" xfId="0"/>
    <cellStyle name="Percent 2 2 3 6 9" xfId="0"/>
    <cellStyle name="Percent 2 2 3 60" xfId="0"/>
    <cellStyle name="Percent 2 2 3 61" xfId="0"/>
    <cellStyle name="Percent 2 2 3 62" xfId="0"/>
    <cellStyle name="Percent 2 2 3 63" xfId="0"/>
    <cellStyle name="Percent 2 2 3 64" xfId="0"/>
    <cellStyle name="Percent 2 2 3 65" xfId="0"/>
    <cellStyle name="Percent 2 2 3 66" xfId="0"/>
    <cellStyle name="Percent 2 2 3 67" xfId="0"/>
    <cellStyle name="Percent 2 2 3 68" xfId="0"/>
    <cellStyle name="Percent 2 2 3 69" xfId="0"/>
    <cellStyle name="Percent 2 2 3 7" xfId="0"/>
    <cellStyle name="Percent 2 2 3 7 10" xfId="0"/>
    <cellStyle name="Percent 2 2 3 7 11" xfId="0"/>
    <cellStyle name="Percent 2 2 3 7 12" xfId="0"/>
    <cellStyle name="Percent 2 2 3 7 13" xfId="0"/>
    <cellStyle name="Percent 2 2 3 7 14" xfId="0"/>
    <cellStyle name="Percent 2 2 3 7 15" xfId="0"/>
    <cellStyle name="Percent 2 2 3 7 16" xfId="0"/>
    <cellStyle name="Percent 2 2 3 7 17" xfId="0"/>
    <cellStyle name="Percent 2 2 3 7 18" xfId="0"/>
    <cellStyle name="Percent 2 2 3 7 19" xfId="0"/>
    <cellStyle name="Percent 2 2 3 7 2" xfId="0"/>
    <cellStyle name="Percent 2 2 3 7 20" xfId="0"/>
    <cellStyle name="Percent 2 2 3 7 3" xfId="0"/>
    <cellStyle name="Percent 2 2 3 7 4" xfId="0"/>
    <cellStyle name="Percent 2 2 3 7 5" xfId="0"/>
    <cellStyle name="Percent 2 2 3 7 6" xfId="0"/>
    <cellStyle name="Percent 2 2 3 7 7" xfId="0"/>
    <cellStyle name="Percent 2 2 3 7 8" xfId="0"/>
    <cellStyle name="Percent 2 2 3 7 9" xfId="0"/>
    <cellStyle name="Percent 2 2 3 70" xfId="0"/>
    <cellStyle name="Percent 2 2 3 71" xfId="0"/>
    <cellStyle name="Percent 2 2 3 72" xfId="0"/>
    <cellStyle name="Percent 2 2 3 73" xfId="0"/>
    <cellStyle name="Percent 2 2 3 74" xfId="0"/>
    <cellStyle name="Percent 2 2 3 75" xfId="0"/>
    <cellStyle name="Percent 2 2 3 76" xfId="0"/>
    <cellStyle name="Percent 2 2 3 77" xfId="0"/>
    <cellStyle name="Percent 2 2 3 78" xfId="0"/>
    <cellStyle name="Percent 2 2 3 79" xfId="0"/>
    <cellStyle name="Percent 2 2 3 8" xfId="0"/>
    <cellStyle name="Percent 2 2 3 8 2" xfId="0"/>
    <cellStyle name="Percent 2 2 3 8 3" xfId="0"/>
    <cellStyle name="Percent 2 2 3 8 4" xfId="0"/>
    <cellStyle name="Percent 2 2 3 8 5" xfId="0"/>
    <cellStyle name="Percent 2 2 3 8 6" xfId="0"/>
    <cellStyle name="Percent 2 2 3 80" xfId="0"/>
    <cellStyle name="Percent 2 2 3 81" xfId="0"/>
    <cellStyle name="Percent 2 2 3 82" xfId="0"/>
    <cellStyle name="Percent 2 2 3 83" xfId="0"/>
    <cellStyle name="Percent 2 2 3 84" xfId="0"/>
    <cellStyle name="Percent 2 2 3 85" xfId="0"/>
    <cellStyle name="Percent 2 2 3 86" xfId="0"/>
    <cellStyle name="Percent 2 2 3 87" xfId="0"/>
    <cellStyle name="Percent 2 2 3 88" xfId="0"/>
    <cellStyle name="Percent 2 2 3 89" xfId="0"/>
    <cellStyle name="Percent 2 2 3 9" xfId="0"/>
    <cellStyle name="Percent 2 2 3 9 2" xfId="0"/>
    <cellStyle name="Percent 2 2 3 9 3" xfId="0"/>
    <cellStyle name="Percent 2 2 3 9 4" xfId="0"/>
    <cellStyle name="Percent 2 2 3 9 5" xfId="0"/>
    <cellStyle name="Percent 2 2 3 9 6" xfId="0"/>
    <cellStyle name="Percent 2 2 3 90" xfId="0"/>
    <cellStyle name="Percent 2 2 3 91" xfId="0"/>
    <cellStyle name="Percent 2 2 3 92" xfId="0"/>
    <cellStyle name="Percent 2 2 3 93" xfId="0"/>
    <cellStyle name="Percent 2 2 30" xfId="0"/>
    <cellStyle name="Percent 2 2 30 2" xfId="0"/>
    <cellStyle name="Percent 2 2 30 3" xfId="0"/>
    <cellStyle name="Percent 2 2 30 4" xfId="0"/>
    <cellStyle name="Percent 2 2 30 5" xfId="0"/>
    <cellStyle name="Percent 2 2 30 6" xfId="0"/>
    <cellStyle name="Percent 2 2 31" xfId="0"/>
    <cellStyle name="Percent 2 2 31 2" xfId="0"/>
    <cellStyle name="Percent 2 2 31 3" xfId="0"/>
    <cellStyle name="Percent 2 2 31 4" xfId="0"/>
    <cellStyle name="Percent 2 2 31 5" xfId="0"/>
    <cellStyle name="Percent 2 2 31 6" xfId="0"/>
    <cellStyle name="Percent 2 2 32" xfId="0"/>
    <cellStyle name="Percent 2 2 32 2" xfId="0"/>
    <cellStyle name="Percent 2 2 32 3" xfId="0"/>
    <cellStyle name="Percent 2 2 32 4" xfId="0"/>
    <cellStyle name="Percent 2 2 32 5" xfId="0"/>
    <cellStyle name="Percent 2 2 32 6" xfId="0"/>
    <cellStyle name="Percent 2 2 33" xfId="0"/>
    <cellStyle name="Percent 2 2 33 2" xfId="0"/>
    <cellStyle name="Percent 2 2 33 3" xfId="0"/>
    <cellStyle name="Percent 2 2 33 4" xfId="0"/>
    <cellStyle name="Percent 2 2 33 5" xfId="0"/>
    <cellStyle name="Percent 2 2 33 6" xfId="0"/>
    <cellStyle name="Percent 2 2 34" xfId="0"/>
    <cellStyle name="Percent 2 2 34 2" xfId="0"/>
    <cellStyle name="Percent 2 2 34 3" xfId="0"/>
    <cellStyle name="Percent 2 2 34 4" xfId="0"/>
    <cellStyle name="Percent 2 2 34 5" xfId="0"/>
    <cellStyle name="Percent 2 2 34 6" xfId="0"/>
    <cellStyle name="Percent 2 2 35" xfId="0"/>
    <cellStyle name="Percent 2 2 35 2" xfId="0"/>
    <cellStyle name="Percent 2 2 35 3" xfId="0"/>
    <cellStyle name="Percent 2 2 35 4" xfId="0"/>
    <cellStyle name="Percent 2 2 35 5" xfId="0"/>
    <cellStyle name="Percent 2 2 35 6" xfId="0"/>
    <cellStyle name="Percent 2 2 36" xfId="0"/>
    <cellStyle name="Percent 2 2 37" xfId="0"/>
    <cellStyle name="Percent 2 2 38" xfId="0"/>
    <cellStyle name="Percent 2 2 39" xfId="0"/>
    <cellStyle name="Percent 2 2 4" xfId="0"/>
    <cellStyle name="Percent 2 2 4 10" xfId="0"/>
    <cellStyle name="Percent 2 2 4 11" xfId="0"/>
    <cellStyle name="Percent 2 2 4 12" xfId="0"/>
    <cellStyle name="Percent 2 2 4 13" xfId="0"/>
    <cellStyle name="Percent 2 2 4 14" xfId="0"/>
    <cellStyle name="Percent 2 2 4 15" xfId="0"/>
    <cellStyle name="Percent 2 2 4 16" xfId="0"/>
    <cellStyle name="Percent 2 2 4 17" xfId="0"/>
    <cellStyle name="Percent 2 2 4 18" xfId="0"/>
    <cellStyle name="Percent 2 2 4 19" xfId="0"/>
    <cellStyle name="Percent 2 2 4 2" xfId="0"/>
    <cellStyle name="Percent 2 2 4 20" xfId="0"/>
    <cellStyle name="Percent 2 2 4 3" xfId="0"/>
    <cellStyle name="Percent 2 2 4 4" xfId="0"/>
    <cellStyle name="Percent 2 2 4 5" xfId="0"/>
    <cellStyle name="Percent 2 2 4 6" xfId="0"/>
    <cellStyle name="Percent 2 2 4 7" xfId="0"/>
    <cellStyle name="Percent 2 2 4 8" xfId="0"/>
    <cellStyle name="Percent 2 2 4 9" xfId="0"/>
    <cellStyle name="Percent 2 2 40" xfId="0"/>
    <cellStyle name="Percent 2 2 41" xfId="0"/>
    <cellStyle name="Percent 2 2 42" xfId="0"/>
    <cellStyle name="Percent 2 2 43" xfId="0"/>
    <cellStyle name="Percent 2 2 44" xfId="0"/>
    <cellStyle name="Percent 2 2 45" xfId="0"/>
    <cellStyle name="Percent 2 2 46" xfId="0"/>
    <cellStyle name="Percent 2 2 47" xfId="0"/>
    <cellStyle name="Percent 2 2 48" xfId="0"/>
    <cellStyle name="Percent 2 2 49" xfId="0"/>
    <cellStyle name="Percent 2 2 5" xfId="0"/>
    <cellStyle name="Percent 2 2 5 10" xfId="0"/>
    <cellStyle name="Percent 2 2 5 11" xfId="0"/>
    <cellStyle name="Percent 2 2 5 12" xfId="0"/>
    <cellStyle name="Percent 2 2 5 13" xfId="0"/>
    <cellStyle name="Percent 2 2 5 14" xfId="0"/>
    <cellStyle name="Percent 2 2 5 15" xfId="0"/>
    <cellStyle name="Percent 2 2 5 16" xfId="0"/>
    <cellStyle name="Percent 2 2 5 17" xfId="0"/>
    <cellStyle name="Percent 2 2 5 18" xfId="0"/>
    <cellStyle name="Percent 2 2 5 19" xfId="0"/>
    <cellStyle name="Percent 2 2 5 2" xfId="0"/>
    <cellStyle name="Percent 2 2 5 20" xfId="0"/>
    <cellStyle name="Percent 2 2 5 3" xfId="0"/>
    <cellStyle name="Percent 2 2 5 4" xfId="0"/>
    <cellStyle name="Percent 2 2 5 5" xfId="0"/>
    <cellStyle name="Percent 2 2 5 6" xfId="0"/>
    <cellStyle name="Percent 2 2 5 7" xfId="0"/>
    <cellStyle name="Percent 2 2 5 8" xfId="0"/>
    <cellStyle name="Percent 2 2 5 9" xfId="0"/>
    <cellStyle name="Percent 2 2 50" xfId="0"/>
    <cellStyle name="Percent 2 2 51" xfId="0"/>
    <cellStyle name="Percent 2 2 52" xfId="0"/>
    <cellStyle name="Percent 2 2 53" xfId="0"/>
    <cellStyle name="Percent 2 2 54" xfId="0"/>
    <cellStyle name="Percent 2 2 55" xfId="0"/>
    <cellStyle name="Percent 2 2 56" xfId="0"/>
    <cellStyle name="Percent 2 2 57" xfId="0"/>
    <cellStyle name="Percent 2 2 58" xfId="0"/>
    <cellStyle name="Percent 2 2 59" xfId="0"/>
    <cellStyle name="Percent 2 2 6" xfId="0"/>
    <cellStyle name="Percent 2 2 6 10" xfId="0"/>
    <cellStyle name="Percent 2 2 6 11" xfId="0"/>
    <cellStyle name="Percent 2 2 6 12" xfId="0"/>
    <cellStyle name="Percent 2 2 6 13" xfId="0"/>
    <cellStyle name="Percent 2 2 6 14" xfId="0"/>
    <cellStyle name="Percent 2 2 6 15" xfId="0"/>
    <cellStyle name="Percent 2 2 6 16" xfId="0"/>
    <cellStyle name="Percent 2 2 6 17" xfId="0"/>
    <cellStyle name="Percent 2 2 6 18" xfId="0"/>
    <cellStyle name="Percent 2 2 6 19" xfId="0"/>
    <cellStyle name="Percent 2 2 6 2" xfId="0"/>
    <cellStyle name="Percent 2 2 6 20" xfId="0"/>
    <cellStyle name="Percent 2 2 6 3" xfId="0"/>
    <cellStyle name="Percent 2 2 6 4" xfId="0"/>
    <cellStyle name="Percent 2 2 6 5" xfId="0"/>
    <cellStyle name="Percent 2 2 6 6" xfId="0"/>
    <cellStyle name="Percent 2 2 6 7" xfId="0"/>
    <cellStyle name="Percent 2 2 6 8" xfId="0"/>
    <cellStyle name="Percent 2 2 6 9" xfId="0"/>
    <cellStyle name="Percent 2 2 60" xfId="0"/>
    <cellStyle name="Percent 2 2 61" xfId="0"/>
    <cellStyle name="Percent 2 2 62" xfId="0"/>
    <cellStyle name="Percent 2 2 63" xfId="0"/>
    <cellStyle name="Percent 2 2 64" xfId="0"/>
    <cellStyle name="Percent 2 2 65" xfId="0"/>
    <cellStyle name="Percent 2 2 66" xfId="0"/>
    <cellStyle name="Percent 2 2 67" xfId="0"/>
    <cellStyle name="Percent 2 2 68" xfId="0"/>
    <cellStyle name="Percent 2 2 69" xfId="0"/>
    <cellStyle name="Percent 2 2 7" xfId="0"/>
    <cellStyle name="Percent 2 2 7 10" xfId="0"/>
    <cellStyle name="Percent 2 2 7 11" xfId="0"/>
    <cellStyle name="Percent 2 2 7 12" xfId="0"/>
    <cellStyle name="Percent 2 2 7 13" xfId="0"/>
    <cellStyle name="Percent 2 2 7 14" xfId="0"/>
    <cellStyle name="Percent 2 2 7 15" xfId="0"/>
    <cellStyle name="Percent 2 2 7 16" xfId="0"/>
    <cellStyle name="Percent 2 2 7 17" xfId="0"/>
    <cellStyle name="Percent 2 2 7 18" xfId="0"/>
    <cellStyle name="Percent 2 2 7 19" xfId="0"/>
    <cellStyle name="Percent 2 2 7 2" xfId="0"/>
    <cellStyle name="Percent 2 2 7 20" xfId="0"/>
    <cellStyle name="Percent 2 2 7 3" xfId="0"/>
    <cellStyle name="Percent 2 2 7 4" xfId="0"/>
    <cellStyle name="Percent 2 2 7 5" xfId="0"/>
    <cellStyle name="Percent 2 2 7 6" xfId="0"/>
    <cellStyle name="Percent 2 2 7 7" xfId="0"/>
    <cellStyle name="Percent 2 2 7 8" xfId="0"/>
    <cellStyle name="Percent 2 2 7 9" xfId="0"/>
    <cellStyle name="Percent 2 2 70" xfId="0"/>
    <cellStyle name="Percent 2 2 71" xfId="0"/>
    <cellStyle name="Percent 2 2 72" xfId="0"/>
    <cellStyle name="Percent 2 2 73" xfId="0"/>
    <cellStyle name="Percent 2 2 74" xfId="0"/>
    <cellStyle name="Percent 2 2 75" xfId="0"/>
    <cellStyle name="Percent 2 2 76" xfId="0"/>
    <cellStyle name="Percent 2 2 77" xfId="0"/>
    <cellStyle name="Percent 2 2 78" xfId="0"/>
    <cellStyle name="Percent 2 2 79" xfId="0"/>
    <cellStyle name="Percent 2 2 8" xfId="0"/>
    <cellStyle name="Percent 2 2 8 10" xfId="0"/>
    <cellStyle name="Percent 2 2 8 11" xfId="0"/>
    <cellStyle name="Percent 2 2 8 12" xfId="0"/>
    <cellStyle name="Percent 2 2 8 13" xfId="0"/>
    <cellStyle name="Percent 2 2 8 14" xfId="0"/>
    <cellStyle name="Percent 2 2 8 15" xfId="0"/>
    <cellStyle name="Percent 2 2 8 16" xfId="0"/>
    <cellStyle name="Percent 2 2 8 17" xfId="0"/>
    <cellStyle name="Percent 2 2 8 18" xfId="0"/>
    <cellStyle name="Percent 2 2 8 19" xfId="0"/>
    <cellStyle name="Percent 2 2 8 2" xfId="0"/>
    <cellStyle name="Percent 2 2 8 20" xfId="0"/>
    <cellStyle name="Percent 2 2 8 3" xfId="0"/>
    <cellStyle name="Percent 2 2 8 4" xfId="0"/>
    <cellStyle name="Percent 2 2 8 5" xfId="0"/>
    <cellStyle name="Percent 2 2 8 6" xfId="0"/>
    <cellStyle name="Percent 2 2 8 7" xfId="0"/>
    <cellStyle name="Percent 2 2 8 8" xfId="0"/>
    <cellStyle name="Percent 2 2 8 9" xfId="0"/>
    <cellStyle name="Percent 2 2 80" xfId="0"/>
    <cellStyle name="Percent 2 2 81" xfId="0"/>
    <cellStyle name="Percent 2 2 82" xfId="0"/>
    <cellStyle name="Percent 2 2 83" xfId="0"/>
    <cellStyle name="Percent 2 2 84" xfId="0"/>
    <cellStyle name="Percent 2 2 85" xfId="0"/>
    <cellStyle name="Percent 2 2 86" xfId="0"/>
    <cellStyle name="Percent 2 2 87" xfId="0"/>
    <cellStyle name="Percent 2 2 88" xfId="0"/>
    <cellStyle name="Percent 2 2 89" xfId="0"/>
    <cellStyle name="Percent 2 2 9" xfId="0"/>
    <cellStyle name="Percent 2 2 9 10" xfId="0"/>
    <cellStyle name="Percent 2 2 9 11" xfId="0"/>
    <cellStyle name="Percent 2 2 9 12" xfId="0"/>
    <cellStyle name="Percent 2 2 9 13" xfId="0"/>
    <cellStyle name="Percent 2 2 9 14" xfId="0"/>
    <cellStyle name="Percent 2 2 9 15" xfId="0"/>
    <cellStyle name="Percent 2 2 9 16" xfId="0"/>
    <cellStyle name="Percent 2 2 9 17" xfId="0"/>
    <cellStyle name="Percent 2 2 9 18" xfId="0"/>
    <cellStyle name="Percent 2 2 9 19" xfId="0"/>
    <cellStyle name="Percent 2 2 9 2" xfId="0"/>
    <cellStyle name="Percent 2 2 9 20" xfId="0"/>
    <cellStyle name="Percent 2 2 9 3" xfId="0"/>
    <cellStyle name="Percent 2 2 9 4" xfId="0"/>
    <cellStyle name="Percent 2 2 9 5" xfId="0"/>
    <cellStyle name="Percent 2 2 9 6" xfId="0"/>
    <cellStyle name="Percent 2 2 9 7" xfId="0"/>
    <cellStyle name="Percent 2 2 9 8" xfId="0"/>
    <cellStyle name="Percent 2 2 9 9" xfId="0"/>
    <cellStyle name="Percent 2 2 90" xfId="0"/>
    <cellStyle name="Percent 2 2 91" xfId="0"/>
    <cellStyle name="Percent 2 2 92" xfId="0"/>
    <cellStyle name="Percent 2 2 93" xfId="0"/>
    <cellStyle name="Percent 2 2 94" xfId="0"/>
    <cellStyle name="Percent 2 2 95" xfId="0"/>
    <cellStyle name="Percent 2 20" xfId="0"/>
    <cellStyle name="Percent 2 20 10" xfId="0"/>
    <cellStyle name="Percent 2 20 10 2" xfId="0"/>
    <cellStyle name="Percent 2 20 10 3" xfId="0"/>
    <cellStyle name="Percent 2 20 10 4" xfId="0"/>
    <cellStyle name="Percent 2 20 10 5" xfId="0"/>
    <cellStyle name="Percent 2 20 10 6" xfId="0"/>
    <cellStyle name="Percent 2 20 11" xfId="0"/>
    <cellStyle name="Percent 2 20 11 2" xfId="0"/>
    <cellStyle name="Percent 2 20 11 3" xfId="0"/>
    <cellStyle name="Percent 2 20 11 4" xfId="0"/>
    <cellStyle name="Percent 2 20 11 5" xfId="0"/>
    <cellStyle name="Percent 2 20 11 6" xfId="0"/>
    <cellStyle name="Percent 2 20 12" xfId="0"/>
    <cellStyle name="Percent 2 20 12 2" xfId="0"/>
    <cellStyle name="Percent 2 20 12 3" xfId="0"/>
    <cellStyle name="Percent 2 20 12 4" xfId="0"/>
    <cellStyle name="Percent 2 20 12 5" xfId="0"/>
    <cellStyle name="Percent 2 20 12 6" xfId="0"/>
    <cellStyle name="Percent 2 20 13" xfId="0"/>
    <cellStyle name="Percent 2 20 13 2" xfId="0"/>
    <cellStyle name="Percent 2 20 13 3" xfId="0"/>
    <cellStyle name="Percent 2 20 13 4" xfId="0"/>
    <cellStyle name="Percent 2 20 13 5" xfId="0"/>
    <cellStyle name="Percent 2 20 13 6" xfId="0"/>
    <cellStyle name="Percent 2 20 14" xfId="0"/>
    <cellStyle name="Percent 2 20 14 2" xfId="0"/>
    <cellStyle name="Percent 2 20 14 3" xfId="0"/>
    <cellStyle name="Percent 2 20 14 4" xfId="0"/>
    <cellStyle name="Percent 2 20 14 5" xfId="0"/>
    <cellStyle name="Percent 2 20 14 6" xfId="0"/>
    <cellStyle name="Percent 2 20 15" xfId="0"/>
    <cellStyle name="Percent 2 20 15 2" xfId="0"/>
    <cellStyle name="Percent 2 20 15 3" xfId="0"/>
    <cellStyle name="Percent 2 20 15 4" xfId="0"/>
    <cellStyle name="Percent 2 20 15 5" xfId="0"/>
    <cellStyle name="Percent 2 20 15 6" xfId="0"/>
    <cellStyle name="Percent 2 20 16" xfId="0"/>
    <cellStyle name="Percent 2 20 16 2" xfId="0"/>
    <cellStyle name="Percent 2 20 16 3" xfId="0"/>
    <cellStyle name="Percent 2 20 16 4" xfId="0"/>
    <cellStyle name="Percent 2 20 16 5" xfId="0"/>
    <cellStyle name="Percent 2 20 16 6" xfId="0"/>
    <cellStyle name="Percent 2 20 17" xfId="0"/>
    <cellStyle name="Percent 2 20 17 2" xfId="0"/>
    <cellStyle name="Percent 2 20 17 3" xfId="0"/>
    <cellStyle name="Percent 2 20 17 4" xfId="0"/>
    <cellStyle name="Percent 2 20 17 5" xfId="0"/>
    <cellStyle name="Percent 2 20 17 6" xfId="0"/>
    <cellStyle name="Percent 2 20 18" xfId="0"/>
    <cellStyle name="Percent 2 20 18 2" xfId="0"/>
    <cellStyle name="Percent 2 20 18 3" xfId="0"/>
    <cellStyle name="Percent 2 20 18 4" xfId="0"/>
    <cellStyle name="Percent 2 20 18 5" xfId="0"/>
    <cellStyle name="Percent 2 20 18 6" xfId="0"/>
    <cellStyle name="Percent 2 20 19" xfId="0"/>
    <cellStyle name="Percent 2 20 19 2" xfId="0"/>
    <cellStyle name="Percent 2 20 19 3" xfId="0"/>
    <cellStyle name="Percent 2 20 19 4" xfId="0"/>
    <cellStyle name="Percent 2 20 19 5" xfId="0"/>
    <cellStyle name="Percent 2 20 19 6" xfId="0"/>
    <cellStyle name="Percent 2 20 2" xfId="0"/>
    <cellStyle name="Percent 2 20 2 10" xfId="0"/>
    <cellStyle name="Percent 2 20 2 10 2" xfId="0"/>
    <cellStyle name="Percent 2 20 2 10 3" xfId="0"/>
    <cellStyle name="Percent 2 20 2 10 4" xfId="0"/>
    <cellStyle name="Percent 2 20 2 10 5" xfId="0"/>
    <cellStyle name="Percent 2 20 2 10 6" xfId="0"/>
    <cellStyle name="Percent 2 20 2 11" xfId="0"/>
    <cellStyle name="Percent 2 20 2 11 2" xfId="0"/>
    <cellStyle name="Percent 2 20 2 11 3" xfId="0"/>
    <cellStyle name="Percent 2 20 2 11 4" xfId="0"/>
    <cellStyle name="Percent 2 20 2 11 5" xfId="0"/>
    <cellStyle name="Percent 2 20 2 11 6" xfId="0"/>
    <cellStyle name="Percent 2 20 2 12" xfId="0"/>
    <cellStyle name="Percent 2 20 2 12 2" xfId="0"/>
    <cellStyle name="Percent 2 20 2 12 3" xfId="0"/>
    <cellStyle name="Percent 2 20 2 12 4" xfId="0"/>
    <cellStyle name="Percent 2 20 2 12 5" xfId="0"/>
    <cellStyle name="Percent 2 20 2 12 6" xfId="0"/>
    <cellStyle name="Percent 2 20 2 13" xfId="0"/>
    <cellStyle name="Percent 2 20 2 13 2" xfId="0"/>
    <cellStyle name="Percent 2 20 2 13 3" xfId="0"/>
    <cellStyle name="Percent 2 20 2 13 4" xfId="0"/>
    <cellStyle name="Percent 2 20 2 13 5" xfId="0"/>
    <cellStyle name="Percent 2 20 2 13 6" xfId="0"/>
    <cellStyle name="Percent 2 20 2 14" xfId="0"/>
    <cellStyle name="Percent 2 20 2 14 2" xfId="0"/>
    <cellStyle name="Percent 2 20 2 14 3" xfId="0"/>
    <cellStyle name="Percent 2 20 2 14 4" xfId="0"/>
    <cellStyle name="Percent 2 20 2 14 5" xfId="0"/>
    <cellStyle name="Percent 2 20 2 14 6" xfId="0"/>
    <cellStyle name="Percent 2 20 2 15" xfId="0"/>
    <cellStyle name="Percent 2 20 2 15 2" xfId="0"/>
    <cellStyle name="Percent 2 20 2 15 3" xfId="0"/>
    <cellStyle name="Percent 2 20 2 15 4" xfId="0"/>
    <cellStyle name="Percent 2 20 2 15 5" xfId="0"/>
    <cellStyle name="Percent 2 20 2 15 6" xfId="0"/>
    <cellStyle name="Percent 2 20 2 16" xfId="0"/>
    <cellStyle name="Percent 2 20 2 16 2" xfId="0"/>
    <cellStyle name="Percent 2 20 2 16 3" xfId="0"/>
    <cellStyle name="Percent 2 20 2 16 4" xfId="0"/>
    <cellStyle name="Percent 2 20 2 16 5" xfId="0"/>
    <cellStyle name="Percent 2 20 2 16 6" xfId="0"/>
    <cellStyle name="Percent 2 20 2 17" xfId="0"/>
    <cellStyle name="Percent 2 20 2 17 2" xfId="0"/>
    <cellStyle name="Percent 2 20 2 17 3" xfId="0"/>
    <cellStyle name="Percent 2 20 2 17 4" xfId="0"/>
    <cellStyle name="Percent 2 20 2 17 5" xfId="0"/>
    <cellStyle name="Percent 2 20 2 17 6" xfId="0"/>
    <cellStyle name="Percent 2 20 2 18" xfId="0"/>
    <cellStyle name="Percent 2 20 2 18 2" xfId="0"/>
    <cellStyle name="Percent 2 20 2 18 3" xfId="0"/>
    <cellStyle name="Percent 2 20 2 18 4" xfId="0"/>
    <cellStyle name="Percent 2 20 2 18 5" xfId="0"/>
    <cellStyle name="Percent 2 20 2 18 6" xfId="0"/>
    <cellStyle name="Percent 2 20 2 19" xfId="0"/>
    <cellStyle name="Percent 2 20 2 19 2" xfId="0"/>
    <cellStyle name="Percent 2 20 2 19 3" xfId="0"/>
    <cellStyle name="Percent 2 20 2 19 4" xfId="0"/>
    <cellStyle name="Percent 2 20 2 19 5" xfId="0"/>
    <cellStyle name="Percent 2 20 2 19 6" xfId="0"/>
    <cellStyle name="Percent 2 20 2 2" xfId="0"/>
    <cellStyle name="Percent 2 20 2 2 10" xfId="0"/>
    <cellStyle name="Percent 2 20 2 2 11" xfId="0"/>
    <cellStyle name="Percent 2 20 2 2 12" xfId="0"/>
    <cellStyle name="Percent 2 20 2 2 13" xfId="0"/>
    <cellStyle name="Percent 2 20 2 2 14" xfId="0"/>
    <cellStyle name="Percent 2 20 2 2 15" xfId="0"/>
    <cellStyle name="Percent 2 20 2 2 16" xfId="0"/>
    <cellStyle name="Percent 2 20 2 2 17" xfId="0"/>
    <cellStyle name="Percent 2 20 2 2 18" xfId="0"/>
    <cellStyle name="Percent 2 20 2 2 19" xfId="0"/>
    <cellStyle name="Percent 2 20 2 2 2" xfId="0"/>
    <cellStyle name="Percent 2 20 2 2 20" xfId="0"/>
    <cellStyle name="Percent 2 20 2 2 3" xfId="0"/>
    <cellStyle name="Percent 2 20 2 2 4" xfId="0"/>
    <cellStyle name="Percent 2 20 2 2 5" xfId="0"/>
    <cellStyle name="Percent 2 20 2 2 6" xfId="0"/>
    <cellStyle name="Percent 2 20 2 2 7" xfId="0"/>
    <cellStyle name="Percent 2 20 2 2 8" xfId="0"/>
    <cellStyle name="Percent 2 20 2 2 9" xfId="0"/>
    <cellStyle name="Percent 2 20 2 20" xfId="0"/>
    <cellStyle name="Percent 2 20 2 20 2" xfId="0"/>
    <cellStyle name="Percent 2 20 2 20 3" xfId="0"/>
    <cellStyle name="Percent 2 20 2 20 4" xfId="0"/>
    <cellStyle name="Percent 2 20 2 20 5" xfId="0"/>
    <cellStyle name="Percent 2 20 2 20 6" xfId="0"/>
    <cellStyle name="Percent 2 20 2 21" xfId="0"/>
    <cellStyle name="Percent 2 20 2 21 2" xfId="0"/>
    <cellStyle name="Percent 2 20 2 21 3" xfId="0"/>
    <cellStyle name="Percent 2 20 2 21 4" xfId="0"/>
    <cellStyle name="Percent 2 20 2 21 5" xfId="0"/>
    <cellStyle name="Percent 2 20 2 21 6" xfId="0"/>
    <cellStyle name="Percent 2 20 2 22" xfId="0"/>
    <cellStyle name="Percent 2 20 2 22 2" xfId="0"/>
    <cellStyle name="Percent 2 20 2 22 3" xfId="0"/>
    <cellStyle name="Percent 2 20 2 22 4" xfId="0"/>
    <cellStyle name="Percent 2 20 2 22 5" xfId="0"/>
    <cellStyle name="Percent 2 20 2 22 6" xfId="0"/>
    <cellStyle name="Percent 2 20 2 23" xfId="0"/>
    <cellStyle name="Percent 2 20 2 23 2" xfId="0"/>
    <cellStyle name="Percent 2 20 2 23 3" xfId="0"/>
    <cellStyle name="Percent 2 20 2 23 4" xfId="0"/>
    <cellStyle name="Percent 2 20 2 23 5" xfId="0"/>
    <cellStyle name="Percent 2 20 2 23 6" xfId="0"/>
    <cellStyle name="Percent 2 20 2 24" xfId="0"/>
    <cellStyle name="Percent 2 20 2 24 2" xfId="0"/>
    <cellStyle name="Percent 2 20 2 24 3" xfId="0"/>
    <cellStyle name="Percent 2 20 2 24 4" xfId="0"/>
    <cellStyle name="Percent 2 20 2 24 5" xfId="0"/>
    <cellStyle name="Percent 2 20 2 24 6" xfId="0"/>
    <cellStyle name="Percent 2 20 2 25" xfId="0"/>
    <cellStyle name="Percent 2 20 2 25 2" xfId="0"/>
    <cellStyle name="Percent 2 20 2 25 3" xfId="0"/>
    <cellStyle name="Percent 2 20 2 25 4" xfId="0"/>
    <cellStyle name="Percent 2 20 2 25 5" xfId="0"/>
    <cellStyle name="Percent 2 20 2 25 6" xfId="0"/>
    <cellStyle name="Percent 2 20 2 26" xfId="0"/>
    <cellStyle name="Percent 2 20 2 26 2" xfId="0"/>
    <cellStyle name="Percent 2 20 2 26 3" xfId="0"/>
    <cellStyle name="Percent 2 20 2 26 4" xfId="0"/>
    <cellStyle name="Percent 2 20 2 26 5" xfId="0"/>
    <cellStyle name="Percent 2 20 2 26 6" xfId="0"/>
    <cellStyle name="Percent 2 20 2 27" xfId="0"/>
    <cellStyle name="Percent 2 20 2 27 2" xfId="0"/>
    <cellStyle name="Percent 2 20 2 27 3" xfId="0"/>
    <cellStyle name="Percent 2 20 2 27 4" xfId="0"/>
    <cellStyle name="Percent 2 20 2 27 5" xfId="0"/>
    <cellStyle name="Percent 2 20 2 27 6" xfId="0"/>
    <cellStyle name="Percent 2 20 2 28" xfId="0"/>
    <cellStyle name="Percent 2 20 2 28 2" xfId="0"/>
    <cellStyle name="Percent 2 20 2 28 3" xfId="0"/>
    <cellStyle name="Percent 2 20 2 28 4" xfId="0"/>
    <cellStyle name="Percent 2 20 2 28 5" xfId="0"/>
    <cellStyle name="Percent 2 20 2 28 6" xfId="0"/>
    <cellStyle name="Percent 2 20 2 29" xfId="0"/>
    <cellStyle name="Percent 2 20 2 29 2" xfId="0"/>
    <cellStyle name="Percent 2 20 2 29 3" xfId="0"/>
    <cellStyle name="Percent 2 20 2 29 4" xfId="0"/>
    <cellStyle name="Percent 2 20 2 29 5" xfId="0"/>
    <cellStyle name="Percent 2 20 2 29 6" xfId="0"/>
    <cellStyle name="Percent 2 20 2 3" xfId="0"/>
    <cellStyle name="Percent 2 20 2 3 10" xfId="0"/>
    <cellStyle name="Percent 2 20 2 3 11" xfId="0"/>
    <cellStyle name="Percent 2 20 2 3 12" xfId="0"/>
    <cellStyle name="Percent 2 20 2 3 13" xfId="0"/>
    <cellStyle name="Percent 2 20 2 3 14" xfId="0"/>
    <cellStyle name="Percent 2 20 2 3 15" xfId="0"/>
    <cellStyle name="Percent 2 20 2 3 16" xfId="0"/>
    <cellStyle name="Percent 2 20 2 3 17" xfId="0"/>
    <cellStyle name="Percent 2 20 2 3 18" xfId="0"/>
    <cellStyle name="Percent 2 20 2 3 19" xfId="0"/>
    <cellStyle name="Percent 2 20 2 3 2" xfId="0"/>
    <cellStyle name="Percent 2 20 2 3 20" xfId="0"/>
    <cellStyle name="Percent 2 20 2 3 3" xfId="0"/>
    <cellStyle name="Percent 2 20 2 3 4" xfId="0"/>
    <cellStyle name="Percent 2 20 2 3 5" xfId="0"/>
    <cellStyle name="Percent 2 20 2 3 6" xfId="0"/>
    <cellStyle name="Percent 2 20 2 3 7" xfId="0"/>
    <cellStyle name="Percent 2 20 2 3 8" xfId="0"/>
    <cellStyle name="Percent 2 20 2 3 9" xfId="0"/>
    <cellStyle name="Percent 2 20 2 30" xfId="0"/>
    <cellStyle name="Percent 2 20 2 30 2" xfId="0"/>
    <cellStyle name="Percent 2 20 2 30 3" xfId="0"/>
    <cellStyle name="Percent 2 20 2 30 4" xfId="0"/>
    <cellStyle name="Percent 2 20 2 30 5" xfId="0"/>
    <cellStyle name="Percent 2 20 2 30 6" xfId="0"/>
    <cellStyle name="Percent 2 20 2 31" xfId="0"/>
    <cellStyle name="Percent 2 20 2 31 2" xfId="0"/>
    <cellStyle name="Percent 2 20 2 31 3" xfId="0"/>
    <cellStyle name="Percent 2 20 2 31 4" xfId="0"/>
    <cellStyle name="Percent 2 20 2 31 5" xfId="0"/>
    <cellStyle name="Percent 2 20 2 31 6" xfId="0"/>
    <cellStyle name="Percent 2 20 2 32" xfId="0"/>
    <cellStyle name="Percent 2 20 2 32 2" xfId="0"/>
    <cellStyle name="Percent 2 20 2 32 3" xfId="0"/>
    <cellStyle name="Percent 2 20 2 32 4" xfId="0"/>
    <cellStyle name="Percent 2 20 2 32 5" xfId="0"/>
    <cellStyle name="Percent 2 20 2 32 6" xfId="0"/>
    <cellStyle name="Percent 2 20 2 33" xfId="0"/>
    <cellStyle name="Percent 2 20 2 33 2" xfId="0"/>
    <cellStyle name="Percent 2 20 2 33 3" xfId="0"/>
    <cellStyle name="Percent 2 20 2 33 4" xfId="0"/>
    <cellStyle name="Percent 2 20 2 33 5" xfId="0"/>
    <cellStyle name="Percent 2 20 2 33 6" xfId="0"/>
    <cellStyle name="Percent 2 20 2 34" xfId="0"/>
    <cellStyle name="Percent 2 20 2 35" xfId="0"/>
    <cellStyle name="Percent 2 20 2 36" xfId="0"/>
    <cellStyle name="Percent 2 20 2 37" xfId="0"/>
    <cellStyle name="Percent 2 20 2 38" xfId="0"/>
    <cellStyle name="Percent 2 20 2 39" xfId="0"/>
    <cellStyle name="Percent 2 20 2 4" xfId="0"/>
    <cellStyle name="Percent 2 20 2 4 10" xfId="0"/>
    <cellStyle name="Percent 2 20 2 4 11" xfId="0"/>
    <cellStyle name="Percent 2 20 2 4 12" xfId="0"/>
    <cellStyle name="Percent 2 20 2 4 13" xfId="0"/>
    <cellStyle name="Percent 2 20 2 4 14" xfId="0"/>
    <cellStyle name="Percent 2 20 2 4 15" xfId="0"/>
    <cellStyle name="Percent 2 20 2 4 16" xfId="0"/>
    <cellStyle name="Percent 2 20 2 4 17" xfId="0"/>
    <cellStyle name="Percent 2 20 2 4 18" xfId="0"/>
    <cellStyle name="Percent 2 20 2 4 19" xfId="0"/>
    <cellStyle name="Percent 2 20 2 4 2" xfId="0"/>
    <cellStyle name="Percent 2 20 2 4 20" xfId="0"/>
    <cellStyle name="Percent 2 20 2 4 3" xfId="0"/>
    <cellStyle name="Percent 2 20 2 4 4" xfId="0"/>
    <cellStyle name="Percent 2 20 2 4 5" xfId="0"/>
    <cellStyle name="Percent 2 20 2 4 6" xfId="0"/>
    <cellStyle name="Percent 2 20 2 4 7" xfId="0"/>
    <cellStyle name="Percent 2 20 2 4 8" xfId="0"/>
    <cellStyle name="Percent 2 20 2 4 9" xfId="0"/>
    <cellStyle name="Percent 2 20 2 40" xfId="0"/>
    <cellStyle name="Percent 2 20 2 41" xfId="0"/>
    <cellStyle name="Percent 2 20 2 42" xfId="0"/>
    <cellStyle name="Percent 2 20 2 43" xfId="0"/>
    <cellStyle name="Percent 2 20 2 44" xfId="0"/>
    <cellStyle name="Percent 2 20 2 45" xfId="0"/>
    <cellStyle name="Percent 2 20 2 46" xfId="0"/>
    <cellStyle name="Percent 2 20 2 47" xfId="0"/>
    <cellStyle name="Percent 2 20 2 48" xfId="0"/>
    <cellStyle name="Percent 2 20 2 49" xfId="0"/>
    <cellStyle name="Percent 2 20 2 5" xfId="0"/>
    <cellStyle name="Percent 2 20 2 5 10" xfId="0"/>
    <cellStyle name="Percent 2 20 2 5 11" xfId="0"/>
    <cellStyle name="Percent 2 20 2 5 12" xfId="0"/>
    <cellStyle name="Percent 2 20 2 5 13" xfId="0"/>
    <cellStyle name="Percent 2 20 2 5 14" xfId="0"/>
    <cellStyle name="Percent 2 20 2 5 15" xfId="0"/>
    <cellStyle name="Percent 2 20 2 5 16" xfId="0"/>
    <cellStyle name="Percent 2 20 2 5 17" xfId="0"/>
    <cellStyle name="Percent 2 20 2 5 18" xfId="0"/>
    <cellStyle name="Percent 2 20 2 5 19" xfId="0"/>
    <cellStyle name="Percent 2 20 2 5 2" xfId="0"/>
    <cellStyle name="Percent 2 20 2 5 20" xfId="0"/>
    <cellStyle name="Percent 2 20 2 5 3" xfId="0"/>
    <cellStyle name="Percent 2 20 2 5 4" xfId="0"/>
    <cellStyle name="Percent 2 20 2 5 5" xfId="0"/>
    <cellStyle name="Percent 2 20 2 5 6" xfId="0"/>
    <cellStyle name="Percent 2 20 2 5 7" xfId="0"/>
    <cellStyle name="Percent 2 20 2 5 8" xfId="0"/>
    <cellStyle name="Percent 2 20 2 5 9" xfId="0"/>
    <cellStyle name="Percent 2 20 2 50" xfId="0"/>
    <cellStyle name="Percent 2 20 2 51" xfId="0"/>
    <cellStyle name="Percent 2 20 2 52" xfId="0"/>
    <cellStyle name="Percent 2 20 2 53" xfId="0"/>
    <cellStyle name="Percent 2 20 2 54" xfId="0"/>
    <cellStyle name="Percent 2 20 2 55" xfId="0"/>
    <cellStyle name="Percent 2 20 2 56" xfId="0"/>
    <cellStyle name="Percent 2 20 2 57" xfId="0"/>
    <cellStyle name="Percent 2 20 2 58" xfId="0"/>
    <cellStyle name="Percent 2 20 2 59" xfId="0"/>
    <cellStyle name="Percent 2 20 2 6" xfId="0"/>
    <cellStyle name="Percent 2 20 2 6 10" xfId="0"/>
    <cellStyle name="Percent 2 20 2 6 11" xfId="0"/>
    <cellStyle name="Percent 2 20 2 6 12" xfId="0"/>
    <cellStyle name="Percent 2 20 2 6 13" xfId="0"/>
    <cellStyle name="Percent 2 20 2 6 14" xfId="0"/>
    <cellStyle name="Percent 2 20 2 6 15" xfId="0"/>
    <cellStyle name="Percent 2 20 2 6 16" xfId="0"/>
    <cellStyle name="Percent 2 20 2 6 17" xfId="0"/>
    <cellStyle name="Percent 2 20 2 6 18" xfId="0"/>
    <cellStyle name="Percent 2 20 2 6 19" xfId="0"/>
    <cellStyle name="Percent 2 20 2 6 2" xfId="0"/>
    <cellStyle name="Percent 2 20 2 6 20" xfId="0"/>
    <cellStyle name="Percent 2 20 2 6 3" xfId="0"/>
    <cellStyle name="Percent 2 20 2 6 4" xfId="0"/>
    <cellStyle name="Percent 2 20 2 6 5" xfId="0"/>
    <cellStyle name="Percent 2 20 2 6 6" xfId="0"/>
    <cellStyle name="Percent 2 20 2 6 7" xfId="0"/>
    <cellStyle name="Percent 2 20 2 6 8" xfId="0"/>
    <cellStyle name="Percent 2 20 2 6 9" xfId="0"/>
    <cellStyle name="Percent 2 20 2 60" xfId="0"/>
    <cellStyle name="Percent 2 20 2 61" xfId="0"/>
    <cellStyle name="Percent 2 20 2 62" xfId="0"/>
    <cellStyle name="Percent 2 20 2 63" xfId="0"/>
    <cellStyle name="Percent 2 20 2 64" xfId="0"/>
    <cellStyle name="Percent 2 20 2 65" xfId="0"/>
    <cellStyle name="Percent 2 20 2 66" xfId="0"/>
    <cellStyle name="Percent 2 20 2 67" xfId="0"/>
    <cellStyle name="Percent 2 20 2 68" xfId="0"/>
    <cellStyle name="Percent 2 20 2 69" xfId="0"/>
    <cellStyle name="Percent 2 20 2 7" xfId="0"/>
    <cellStyle name="Percent 2 20 2 7 10" xfId="0"/>
    <cellStyle name="Percent 2 20 2 7 11" xfId="0"/>
    <cellStyle name="Percent 2 20 2 7 12" xfId="0"/>
    <cellStyle name="Percent 2 20 2 7 13" xfId="0"/>
    <cellStyle name="Percent 2 20 2 7 14" xfId="0"/>
    <cellStyle name="Percent 2 20 2 7 15" xfId="0"/>
    <cellStyle name="Percent 2 20 2 7 16" xfId="0"/>
    <cellStyle name="Percent 2 20 2 7 17" xfId="0"/>
    <cellStyle name="Percent 2 20 2 7 18" xfId="0"/>
    <cellStyle name="Percent 2 20 2 7 19" xfId="0"/>
    <cellStyle name="Percent 2 20 2 7 2" xfId="0"/>
    <cellStyle name="Percent 2 20 2 7 20" xfId="0"/>
    <cellStyle name="Percent 2 20 2 7 3" xfId="0"/>
    <cellStyle name="Percent 2 20 2 7 4" xfId="0"/>
    <cellStyle name="Percent 2 20 2 7 5" xfId="0"/>
    <cellStyle name="Percent 2 20 2 7 6" xfId="0"/>
    <cellStyle name="Percent 2 20 2 7 7" xfId="0"/>
    <cellStyle name="Percent 2 20 2 7 8" xfId="0"/>
    <cellStyle name="Percent 2 20 2 7 9" xfId="0"/>
    <cellStyle name="Percent 2 20 2 70" xfId="0"/>
    <cellStyle name="Percent 2 20 2 71" xfId="0"/>
    <cellStyle name="Percent 2 20 2 72" xfId="0"/>
    <cellStyle name="Percent 2 20 2 73" xfId="0"/>
    <cellStyle name="Percent 2 20 2 74" xfId="0"/>
    <cellStyle name="Percent 2 20 2 75" xfId="0"/>
    <cellStyle name="Percent 2 20 2 76" xfId="0"/>
    <cellStyle name="Percent 2 20 2 77" xfId="0"/>
    <cellStyle name="Percent 2 20 2 78" xfId="0"/>
    <cellStyle name="Percent 2 20 2 79" xfId="0"/>
    <cellStyle name="Percent 2 20 2 8" xfId="0"/>
    <cellStyle name="Percent 2 20 2 8 2" xfId="0"/>
    <cellStyle name="Percent 2 20 2 8 3" xfId="0"/>
    <cellStyle name="Percent 2 20 2 8 4" xfId="0"/>
    <cellStyle name="Percent 2 20 2 8 5" xfId="0"/>
    <cellStyle name="Percent 2 20 2 8 6" xfId="0"/>
    <cellStyle name="Percent 2 20 2 80" xfId="0"/>
    <cellStyle name="Percent 2 20 2 81" xfId="0"/>
    <cellStyle name="Percent 2 20 2 82" xfId="0"/>
    <cellStyle name="Percent 2 20 2 83" xfId="0"/>
    <cellStyle name="Percent 2 20 2 84" xfId="0"/>
    <cellStyle name="Percent 2 20 2 85" xfId="0"/>
    <cellStyle name="Percent 2 20 2 86" xfId="0"/>
    <cellStyle name="Percent 2 20 2 87" xfId="0"/>
    <cellStyle name="Percent 2 20 2 88" xfId="0"/>
    <cellStyle name="Percent 2 20 2 89" xfId="0"/>
    <cellStyle name="Percent 2 20 2 9" xfId="0"/>
    <cellStyle name="Percent 2 20 2 9 2" xfId="0"/>
    <cellStyle name="Percent 2 20 2 9 3" xfId="0"/>
    <cellStyle name="Percent 2 20 2 9 4" xfId="0"/>
    <cellStyle name="Percent 2 20 2 9 5" xfId="0"/>
    <cellStyle name="Percent 2 20 2 9 6" xfId="0"/>
    <cellStyle name="Percent 2 20 2 90" xfId="0"/>
    <cellStyle name="Percent 2 20 2 91" xfId="0"/>
    <cellStyle name="Percent 2 20 2 92" xfId="0"/>
    <cellStyle name="Percent 2 20 2 93" xfId="0"/>
    <cellStyle name="Percent 2 20 20" xfId="0"/>
    <cellStyle name="Percent 2 20 20 2" xfId="0"/>
    <cellStyle name="Percent 2 20 20 3" xfId="0"/>
    <cellStyle name="Percent 2 20 20 4" xfId="0"/>
    <cellStyle name="Percent 2 20 20 5" xfId="0"/>
    <cellStyle name="Percent 2 20 20 6" xfId="0"/>
    <cellStyle name="Percent 2 20 21" xfId="0"/>
    <cellStyle name="Percent 2 20 21 2" xfId="0"/>
    <cellStyle name="Percent 2 20 21 3" xfId="0"/>
    <cellStyle name="Percent 2 20 21 4" xfId="0"/>
    <cellStyle name="Percent 2 20 21 5" xfId="0"/>
    <cellStyle name="Percent 2 20 21 6" xfId="0"/>
    <cellStyle name="Percent 2 20 22" xfId="0"/>
    <cellStyle name="Percent 2 20 22 2" xfId="0"/>
    <cellStyle name="Percent 2 20 22 3" xfId="0"/>
    <cellStyle name="Percent 2 20 22 4" xfId="0"/>
    <cellStyle name="Percent 2 20 22 5" xfId="0"/>
    <cellStyle name="Percent 2 20 22 6" xfId="0"/>
    <cellStyle name="Percent 2 20 23" xfId="0"/>
    <cellStyle name="Percent 2 20 23 2" xfId="0"/>
    <cellStyle name="Percent 2 20 23 3" xfId="0"/>
    <cellStyle name="Percent 2 20 23 4" xfId="0"/>
    <cellStyle name="Percent 2 20 23 5" xfId="0"/>
    <cellStyle name="Percent 2 20 23 6" xfId="0"/>
    <cellStyle name="Percent 2 20 24" xfId="0"/>
    <cellStyle name="Percent 2 20 24 2" xfId="0"/>
    <cellStyle name="Percent 2 20 24 3" xfId="0"/>
    <cellStyle name="Percent 2 20 24 4" xfId="0"/>
    <cellStyle name="Percent 2 20 24 5" xfId="0"/>
    <cellStyle name="Percent 2 20 24 6" xfId="0"/>
    <cellStyle name="Percent 2 20 25" xfId="0"/>
    <cellStyle name="Percent 2 20 25 2" xfId="0"/>
    <cellStyle name="Percent 2 20 25 3" xfId="0"/>
    <cellStyle name="Percent 2 20 25 4" xfId="0"/>
    <cellStyle name="Percent 2 20 25 5" xfId="0"/>
    <cellStyle name="Percent 2 20 25 6" xfId="0"/>
    <cellStyle name="Percent 2 20 26" xfId="0"/>
    <cellStyle name="Percent 2 20 26 2" xfId="0"/>
    <cellStyle name="Percent 2 20 26 3" xfId="0"/>
    <cellStyle name="Percent 2 20 26 4" xfId="0"/>
    <cellStyle name="Percent 2 20 26 5" xfId="0"/>
    <cellStyle name="Percent 2 20 26 6" xfId="0"/>
    <cellStyle name="Percent 2 20 27" xfId="0"/>
    <cellStyle name="Percent 2 20 27 2" xfId="0"/>
    <cellStyle name="Percent 2 20 27 3" xfId="0"/>
    <cellStyle name="Percent 2 20 27 4" xfId="0"/>
    <cellStyle name="Percent 2 20 27 5" xfId="0"/>
    <cellStyle name="Percent 2 20 27 6" xfId="0"/>
    <cellStyle name="Percent 2 20 28" xfId="0"/>
    <cellStyle name="Percent 2 20 28 2" xfId="0"/>
    <cellStyle name="Percent 2 20 28 3" xfId="0"/>
    <cellStyle name="Percent 2 20 28 4" xfId="0"/>
    <cellStyle name="Percent 2 20 28 5" xfId="0"/>
    <cellStyle name="Percent 2 20 28 6" xfId="0"/>
    <cellStyle name="Percent 2 20 29" xfId="0"/>
    <cellStyle name="Percent 2 20 29 2" xfId="0"/>
    <cellStyle name="Percent 2 20 29 3" xfId="0"/>
    <cellStyle name="Percent 2 20 29 4" xfId="0"/>
    <cellStyle name="Percent 2 20 29 5" xfId="0"/>
    <cellStyle name="Percent 2 20 29 6" xfId="0"/>
    <cellStyle name="Percent 2 20 3" xfId="0"/>
    <cellStyle name="Percent 2 20 3 10" xfId="0"/>
    <cellStyle name="Percent 2 20 3 10 2" xfId="0"/>
    <cellStyle name="Percent 2 20 3 10 3" xfId="0"/>
    <cellStyle name="Percent 2 20 3 10 4" xfId="0"/>
    <cellStyle name="Percent 2 20 3 10 5" xfId="0"/>
    <cellStyle name="Percent 2 20 3 10 6" xfId="0"/>
    <cellStyle name="Percent 2 20 3 11" xfId="0"/>
    <cellStyle name="Percent 2 20 3 11 2" xfId="0"/>
    <cellStyle name="Percent 2 20 3 11 3" xfId="0"/>
    <cellStyle name="Percent 2 20 3 11 4" xfId="0"/>
    <cellStyle name="Percent 2 20 3 11 5" xfId="0"/>
    <cellStyle name="Percent 2 20 3 11 6" xfId="0"/>
    <cellStyle name="Percent 2 20 3 12" xfId="0"/>
    <cellStyle name="Percent 2 20 3 12 2" xfId="0"/>
    <cellStyle name="Percent 2 20 3 12 3" xfId="0"/>
    <cellStyle name="Percent 2 20 3 12 4" xfId="0"/>
    <cellStyle name="Percent 2 20 3 12 5" xfId="0"/>
    <cellStyle name="Percent 2 20 3 12 6" xfId="0"/>
    <cellStyle name="Percent 2 20 3 13" xfId="0"/>
    <cellStyle name="Percent 2 20 3 13 2" xfId="0"/>
    <cellStyle name="Percent 2 20 3 13 3" xfId="0"/>
    <cellStyle name="Percent 2 20 3 13 4" xfId="0"/>
    <cellStyle name="Percent 2 20 3 13 5" xfId="0"/>
    <cellStyle name="Percent 2 20 3 13 6" xfId="0"/>
    <cellStyle name="Percent 2 20 3 14" xfId="0"/>
    <cellStyle name="Percent 2 20 3 14 2" xfId="0"/>
    <cellStyle name="Percent 2 20 3 14 3" xfId="0"/>
    <cellStyle name="Percent 2 20 3 14 4" xfId="0"/>
    <cellStyle name="Percent 2 20 3 14 5" xfId="0"/>
    <cellStyle name="Percent 2 20 3 14 6" xfId="0"/>
    <cellStyle name="Percent 2 20 3 15" xfId="0"/>
    <cellStyle name="Percent 2 20 3 15 2" xfId="0"/>
    <cellStyle name="Percent 2 20 3 15 3" xfId="0"/>
    <cellStyle name="Percent 2 20 3 15 4" xfId="0"/>
    <cellStyle name="Percent 2 20 3 15 5" xfId="0"/>
    <cellStyle name="Percent 2 20 3 15 6" xfId="0"/>
    <cellStyle name="Percent 2 20 3 16" xfId="0"/>
    <cellStyle name="Percent 2 20 3 16 2" xfId="0"/>
    <cellStyle name="Percent 2 20 3 16 3" xfId="0"/>
    <cellStyle name="Percent 2 20 3 16 4" xfId="0"/>
    <cellStyle name="Percent 2 20 3 16 5" xfId="0"/>
    <cellStyle name="Percent 2 20 3 16 6" xfId="0"/>
    <cellStyle name="Percent 2 20 3 17" xfId="0"/>
    <cellStyle name="Percent 2 20 3 17 2" xfId="0"/>
    <cellStyle name="Percent 2 20 3 17 3" xfId="0"/>
    <cellStyle name="Percent 2 20 3 17 4" xfId="0"/>
    <cellStyle name="Percent 2 20 3 17 5" xfId="0"/>
    <cellStyle name="Percent 2 20 3 17 6" xfId="0"/>
    <cellStyle name="Percent 2 20 3 18" xfId="0"/>
    <cellStyle name="Percent 2 20 3 18 2" xfId="0"/>
    <cellStyle name="Percent 2 20 3 18 3" xfId="0"/>
    <cellStyle name="Percent 2 20 3 18 4" xfId="0"/>
    <cellStyle name="Percent 2 20 3 18 5" xfId="0"/>
    <cellStyle name="Percent 2 20 3 18 6" xfId="0"/>
    <cellStyle name="Percent 2 20 3 19" xfId="0"/>
    <cellStyle name="Percent 2 20 3 19 2" xfId="0"/>
    <cellStyle name="Percent 2 20 3 19 3" xfId="0"/>
    <cellStyle name="Percent 2 20 3 19 4" xfId="0"/>
    <cellStyle name="Percent 2 20 3 19 5" xfId="0"/>
    <cellStyle name="Percent 2 20 3 19 6" xfId="0"/>
    <cellStyle name="Percent 2 20 3 2" xfId="0"/>
    <cellStyle name="Percent 2 20 3 2 10" xfId="0"/>
    <cellStyle name="Percent 2 20 3 2 11" xfId="0"/>
    <cellStyle name="Percent 2 20 3 2 12" xfId="0"/>
    <cellStyle name="Percent 2 20 3 2 13" xfId="0"/>
    <cellStyle name="Percent 2 20 3 2 14" xfId="0"/>
    <cellStyle name="Percent 2 20 3 2 15" xfId="0"/>
    <cellStyle name="Percent 2 20 3 2 16" xfId="0"/>
    <cellStyle name="Percent 2 20 3 2 17" xfId="0"/>
    <cellStyle name="Percent 2 20 3 2 18" xfId="0"/>
    <cellStyle name="Percent 2 20 3 2 19" xfId="0"/>
    <cellStyle name="Percent 2 20 3 2 2" xfId="0"/>
    <cellStyle name="Percent 2 20 3 2 20" xfId="0"/>
    <cellStyle name="Percent 2 20 3 2 3" xfId="0"/>
    <cellStyle name="Percent 2 20 3 2 4" xfId="0"/>
    <cellStyle name="Percent 2 20 3 2 5" xfId="0"/>
    <cellStyle name="Percent 2 20 3 2 6" xfId="0"/>
    <cellStyle name="Percent 2 20 3 2 7" xfId="0"/>
    <cellStyle name="Percent 2 20 3 2 8" xfId="0"/>
    <cellStyle name="Percent 2 20 3 2 9" xfId="0"/>
    <cellStyle name="Percent 2 20 3 20" xfId="0"/>
    <cellStyle name="Percent 2 20 3 20 2" xfId="0"/>
    <cellStyle name="Percent 2 20 3 20 3" xfId="0"/>
    <cellStyle name="Percent 2 20 3 20 4" xfId="0"/>
    <cellStyle name="Percent 2 20 3 20 5" xfId="0"/>
    <cellStyle name="Percent 2 20 3 20 6" xfId="0"/>
    <cellStyle name="Percent 2 20 3 21" xfId="0"/>
    <cellStyle name="Percent 2 20 3 21 2" xfId="0"/>
    <cellStyle name="Percent 2 20 3 21 3" xfId="0"/>
    <cellStyle name="Percent 2 20 3 21 4" xfId="0"/>
    <cellStyle name="Percent 2 20 3 21 5" xfId="0"/>
    <cellStyle name="Percent 2 20 3 21 6" xfId="0"/>
    <cellStyle name="Percent 2 20 3 22" xfId="0"/>
    <cellStyle name="Percent 2 20 3 22 2" xfId="0"/>
    <cellStyle name="Percent 2 20 3 22 3" xfId="0"/>
    <cellStyle name="Percent 2 20 3 22 4" xfId="0"/>
    <cellStyle name="Percent 2 20 3 22 5" xfId="0"/>
    <cellStyle name="Percent 2 20 3 22 6" xfId="0"/>
    <cellStyle name="Percent 2 20 3 23" xfId="0"/>
    <cellStyle name="Percent 2 20 3 23 2" xfId="0"/>
    <cellStyle name="Percent 2 20 3 23 3" xfId="0"/>
    <cellStyle name="Percent 2 20 3 23 4" xfId="0"/>
    <cellStyle name="Percent 2 20 3 23 5" xfId="0"/>
    <cellStyle name="Percent 2 20 3 23 6" xfId="0"/>
    <cellStyle name="Percent 2 20 3 24" xfId="0"/>
    <cellStyle name="Percent 2 20 3 24 2" xfId="0"/>
    <cellStyle name="Percent 2 20 3 24 3" xfId="0"/>
    <cellStyle name="Percent 2 20 3 24 4" xfId="0"/>
    <cellStyle name="Percent 2 20 3 24 5" xfId="0"/>
    <cellStyle name="Percent 2 20 3 24 6" xfId="0"/>
    <cellStyle name="Percent 2 20 3 25" xfId="0"/>
    <cellStyle name="Percent 2 20 3 25 2" xfId="0"/>
    <cellStyle name="Percent 2 20 3 25 3" xfId="0"/>
    <cellStyle name="Percent 2 20 3 25 4" xfId="0"/>
    <cellStyle name="Percent 2 20 3 25 5" xfId="0"/>
    <cellStyle name="Percent 2 20 3 25 6" xfId="0"/>
    <cellStyle name="Percent 2 20 3 26" xfId="0"/>
    <cellStyle name="Percent 2 20 3 26 2" xfId="0"/>
    <cellStyle name="Percent 2 20 3 26 3" xfId="0"/>
    <cellStyle name="Percent 2 20 3 26 4" xfId="0"/>
    <cellStyle name="Percent 2 20 3 26 5" xfId="0"/>
    <cellStyle name="Percent 2 20 3 26 6" xfId="0"/>
    <cellStyle name="Percent 2 20 3 27" xfId="0"/>
    <cellStyle name="Percent 2 20 3 27 2" xfId="0"/>
    <cellStyle name="Percent 2 20 3 27 3" xfId="0"/>
    <cellStyle name="Percent 2 20 3 27 4" xfId="0"/>
    <cellStyle name="Percent 2 20 3 27 5" xfId="0"/>
    <cellStyle name="Percent 2 20 3 27 6" xfId="0"/>
    <cellStyle name="Percent 2 20 3 28" xfId="0"/>
    <cellStyle name="Percent 2 20 3 28 2" xfId="0"/>
    <cellStyle name="Percent 2 20 3 28 3" xfId="0"/>
    <cellStyle name="Percent 2 20 3 28 4" xfId="0"/>
    <cellStyle name="Percent 2 20 3 28 5" xfId="0"/>
    <cellStyle name="Percent 2 20 3 28 6" xfId="0"/>
    <cellStyle name="Percent 2 20 3 29" xfId="0"/>
    <cellStyle name="Percent 2 20 3 29 2" xfId="0"/>
    <cellStyle name="Percent 2 20 3 29 3" xfId="0"/>
    <cellStyle name="Percent 2 20 3 29 4" xfId="0"/>
    <cellStyle name="Percent 2 20 3 29 5" xfId="0"/>
    <cellStyle name="Percent 2 20 3 29 6" xfId="0"/>
    <cellStyle name="Percent 2 20 3 3" xfId="0"/>
    <cellStyle name="Percent 2 20 3 3 10" xfId="0"/>
    <cellStyle name="Percent 2 20 3 3 11" xfId="0"/>
    <cellStyle name="Percent 2 20 3 3 12" xfId="0"/>
    <cellStyle name="Percent 2 20 3 3 13" xfId="0"/>
    <cellStyle name="Percent 2 20 3 3 14" xfId="0"/>
    <cellStyle name="Percent 2 20 3 3 15" xfId="0"/>
    <cellStyle name="Percent 2 20 3 3 16" xfId="0"/>
    <cellStyle name="Percent 2 20 3 3 17" xfId="0"/>
    <cellStyle name="Percent 2 20 3 3 18" xfId="0"/>
    <cellStyle name="Percent 2 20 3 3 19" xfId="0"/>
    <cellStyle name="Percent 2 20 3 3 2" xfId="0"/>
    <cellStyle name="Percent 2 20 3 3 20" xfId="0"/>
    <cellStyle name="Percent 2 20 3 3 3" xfId="0"/>
    <cellStyle name="Percent 2 20 3 3 4" xfId="0"/>
    <cellStyle name="Percent 2 20 3 3 5" xfId="0"/>
    <cellStyle name="Percent 2 20 3 3 6" xfId="0"/>
    <cellStyle name="Percent 2 20 3 3 7" xfId="0"/>
    <cellStyle name="Percent 2 20 3 3 8" xfId="0"/>
    <cellStyle name="Percent 2 20 3 3 9" xfId="0"/>
    <cellStyle name="Percent 2 20 3 30" xfId="0"/>
    <cellStyle name="Percent 2 20 3 30 2" xfId="0"/>
    <cellStyle name="Percent 2 20 3 30 3" xfId="0"/>
    <cellStyle name="Percent 2 20 3 30 4" xfId="0"/>
    <cellStyle name="Percent 2 20 3 30 5" xfId="0"/>
    <cellStyle name="Percent 2 20 3 30 6" xfId="0"/>
    <cellStyle name="Percent 2 20 3 31" xfId="0"/>
    <cellStyle name="Percent 2 20 3 31 2" xfId="0"/>
    <cellStyle name="Percent 2 20 3 31 3" xfId="0"/>
    <cellStyle name="Percent 2 20 3 31 4" xfId="0"/>
    <cellStyle name="Percent 2 20 3 31 5" xfId="0"/>
    <cellStyle name="Percent 2 20 3 31 6" xfId="0"/>
    <cellStyle name="Percent 2 20 3 32" xfId="0"/>
    <cellStyle name="Percent 2 20 3 32 2" xfId="0"/>
    <cellStyle name="Percent 2 20 3 32 3" xfId="0"/>
    <cellStyle name="Percent 2 20 3 32 4" xfId="0"/>
    <cellStyle name="Percent 2 20 3 32 5" xfId="0"/>
    <cellStyle name="Percent 2 20 3 32 6" xfId="0"/>
    <cellStyle name="Percent 2 20 3 33" xfId="0"/>
    <cellStyle name="Percent 2 20 3 33 2" xfId="0"/>
    <cellStyle name="Percent 2 20 3 33 3" xfId="0"/>
    <cellStyle name="Percent 2 20 3 33 4" xfId="0"/>
    <cellStyle name="Percent 2 20 3 33 5" xfId="0"/>
    <cellStyle name="Percent 2 20 3 33 6" xfId="0"/>
    <cellStyle name="Percent 2 20 3 34" xfId="0"/>
    <cellStyle name="Percent 2 20 3 35" xfId="0"/>
    <cellStyle name="Percent 2 20 3 36" xfId="0"/>
    <cellStyle name="Percent 2 20 3 37" xfId="0"/>
    <cellStyle name="Percent 2 20 3 38" xfId="0"/>
    <cellStyle name="Percent 2 20 3 39" xfId="0"/>
    <cellStyle name="Percent 2 20 3 4" xfId="0"/>
    <cellStyle name="Percent 2 20 3 4 10" xfId="0"/>
    <cellStyle name="Percent 2 20 3 4 11" xfId="0"/>
    <cellStyle name="Percent 2 20 3 4 12" xfId="0"/>
    <cellStyle name="Percent 2 20 3 4 13" xfId="0"/>
    <cellStyle name="Percent 2 20 3 4 14" xfId="0"/>
    <cellStyle name="Percent 2 20 3 4 15" xfId="0"/>
    <cellStyle name="Percent 2 20 3 4 16" xfId="0"/>
    <cellStyle name="Percent 2 20 3 4 17" xfId="0"/>
    <cellStyle name="Percent 2 20 3 4 18" xfId="0"/>
    <cellStyle name="Percent 2 20 3 4 19" xfId="0"/>
    <cellStyle name="Percent 2 20 3 4 2" xfId="0"/>
    <cellStyle name="Percent 2 20 3 4 20" xfId="0"/>
    <cellStyle name="Percent 2 20 3 4 3" xfId="0"/>
    <cellStyle name="Percent 2 20 3 4 4" xfId="0"/>
    <cellStyle name="Percent 2 20 3 4 5" xfId="0"/>
    <cellStyle name="Percent 2 20 3 4 6" xfId="0"/>
    <cellStyle name="Percent 2 20 3 4 7" xfId="0"/>
    <cellStyle name="Percent 2 20 3 4 8" xfId="0"/>
    <cellStyle name="Percent 2 20 3 4 9" xfId="0"/>
    <cellStyle name="Percent 2 20 3 40" xfId="0"/>
    <cellStyle name="Percent 2 20 3 41" xfId="0"/>
    <cellStyle name="Percent 2 20 3 42" xfId="0"/>
    <cellStyle name="Percent 2 20 3 43" xfId="0"/>
    <cellStyle name="Percent 2 20 3 44" xfId="0"/>
    <cellStyle name="Percent 2 20 3 45" xfId="0"/>
    <cellStyle name="Percent 2 20 3 46" xfId="0"/>
    <cellStyle name="Percent 2 20 3 47" xfId="0"/>
    <cellStyle name="Percent 2 20 3 48" xfId="0"/>
    <cellStyle name="Percent 2 20 3 49" xfId="0"/>
    <cellStyle name="Percent 2 20 3 5" xfId="0"/>
    <cellStyle name="Percent 2 20 3 5 10" xfId="0"/>
    <cellStyle name="Percent 2 20 3 5 11" xfId="0"/>
    <cellStyle name="Percent 2 20 3 5 12" xfId="0"/>
    <cellStyle name="Percent 2 20 3 5 13" xfId="0"/>
    <cellStyle name="Percent 2 20 3 5 14" xfId="0"/>
    <cellStyle name="Percent 2 20 3 5 15" xfId="0"/>
    <cellStyle name="Percent 2 20 3 5 16" xfId="0"/>
    <cellStyle name="Percent 2 20 3 5 17" xfId="0"/>
    <cellStyle name="Percent 2 20 3 5 18" xfId="0"/>
    <cellStyle name="Percent 2 20 3 5 19" xfId="0"/>
    <cellStyle name="Percent 2 20 3 5 2" xfId="0"/>
    <cellStyle name="Percent 2 20 3 5 20" xfId="0"/>
    <cellStyle name="Percent 2 20 3 5 3" xfId="0"/>
    <cellStyle name="Percent 2 20 3 5 4" xfId="0"/>
    <cellStyle name="Percent 2 20 3 5 5" xfId="0"/>
    <cellStyle name="Percent 2 20 3 5 6" xfId="0"/>
    <cellStyle name="Percent 2 20 3 5 7" xfId="0"/>
    <cellStyle name="Percent 2 20 3 5 8" xfId="0"/>
    <cellStyle name="Percent 2 20 3 5 9" xfId="0"/>
    <cellStyle name="Percent 2 20 3 50" xfId="0"/>
    <cellStyle name="Percent 2 20 3 51" xfId="0"/>
    <cellStyle name="Percent 2 20 3 52" xfId="0"/>
    <cellStyle name="Percent 2 20 3 53" xfId="0"/>
    <cellStyle name="Percent 2 20 3 54" xfId="0"/>
    <cellStyle name="Percent 2 20 3 55" xfId="0"/>
    <cellStyle name="Percent 2 20 3 56" xfId="0"/>
    <cellStyle name="Percent 2 20 3 57" xfId="0"/>
    <cellStyle name="Percent 2 20 3 58" xfId="0"/>
    <cellStyle name="Percent 2 20 3 59" xfId="0"/>
    <cellStyle name="Percent 2 20 3 6" xfId="0"/>
    <cellStyle name="Percent 2 20 3 6 10" xfId="0"/>
    <cellStyle name="Percent 2 20 3 6 11" xfId="0"/>
    <cellStyle name="Percent 2 20 3 6 12" xfId="0"/>
    <cellStyle name="Percent 2 20 3 6 13" xfId="0"/>
    <cellStyle name="Percent 2 20 3 6 14" xfId="0"/>
    <cellStyle name="Percent 2 20 3 6 15" xfId="0"/>
    <cellStyle name="Percent 2 20 3 6 16" xfId="0"/>
    <cellStyle name="Percent 2 20 3 6 17" xfId="0"/>
    <cellStyle name="Percent 2 20 3 6 18" xfId="0"/>
    <cellStyle name="Percent 2 20 3 6 19" xfId="0"/>
    <cellStyle name="Percent 2 20 3 6 2" xfId="0"/>
    <cellStyle name="Percent 2 20 3 6 20" xfId="0"/>
    <cellStyle name="Percent 2 20 3 6 3" xfId="0"/>
    <cellStyle name="Percent 2 20 3 6 4" xfId="0"/>
    <cellStyle name="Percent 2 20 3 6 5" xfId="0"/>
    <cellStyle name="Percent 2 20 3 6 6" xfId="0"/>
    <cellStyle name="Percent 2 20 3 6 7" xfId="0"/>
    <cellStyle name="Percent 2 20 3 6 8" xfId="0"/>
    <cellStyle name="Percent 2 20 3 6 9" xfId="0"/>
    <cellStyle name="Percent 2 20 3 60" xfId="0"/>
    <cellStyle name="Percent 2 20 3 61" xfId="0"/>
    <cellStyle name="Percent 2 20 3 62" xfId="0"/>
    <cellStyle name="Percent 2 20 3 63" xfId="0"/>
    <cellStyle name="Percent 2 20 3 64" xfId="0"/>
    <cellStyle name="Percent 2 20 3 65" xfId="0"/>
    <cellStyle name="Percent 2 20 3 66" xfId="0"/>
    <cellStyle name="Percent 2 20 3 67" xfId="0"/>
    <cellStyle name="Percent 2 20 3 68" xfId="0"/>
    <cellStyle name="Percent 2 20 3 69" xfId="0"/>
    <cellStyle name="Percent 2 20 3 7" xfId="0"/>
    <cellStyle name="Percent 2 20 3 7 10" xfId="0"/>
    <cellStyle name="Percent 2 20 3 7 11" xfId="0"/>
    <cellStyle name="Percent 2 20 3 7 12" xfId="0"/>
    <cellStyle name="Percent 2 20 3 7 13" xfId="0"/>
    <cellStyle name="Percent 2 20 3 7 14" xfId="0"/>
    <cellStyle name="Percent 2 20 3 7 15" xfId="0"/>
    <cellStyle name="Percent 2 20 3 7 16" xfId="0"/>
    <cellStyle name="Percent 2 20 3 7 17" xfId="0"/>
    <cellStyle name="Percent 2 20 3 7 18" xfId="0"/>
    <cellStyle name="Percent 2 20 3 7 19" xfId="0"/>
    <cellStyle name="Percent 2 20 3 7 2" xfId="0"/>
    <cellStyle name="Percent 2 20 3 7 20" xfId="0"/>
    <cellStyle name="Percent 2 20 3 7 3" xfId="0"/>
    <cellStyle name="Percent 2 20 3 7 4" xfId="0"/>
    <cellStyle name="Percent 2 20 3 7 5" xfId="0"/>
    <cellStyle name="Percent 2 20 3 7 6" xfId="0"/>
    <cellStyle name="Percent 2 20 3 7 7" xfId="0"/>
    <cellStyle name="Percent 2 20 3 7 8" xfId="0"/>
    <cellStyle name="Percent 2 20 3 7 9" xfId="0"/>
    <cellStyle name="Percent 2 20 3 70" xfId="0"/>
    <cellStyle name="Percent 2 20 3 71" xfId="0"/>
    <cellStyle name="Percent 2 20 3 72" xfId="0"/>
    <cellStyle name="Percent 2 20 3 73" xfId="0"/>
    <cellStyle name="Percent 2 20 3 74" xfId="0"/>
    <cellStyle name="Percent 2 20 3 75" xfId="0"/>
    <cellStyle name="Percent 2 20 3 76" xfId="0"/>
    <cellStyle name="Percent 2 20 3 77" xfId="0"/>
    <cellStyle name="Percent 2 20 3 78" xfId="0"/>
    <cellStyle name="Percent 2 20 3 79" xfId="0"/>
    <cellStyle name="Percent 2 20 3 8" xfId="0"/>
    <cellStyle name="Percent 2 20 3 8 2" xfId="0"/>
    <cellStyle name="Percent 2 20 3 8 3" xfId="0"/>
    <cellStyle name="Percent 2 20 3 8 4" xfId="0"/>
    <cellStyle name="Percent 2 20 3 8 5" xfId="0"/>
    <cellStyle name="Percent 2 20 3 8 6" xfId="0"/>
    <cellStyle name="Percent 2 20 3 80" xfId="0"/>
    <cellStyle name="Percent 2 20 3 81" xfId="0"/>
    <cellStyle name="Percent 2 20 3 82" xfId="0"/>
    <cellStyle name="Percent 2 20 3 83" xfId="0"/>
    <cellStyle name="Percent 2 20 3 84" xfId="0"/>
    <cellStyle name="Percent 2 20 3 85" xfId="0"/>
    <cellStyle name="Percent 2 20 3 86" xfId="0"/>
    <cellStyle name="Percent 2 20 3 87" xfId="0"/>
    <cellStyle name="Percent 2 20 3 88" xfId="0"/>
    <cellStyle name="Percent 2 20 3 89" xfId="0"/>
    <cellStyle name="Percent 2 20 3 9" xfId="0"/>
    <cellStyle name="Percent 2 20 3 9 2" xfId="0"/>
    <cellStyle name="Percent 2 20 3 9 3" xfId="0"/>
    <cellStyle name="Percent 2 20 3 9 4" xfId="0"/>
    <cellStyle name="Percent 2 20 3 9 5" xfId="0"/>
    <cellStyle name="Percent 2 20 3 9 6" xfId="0"/>
    <cellStyle name="Percent 2 20 3 90" xfId="0"/>
    <cellStyle name="Percent 2 20 3 91" xfId="0"/>
    <cellStyle name="Percent 2 20 3 92" xfId="0"/>
    <cellStyle name="Percent 2 20 3 93" xfId="0"/>
    <cellStyle name="Percent 2 20 30" xfId="0"/>
    <cellStyle name="Percent 2 20 30 2" xfId="0"/>
    <cellStyle name="Percent 2 20 30 3" xfId="0"/>
    <cellStyle name="Percent 2 20 30 4" xfId="0"/>
    <cellStyle name="Percent 2 20 30 5" xfId="0"/>
    <cellStyle name="Percent 2 20 30 6" xfId="0"/>
    <cellStyle name="Percent 2 20 31" xfId="0"/>
    <cellStyle name="Percent 2 20 31 2" xfId="0"/>
    <cellStyle name="Percent 2 20 31 3" xfId="0"/>
    <cellStyle name="Percent 2 20 31 4" xfId="0"/>
    <cellStyle name="Percent 2 20 31 5" xfId="0"/>
    <cellStyle name="Percent 2 20 31 6" xfId="0"/>
    <cellStyle name="Percent 2 20 32" xfId="0"/>
    <cellStyle name="Percent 2 20 32 2" xfId="0"/>
    <cellStyle name="Percent 2 20 32 3" xfId="0"/>
    <cellStyle name="Percent 2 20 32 4" xfId="0"/>
    <cellStyle name="Percent 2 20 32 5" xfId="0"/>
    <cellStyle name="Percent 2 20 32 6" xfId="0"/>
    <cellStyle name="Percent 2 20 33" xfId="0"/>
    <cellStyle name="Percent 2 20 33 2" xfId="0"/>
    <cellStyle name="Percent 2 20 33 3" xfId="0"/>
    <cellStyle name="Percent 2 20 33 4" xfId="0"/>
    <cellStyle name="Percent 2 20 33 5" xfId="0"/>
    <cellStyle name="Percent 2 20 33 6" xfId="0"/>
    <cellStyle name="Percent 2 20 34" xfId="0"/>
    <cellStyle name="Percent 2 20 34 2" xfId="0"/>
    <cellStyle name="Percent 2 20 34 3" xfId="0"/>
    <cellStyle name="Percent 2 20 34 4" xfId="0"/>
    <cellStyle name="Percent 2 20 34 5" xfId="0"/>
    <cellStyle name="Percent 2 20 34 6" xfId="0"/>
    <cellStyle name="Percent 2 20 35" xfId="0"/>
    <cellStyle name="Percent 2 20 35 2" xfId="0"/>
    <cellStyle name="Percent 2 20 35 3" xfId="0"/>
    <cellStyle name="Percent 2 20 35 4" xfId="0"/>
    <cellStyle name="Percent 2 20 35 5" xfId="0"/>
    <cellStyle name="Percent 2 20 35 6" xfId="0"/>
    <cellStyle name="Percent 2 20 36" xfId="0"/>
    <cellStyle name="Percent 2 20 37" xfId="0"/>
    <cellStyle name="Percent 2 20 38" xfId="0"/>
    <cellStyle name="Percent 2 20 39" xfId="0"/>
    <cellStyle name="Percent 2 20 4" xfId="0"/>
    <cellStyle name="Percent 2 20 4 10" xfId="0"/>
    <cellStyle name="Percent 2 20 4 11" xfId="0"/>
    <cellStyle name="Percent 2 20 4 12" xfId="0"/>
    <cellStyle name="Percent 2 20 4 13" xfId="0"/>
    <cellStyle name="Percent 2 20 4 14" xfId="0"/>
    <cellStyle name="Percent 2 20 4 15" xfId="0"/>
    <cellStyle name="Percent 2 20 4 16" xfId="0"/>
    <cellStyle name="Percent 2 20 4 17" xfId="0"/>
    <cellStyle name="Percent 2 20 4 18" xfId="0"/>
    <cellStyle name="Percent 2 20 4 19" xfId="0"/>
    <cellStyle name="Percent 2 20 4 2" xfId="0"/>
    <cellStyle name="Percent 2 20 4 20" xfId="0"/>
    <cellStyle name="Percent 2 20 4 3" xfId="0"/>
    <cellStyle name="Percent 2 20 4 4" xfId="0"/>
    <cellStyle name="Percent 2 20 4 5" xfId="0"/>
    <cellStyle name="Percent 2 20 4 6" xfId="0"/>
    <cellStyle name="Percent 2 20 4 7" xfId="0"/>
    <cellStyle name="Percent 2 20 4 8" xfId="0"/>
    <cellStyle name="Percent 2 20 4 9" xfId="0"/>
    <cellStyle name="Percent 2 20 40" xfId="0"/>
    <cellStyle name="Percent 2 20 41" xfId="0"/>
    <cellStyle name="Percent 2 20 42" xfId="0"/>
    <cellStyle name="Percent 2 20 43" xfId="0"/>
    <cellStyle name="Percent 2 20 44" xfId="0"/>
    <cellStyle name="Percent 2 20 45" xfId="0"/>
    <cellStyle name="Percent 2 20 46" xfId="0"/>
    <cellStyle name="Percent 2 20 47" xfId="0"/>
    <cellStyle name="Percent 2 20 48" xfId="0"/>
    <cellStyle name="Percent 2 20 49" xfId="0"/>
    <cellStyle name="Percent 2 20 5" xfId="0"/>
    <cellStyle name="Percent 2 20 5 10" xfId="0"/>
    <cellStyle name="Percent 2 20 5 11" xfId="0"/>
    <cellStyle name="Percent 2 20 5 12" xfId="0"/>
    <cellStyle name="Percent 2 20 5 13" xfId="0"/>
    <cellStyle name="Percent 2 20 5 14" xfId="0"/>
    <cellStyle name="Percent 2 20 5 15" xfId="0"/>
    <cellStyle name="Percent 2 20 5 16" xfId="0"/>
    <cellStyle name="Percent 2 20 5 17" xfId="0"/>
    <cellStyle name="Percent 2 20 5 18" xfId="0"/>
    <cellStyle name="Percent 2 20 5 19" xfId="0"/>
    <cellStyle name="Percent 2 20 5 2" xfId="0"/>
    <cellStyle name="Percent 2 20 5 20" xfId="0"/>
    <cellStyle name="Percent 2 20 5 3" xfId="0"/>
    <cellStyle name="Percent 2 20 5 4" xfId="0"/>
    <cellStyle name="Percent 2 20 5 5" xfId="0"/>
    <cellStyle name="Percent 2 20 5 6" xfId="0"/>
    <cellStyle name="Percent 2 20 5 7" xfId="0"/>
    <cellStyle name="Percent 2 20 5 8" xfId="0"/>
    <cellStyle name="Percent 2 20 5 9" xfId="0"/>
    <cellStyle name="Percent 2 20 50" xfId="0"/>
    <cellStyle name="Percent 2 20 51" xfId="0"/>
    <cellStyle name="Percent 2 20 52" xfId="0"/>
    <cellStyle name="Percent 2 20 53" xfId="0"/>
    <cellStyle name="Percent 2 20 54" xfId="0"/>
    <cellStyle name="Percent 2 20 55" xfId="0"/>
    <cellStyle name="Percent 2 20 56" xfId="0"/>
    <cellStyle name="Percent 2 20 57" xfId="0"/>
    <cellStyle name="Percent 2 20 58" xfId="0"/>
    <cellStyle name="Percent 2 20 59" xfId="0"/>
    <cellStyle name="Percent 2 20 6" xfId="0"/>
    <cellStyle name="Percent 2 20 6 10" xfId="0"/>
    <cellStyle name="Percent 2 20 6 11" xfId="0"/>
    <cellStyle name="Percent 2 20 6 12" xfId="0"/>
    <cellStyle name="Percent 2 20 6 13" xfId="0"/>
    <cellStyle name="Percent 2 20 6 14" xfId="0"/>
    <cellStyle name="Percent 2 20 6 15" xfId="0"/>
    <cellStyle name="Percent 2 20 6 16" xfId="0"/>
    <cellStyle name="Percent 2 20 6 17" xfId="0"/>
    <cellStyle name="Percent 2 20 6 18" xfId="0"/>
    <cellStyle name="Percent 2 20 6 19" xfId="0"/>
    <cellStyle name="Percent 2 20 6 2" xfId="0"/>
    <cellStyle name="Percent 2 20 6 20" xfId="0"/>
    <cellStyle name="Percent 2 20 6 3" xfId="0"/>
    <cellStyle name="Percent 2 20 6 4" xfId="0"/>
    <cellStyle name="Percent 2 20 6 5" xfId="0"/>
    <cellStyle name="Percent 2 20 6 6" xfId="0"/>
    <cellStyle name="Percent 2 20 6 7" xfId="0"/>
    <cellStyle name="Percent 2 20 6 8" xfId="0"/>
    <cellStyle name="Percent 2 20 6 9" xfId="0"/>
    <cellStyle name="Percent 2 20 60" xfId="0"/>
    <cellStyle name="Percent 2 20 61" xfId="0"/>
    <cellStyle name="Percent 2 20 62" xfId="0"/>
    <cellStyle name="Percent 2 20 63" xfId="0"/>
    <cellStyle name="Percent 2 20 64" xfId="0"/>
    <cellStyle name="Percent 2 20 65" xfId="0"/>
    <cellStyle name="Percent 2 20 66" xfId="0"/>
    <cellStyle name="Percent 2 20 67" xfId="0"/>
    <cellStyle name="Percent 2 20 68" xfId="0"/>
    <cellStyle name="Percent 2 20 69" xfId="0"/>
    <cellStyle name="Percent 2 20 7" xfId="0"/>
    <cellStyle name="Percent 2 20 7 10" xfId="0"/>
    <cellStyle name="Percent 2 20 7 11" xfId="0"/>
    <cellStyle name="Percent 2 20 7 12" xfId="0"/>
    <cellStyle name="Percent 2 20 7 13" xfId="0"/>
    <cellStyle name="Percent 2 20 7 14" xfId="0"/>
    <cellStyle name="Percent 2 20 7 15" xfId="0"/>
    <cellStyle name="Percent 2 20 7 16" xfId="0"/>
    <cellStyle name="Percent 2 20 7 17" xfId="0"/>
    <cellStyle name="Percent 2 20 7 18" xfId="0"/>
    <cellStyle name="Percent 2 20 7 19" xfId="0"/>
    <cellStyle name="Percent 2 20 7 2" xfId="0"/>
    <cellStyle name="Percent 2 20 7 20" xfId="0"/>
    <cellStyle name="Percent 2 20 7 3" xfId="0"/>
    <cellStyle name="Percent 2 20 7 4" xfId="0"/>
    <cellStyle name="Percent 2 20 7 5" xfId="0"/>
    <cellStyle name="Percent 2 20 7 6" xfId="0"/>
    <cellStyle name="Percent 2 20 7 7" xfId="0"/>
    <cellStyle name="Percent 2 20 7 8" xfId="0"/>
    <cellStyle name="Percent 2 20 7 9" xfId="0"/>
    <cellStyle name="Percent 2 20 70" xfId="0"/>
    <cellStyle name="Percent 2 20 71" xfId="0"/>
    <cellStyle name="Percent 2 20 72" xfId="0"/>
    <cellStyle name="Percent 2 20 73" xfId="0"/>
    <cellStyle name="Percent 2 20 74" xfId="0"/>
    <cellStyle name="Percent 2 20 75" xfId="0"/>
    <cellStyle name="Percent 2 20 76" xfId="0"/>
    <cellStyle name="Percent 2 20 77" xfId="0"/>
    <cellStyle name="Percent 2 20 78" xfId="0"/>
    <cellStyle name="Percent 2 20 79" xfId="0"/>
    <cellStyle name="Percent 2 20 8" xfId="0"/>
    <cellStyle name="Percent 2 20 8 10" xfId="0"/>
    <cellStyle name="Percent 2 20 8 11" xfId="0"/>
    <cellStyle name="Percent 2 20 8 12" xfId="0"/>
    <cellStyle name="Percent 2 20 8 13" xfId="0"/>
    <cellStyle name="Percent 2 20 8 14" xfId="0"/>
    <cellStyle name="Percent 2 20 8 15" xfId="0"/>
    <cellStyle name="Percent 2 20 8 16" xfId="0"/>
    <cellStyle name="Percent 2 20 8 17" xfId="0"/>
    <cellStyle name="Percent 2 20 8 18" xfId="0"/>
    <cellStyle name="Percent 2 20 8 19" xfId="0"/>
    <cellStyle name="Percent 2 20 8 2" xfId="0"/>
    <cellStyle name="Percent 2 20 8 20" xfId="0"/>
    <cellStyle name="Percent 2 20 8 3" xfId="0"/>
    <cellStyle name="Percent 2 20 8 4" xfId="0"/>
    <cellStyle name="Percent 2 20 8 5" xfId="0"/>
    <cellStyle name="Percent 2 20 8 6" xfId="0"/>
    <cellStyle name="Percent 2 20 8 7" xfId="0"/>
    <cellStyle name="Percent 2 20 8 8" xfId="0"/>
    <cellStyle name="Percent 2 20 8 9" xfId="0"/>
    <cellStyle name="Percent 2 20 80" xfId="0"/>
    <cellStyle name="Percent 2 20 81" xfId="0"/>
    <cellStyle name="Percent 2 20 82" xfId="0"/>
    <cellStyle name="Percent 2 20 83" xfId="0"/>
    <cellStyle name="Percent 2 20 84" xfId="0"/>
    <cellStyle name="Percent 2 20 85" xfId="0"/>
    <cellStyle name="Percent 2 20 86" xfId="0"/>
    <cellStyle name="Percent 2 20 87" xfId="0"/>
    <cellStyle name="Percent 2 20 88" xfId="0"/>
    <cellStyle name="Percent 2 20 89" xfId="0"/>
    <cellStyle name="Percent 2 20 9" xfId="0"/>
    <cellStyle name="Percent 2 20 9 10" xfId="0"/>
    <cellStyle name="Percent 2 20 9 11" xfId="0"/>
    <cellStyle name="Percent 2 20 9 12" xfId="0"/>
    <cellStyle name="Percent 2 20 9 13" xfId="0"/>
    <cellStyle name="Percent 2 20 9 14" xfId="0"/>
    <cellStyle name="Percent 2 20 9 15" xfId="0"/>
    <cellStyle name="Percent 2 20 9 16" xfId="0"/>
    <cellStyle name="Percent 2 20 9 17" xfId="0"/>
    <cellStyle name="Percent 2 20 9 18" xfId="0"/>
    <cellStyle name="Percent 2 20 9 19" xfId="0"/>
    <cellStyle name="Percent 2 20 9 2" xfId="0"/>
    <cellStyle name="Percent 2 20 9 20" xfId="0"/>
    <cellStyle name="Percent 2 20 9 3" xfId="0"/>
    <cellStyle name="Percent 2 20 9 4" xfId="0"/>
    <cellStyle name="Percent 2 20 9 5" xfId="0"/>
    <cellStyle name="Percent 2 20 9 6" xfId="0"/>
    <cellStyle name="Percent 2 20 9 7" xfId="0"/>
    <cellStyle name="Percent 2 20 9 8" xfId="0"/>
    <cellStyle name="Percent 2 20 9 9" xfId="0"/>
    <cellStyle name="Percent 2 20 90" xfId="0"/>
    <cellStyle name="Percent 2 20 91" xfId="0"/>
    <cellStyle name="Percent 2 20 92" xfId="0"/>
    <cellStyle name="Percent 2 20 93" xfId="0"/>
    <cellStyle name="Percent 2 20 94" xfId="0"/>
    <cellStyle name="Percent 2 20 95" xfId="0"/>
    <cellStyle name="Percent 2 21" xfId="0"/>
    <cellStyle name="Percent 2 21 10" xfId="0"/>
    <cellStyle name="Percent 2 21 10 2" xfId="0"/>
    <cellStyle name="Percent 2 21 10 3" xfId="0"/>
    <cellStyle name="Percent 2 21 10 4" xfId="0"/>
    <cellStyle name="Percent 2 21 10 5" xfId="0"/>
    <cellStyle name="Percent 2 21 10 6" xfId="0"/>
    <cellStyle name="Percent 2 21 11" xfId="0"/>
    <cellStyle name="Percent 2 21 11 2" xfId="0"/>
    <cellStyle name="Percent 2 21 11 3" xfId="0"/>
    <cellStyle name="Percent 2 21 11 4" xfId="0"/>
    <cellStyle name="Percent 2 21 11 5" xfId="0"/>
    <cellStyle name="Percent 2 21 11 6" xfId="0"/>
    <cellStyle name="Percent 2 21 12" xfId="0"/>
    <cellStyle name="Percent 2 21 12 2" xfId="0"/>
    <cellStyle name="Percent 2 21 12 3" xfId="0"/>
    <cellStyle name="Percent 2 21 12 4" xfId="0"/>
    <cellStyle name="Percent 2 21 12 5" xfId="0"/>
    <cellStyle name="Percent 2 21 12 6" xfId="0"/>
    <cellStyle name="Percent 2 21 13" xfId="0"/>
    <cellStyle name="Percent 2 21 13 2" xfId="0"/>
    <cellStyle name="Percent 2 21 13 3" xfId="0"/>
    <cellStyle name="Percent 2 21 13 4" xfId="0"/>
    <cellStyle name="Percent 2 21 13 5" xfId="0"/>
    <cellStyle name="Percent 2 21 13 6" xfId="0"/>
    <cellStyle name="Percent 2 21 14" xfId="0"/>
    <cellStyle name="Percent 2 21 14 2" xfId="0"/>
    <cellStyle name="Percent 2 21 14 3" xfId="0"/>
    <cellStyle name="Percent 2 21 14 4" xfId="0"/>
    <cellStyle name="Percent 2 21 14 5" xfId="0"/>
    <cellStyle name="Percent 2 21 14 6" xfId="0"/>
    <cellStyle name="Percent 2 21 15" xfId="0"/>
    <cellStyle name="Percent 2 21 15 2" xfId="0"/>
    <cellStyle name="Percent 2 21 15 3" xfId="0"/>
    <cellStyle name="Percent 2 21 15 4" xfId="0"/>
    <cellStyle name="Percent 2 21 15 5" xfId="0"/>
    <cellStyle name="Percent 2 21 15 6" xfId="0"/>
    <cellStyle name="Percent 2 21 16" xfId="0"/>
    <cellStyle name="Percent 2 21 16 2" xfId="0"/>
    <cellStyle name="Percent 2 21 16 3" xfId="0"/>
    <cellStyle name="Percent 2 21 16 4" xfId="0"/>
    <cellStyle name="Percent 2 21 16 5" xfId="0"/>
    <cellStyle name="Percent 2 21 16 6" xfId="0"/>
    <cellStyle name="Percent 2 21 17" xfId="0"/>
    <cellStyle name="Percent 2 21 17 2" xfId="0"/>
    <cellStyle name="Percent 2 21 17 3" xfId="0"/>
    <cellStyle name="Percent 2 21 17 4" xfId="0"/>
    <cellStyle name="Percent 2 21 17 5" xfId="0"/>
    <cellStyle name="Percent 2 21 17 6" xfId="0"/>
    <cellStyle name="Percent 2 21 18" xfId="0"/>
    <cellStyle name="Percent 2 21 18 2" xfId="0"/>
    <cellStyle name="Percent 2 21 18 3" xfId="0"/>
    <cellStyle name="Percent 2 21 18 4" xfId="0"/>
    <cellStyle name="Percent 2 21 18 5" xfId="0"/>
    <cellStyle name="Percent 2 21 18 6" xfId="0"/>
    <cellStyle name="Percent 2 21 19" xfId="0"/>
    <cellStyle name="Percent 2 21 19 2" xfId="0"/>
    <cellStyle name="Percent 2 21 19 3" xfId="0"/>
    <cellStyle name="Percent 2 21 19 4" xfId="0"/>
    <cellStyle name="Percent 2 21 19 5" xfId="0"/>
    <cellStyle name="Percent 2 21 19 6" xfId="0"/>
    <cellStyle name="Percent 2 21 2" xfId="0"/>
    <cellStyle name="Percent 2 21 2 10" xfId="0"/>
    <cellStyle name="Percent 2 21 2 10 2" xfId="0"/>
    <cellStyle name="Percent 2 21 2 10 3" xfId="0"/>
    <cellStyle name="Percent 2 21 2 10 4" xfId="0"/>
    <cellStyle name="Percent 2 21 2 10 5" xfId="0"/>
    <cellStyle name="Percent 2 21 2 10 6" xfId="0"/>
    <cellStyle name="Percent 2 21 2 11" xfId="0"/>
    <cellStyle name="Percent 2 21 2 11 2" xfId="0"/>
    <cellStyle name="Percent 2 21 2 11 3" xfId="0"/>
    <cellStyle name="Percent 2 21 2 11 4" xfId="0"/>
    <cellStyle name="Percent 2 21 2 11 5" xfId="0"/>
    <cellStyle name="Percent 2 21 2 11 6" xfId="0"/>
    <cellStyle name="Percent 2 21 2 12" xfId="0"/>
    <cellStyle name="Percent 2 21 2 12 2" xfId="0"/>
    <cellStyle name="Percent 2 21 2 12 3" xfId="0"/>
    <cellStyle name="Percent 2 21 2 12 4" xfId="0"/>
    <cellStyle name="Percent 2 21 2 12 5" xfId="0"/>
    <cellStyle name="Percent 2 21 2 12 6" xfId="0"/>
    <cellStyle name="Percent 2 21 2 13" xfId="0"/>
    <cellStyle name="Percent 2 21 2 13 2" xfId="0"/>
    <cellStyle name="Percent 2 21 2 13 3" xfId="0"/>
    <cellStyle name="Percent 2 21 2 13 4" xfId="0"/>
    <cellStyle name="Percent 2 21 2 13 5" xfId="0"/>
    <cellStyle name="Percent 2 21 2 13 6" xfId="0"/>
    <cellStyle name="Percent 2 21 2 14" xfId="0"/>
    <cellStyle name="Percent 2 21 2 14 2" xfId="0"/>
    <cellStyle name="Percent 2 21 2 14 3" xfId="0"/>
    <cellStyle name="Percent 2 21 2 14 4" xfId="0"/>
    <cellStyle name="Percent 2 21 2 14 5" xfId="0"/>
    <cellStyle name="Percent 2 21 2 14 6" xfId="0"/>
    <cellStyle name="Percent 2 21 2 15" xfId="0"/>
    <cellStyle name="Percent 2 21 2 15 2" xfId="0"/>
    <cellStyle name="Percent 2 21 2 15 3" xfId="0"/>
    <cellStyle name="Percent 2 21 2 15 4" xfId="0"/>
    <cellStyle name="Percent 2 21 2 15 5" xfId="0"/>
    <cellStyle name="Percent 2 21 2 15 6" xfId="0"/>
    <cellStyle name="Percent 2 21 2 16" xfId="0"/>
    <cellStyle name="Percent 2 21 2 16 2" xfId="0"/>
    <cellStyle name="Percent 2 21 2 16 3" xfId="0"/>
    <cellStyle name="Percent 2 21 2 16 4" xfId="0"/>
    <cellStyle name="Percent 2 21 2 16 5" xfId="0"/>
    <cellStyle name="Percent 2 21 2 16 6" xfId="0"/>
    <cellStyle name="Percent 2 21 2 17" xfId="0"/>
    <cellStyle name="Percent 2 21 2 17 2" xfId="0"/>
    <cellStyle name="Percent 2 21 2 17 3" xfId="0"/>
    <cellStyle name="Percent 2 21 2 17 4" xfId="0"/>
    <cellStyle name="Percent 2 21 2 17 5" xfId="0"/>
    <cellStyle name="Percent 2 21 2 17 6" xfId="0"/>
    <cellStyle name="Percent 2 21 2 18" xfId="0"/>
    <cellStyle name="Percent 2 21 2 18 2" xfId="0"/>
    <cellStyle name="Percent 2 21 2 18 3" xfId="0"/>
    <cellStyle name="Percent 2 21 2 18 4" xfId="0"/>
    <cellStyle name="Percent 2 21 2 18 5" xfId="0"/>
    <cellStyle name="Percent 2 21 2 18 6" xfId="0"/>
    <cellStyle name="Percent 2 21 2 19" xfId="0"/>
    <cellStyle name="Percent 2 21 2 19 2" xfId="0"/>
    <cellStyle name="Percent 2 21 2 19 3" xfId="0"/>
    <cellStyle name="Percent 2 21 2 19 4" xfId="0"/>
    <cellStyle name="Percent 2 21 2 19 5" xfId="0"/>
    <cellStyle name="Percent 2 21 2 19 6" xfId="0"/>
    <cellStyle name="Percent 2 21 2 2" xfId="0"/>
    <cellStyle name="Percent 2 21 2 2 10" xfId="0"/>
    <cellStyle name="Percent 2 21 2 2 11" xfId="0"/>
    <cellStyle name="Percent 2 21 2 2 12" xfId="0"/>
    <cellStyle name="Percent 2 21 2 2 13" xfId="0"/>
    <cellStyle name="Percent 2 21 2 2 14" xfId="0"/>
    <cellStyle name="Percent 2 21 2 2 15" xfId="0"/>
    <cellStyle name="Percent 2 21 2 2 16" xfId="0"/>
    <cellStyle name="Percent 2 21 2 2 17" xfId="0"/>
    <cellStyle name="Percent 2 21 2 2 18" xfId="0"/>
    <cellStyle name="Percent 2 21 2 2 19" xfId="0"/>
    <cellStyle name="Percent 2 21 2 2 2" xfId="0"/>
    <cellStyle name="Percent 2 21 2 2 20" xfId="0"/>
    <cellStyle name="Percent 2 21 2 2 3" xfId="0"/>
    <cellStyle name="Percent 2 21 2 2 4" xfId="0"/>
    <cellStyle name="Percent 2 21 2 2 5" xfId="0"/>
    <cellStyle name="Percent 2 21 2 2 6" xfId="0"/>
    <cellStyle name="Percent 2 21 2 2 7" xfId="0"/>
    <cellStyle name="Percent 2 21 2 2 8" xfId="0"/>
    <cellStyle name="Percent 2 21 2 2 9" xfId="0"/>
    <cellStyle name="Percent 2 21 2 20" xfId="0"/>
    <cellStyle name="Percent 2 21 2 20 2" xfId="0"/>
    <cellStyle name="Percent 2 21 2 20 3" xfId="0"/>
    <cellStyle name="Percent 2 21 2 20 4" xfId="0"/>
    <cellStyle name="Percent 2 21 2 20 5" xfId="0"/>
    <cellStyle name="Percent 2 21 2 20 6" xfId="0"/>
    <cellStyle name="Percent 2 21 2 21" xfId="0"/>
    <cellStyle name="Percent 2 21 2 21 2" xfId="0"/>
    <cellStyle name="Percent 2 21 2 21 3" xfId="0"/>
    <cellStyle name="Percent 2 21 2 21 4" xfId="0"/>
    <cellStyle name="Percent 2 21 2 21 5" xfId="0"/>
    <cellStyle name="Percent 2 21 2 21 6" xfId="0"/>
    <cellStyle name="Percent 2 21 2 22" xfId="0"/>
    <cellStyle name="Percent 2 21 2 22 2" xfId="0"/>
    <cellStyle name="Percent 2 21 2 22 3" xfId="0"/>
    <cellStyle name="Percent 2 21 2 22 4" xfId="0"/>
    <cellStyle name="Percent 2 21 2 22 5" xfId="0"/>
    <cellStyle name="Percent 2 21 2 22 6" xfId="0"/>
    <cellStyle name="Percent 2 21 2 23" xfId="0"/>
    <cellStyle name="Percent 2 21 2 23 2" xfId="0"/>
    <cellStyle name="Percent 2 21 2 23 3" xfId="0"/>
    <cellStyle name="Percent 2 21 2 23 4" xfId="0"/>
    <cellStyle name="Percent 2 21 2 23 5" xfId="0"/>
    <cellStyle name="Percent 2 21 2 23 6" xfId="0"/>
    <cellStyle name="Percent 2 21 2 24" xfId="0"/>
    <cellStyle name="Percent 2 21 2 24 2" xfId="0"/>
    <cellStyle name="Percent 2 21 2 24 3" xfId="0"/>
    <cellStyle name="Percent 2 21 2 24 4" xfId="0"/>
    <cellStyle name="Percent 2 21 2 24 5" xfId="0"/>
    <cellStyle name="Percent 2 21 2 24 6" xfId="0"/>
    <cellStyle name="Percent 2 21 2 25" xfId="0"/>
    <cellStyle name="Percent 2 21 2 25 2" xfId="0"/>
    <cellStyle name="Percent 2 21 2 25 3" xfId="0"/>
    <cellStyle name="Percent 2 21 2 25 4" xfId="0"/>
    <cellStyle name="Percent 2 21 2 25 5" xfId="0"/>
    <cellStyle name="Percent 2 21 2 25 6" xfId="0"/>
    <cellStyle name="Percent 2 21 2 26" xfId="0"/>
    <cellStyle name="Percent 2 21 2 26 2" xfId="0"/>
    <cellStyle name="Percent 2 21 2 26 3" xfId="0"/>
    <cellStyle name="Percent 2 21 2 26 4" xfId="0"/>
    <cellStyle name="Percent 2 21 2 26 5" xfId="0"/>
    <cellStyle name="Percent 2 21 2 26 6" xfId="0"/>
    <cellStyle name="Percent 2 21 2 27" xfId="0"/>
    <cellStyle name="Percent 2 21 2 27 2" xfId="0"/>
    <cellStyle name="Percent 2 21 2 27 3" xfId="0"/>
    <cellStyle name="Percent 2 21 2 27 4" xfId="0"/>
    <cellStyle name="Percent 2 21 2 27 5" xfId="0"/>
    <cellStyle name="Percent 2 21 2 27 6" xfId="0"/>
    <cellStyle name="Percent 2 21 2 28" xfId="0"/>
    <cellStyle name="Percent 2 21 2 28 2" xfId="0"/>
    <cellStyle name="Percent 2 21 2 28 3" xfId="0"/>
    <cellStyle name="Percent 2 21 2 28 4" xfId="0"/>
    <cellStyle name="Percent 2 21 2 28 5" xfId="0"/>
    <cellStyle name="Percent 2 21 2 28 6" xfId="0"/>
    <cellStyle name="Percent 2 21 2 29" xfId="0"/>
    <cellStyle name="Percent 2 21 2 29 2" xfId="0"/>
    <cellStyle name="Percent 2 21 2 29 3" xfId="0"/>
    <cellStyle name="Percent 2 21 2 29 4" xfId="0"/>
    <cellStyle name="Percent 2 21 2 29 5" xfId="0"/>
    <cellStyle name="Percent 2 21 2 29 6" xfId="0"/>
    <cellStyle name="Percent 2 21 2 3" xfId="0"/>
    <cellStyle name="Percent 2 21 2 3 10" xfId="0"/>
    <cellStyle name="Percent 2 21 2 3 11" xfId="0"/>
    <cellStyle name="Percent 2 21 2 3 12" xfId="0"/>
    <cellStyle name="Percent 2 21 2 3 13" xfId="0"/>
    <cellStyle name="Percent 2 21 2 3 14" xfId="0"/>
    <cellStyle name="Percent 2 21 2 3 15" xfId="0"/>
    <cellStyle name="Percent 2 21 2 3 16" xfId="0"/>
    <cellStyle name="Percent 2 21 2 3 17" xfId="0"/>
    <cellStyle name="Percent 2 21 2 3 18" xfId="0"/>
    <cellStyle name="Percent 2 21 2 3 19" xfId="0"/>
    <cellStyle name="Percent 2 21 2 3 2" xfId="0"/>
    <cellStyle name="Percent 2 21 2 3 20" xfId="0"/>
    <cellStyle name="Percent 2 21 2 3 3" xfId="0"/>
    <cellStyle name="Percent 2 21 2 3 4" xfId="0"/>
    <cellStyle name="Percent 2 21 2 3 5" xfId="0"/>
    <cellStyle name="Percent 2 21 2 3 6" xfId="0"/>
    <cellStyle name="Percent 2 21 2 3 7" xfId="0"/>
    <cellStyle name="Percent 2 21 2 3 8" xfId="0"/>
    <cellStyle name="Percent 2 21 2 3 9" xfId="0"/>
    <cellStyle name="Percent 2 21 2 30" xfId="0"/>
    <cellStyle name="Percent 2 21 2 30 2" xfId="0"/>
    <cellStyle name="Percent 2 21 2 30 3" xfId="0"/>
    <cellStyle name="Percent 2 21 2 30 4" xfId="0"/>
    <cellStyle name="Percent 2 21 2 30 5" xfId="0"/>
    <cellStyle name="Percent 2 21 2 30 6" xfId="0"/>
    <cellStyle name="Percent 2 21 2 31" xfId="0"/>
    <cellStyle name="Percent 2 21 2 31 2" xfId="0"/>
    <cellStyle name="Percent 2 21 2 31 3" xfId="0"/>
    <cellStyle name="Percent 2 21 2 31 4" xfId="0"/>
    <cellStyle name="Percent 2 21 2 31 5" xfId="0"/>
    <cellStyle name="Percent 2 21 2 31 6" xfId="0"/>
    <cellStyle name="Percent 2 21 2 32" xfId="0"/>
    <cellStyle name="Percent 2 21 2 32 2" xfId="0"/>
    <cellStyle name="Percent 2 21 2 32 3" xfId="0"/>
    <cellStyle name="Percent 2 21 2 32 4" xfId="0"/>
    <cellStyle name="Percent 2 21 2 32 5" xfId="0"/>
    <cellStyle name="Percent 2 21 2 32 6" xfId="0"/>
    <cellStyle name="Percent 2 21 2 33" xfId="0"/>
    <cellStyle name="Percent 2 21 2 33 2" xfId="0"/>
    <cellStyle name="Percent 2 21 2 33 3" xfId="0"/>
    <cellStyle name="Percent 2 21 2 33 4" xfId="0"/>
    <cellStyle name="Percent 2 21 2 33 5" xfId="0"/>
    <cellStyle name="Percent 2 21 2 33 6" xfId="0"/>
    <cellStyle name="Percent 2 21 2 34" xfId="0"/>
    <cellStyle name="Percent 2 21 2 35" xfId="0"/>
    <cellStyle name="Percent 2 21 2 36" xfId="0"/>
    <cellStyle name="Percent 2 21 2 37" xfId="0"/>
    <cellStyle name="Percent 2 21 2 38" xfId="0"/>
    <cellStyle name="Percent 2 21 2 39" xfId="0"/>
    <cellStyle name="Percent 2 21 2 4" xfId="0"/>
    <cellStyle name="Percent 2 21 2 4 10" xfId="0"/>
    <cellStyle name="Percent 2 21 2 4 11" xfId="0"/>
    <cellStyle name="Percent 2 21 2 4 12" xfId="0"/>
    <cellStyle name="Percent 2 21 2 4 13" xfId="0"/>
    <cellStyle name="Percent 2 21 2 4 14" xfId="0"/>
    <cellStyle name="Percent 2 21 2 4 15" xfId="0"/>
    <cellStyle name="Percent 2 21 2 4 16" xfId="0"/>
    <cellStyle name="Percent 2 21 2 4 17" xfId="0"/>
    <cellStyle name="Percent 2 21 2 4 18" xfId="0"/>
    <cellStyle name="Percent 2 21 2 4 19" xfId="0"/>
    <cellStyle name="Percent 2 21 2 4 2" xfId="0"/>
    <cellStyle name="Percent 2 21 2 4 20" xfId="0"/>
    <cellStyle name="Percent 2 21 2 4 3" xfId="0"/>
    <cellStyle name="Percent 2 21 2 4 4" xfId="0"/>
    <cellStyle name="Percent 2 21 2 4 5" xfId="0"/>
    <cellStyle name="Percent 2 21 2 4 6" xfId="0"/>
    <cellStyle name="Percent 2 21 2 4 7" xfId="0"/>
    <cellStyle name="Percent 2 21 2 4 8" xfId="0"/>
    <cellStyle name="Percent 2 21 2 4 9" xfId="0"/>
    <cellStyle name="Percent 2 21 2 40" xfId="0"/>
    <cellStyle name="Percent 2 21 2 41" xfId="0"/>
    <cellStyle name="Percent 2 21 2 42" xfId="0"/>
    <cellStyle name="Percent 2 21 2 43" xfId="0"/>
    <cellStyle name="Percent 2 21 2 44" xfId="0"/>
    <cellStyle name="Percent 2 21 2 45" xfId="0"/>
    <cellStyle name="Percent 2 21 2 46" xfId="0"/>
    <cellStyle name="Percent 2 21 2 47" xfId="0"/>
    <cellStyle name="Percent 2 21 2 48" xfId="0"/>
    <cellStyle name="Percent 2 21 2 49" xfId="0"/>
    <cellStyle name="Percent 2 21 2 5" xfId="0"/>
    <cellStyle name="Percent 2 21 2 5 10" xfId="0"/>
    <cellStyle name="Percent 2 21 2 5 11" xfId="0"/>
    <cellStyle name="Percent 2 21 2 5 12" xfId="0"/>
    <cellStyle name="Percent 2 21 2 5 13" xfId="0"/>
    <cellStyle name="Percent 2 21 2 5 14" xfId="0"/>
    <cellStyle name="Percent 2 21 2 5 15" xfId="0"/>
    <cellStyle name="Percent 2 21 2 5 16" xfId="0"/>
    <cellStyle name="Percent 2 21 2 5 17" xfId="0"/>
    <cellStyle name="Percent 2 21 2 5 18" xfId="0"/>
    <cellStyle name="Percent 2 21 2 5 19" xfId="0"/>
    <cellStyle name="Percent 2 21 2 5 2" xfId="0"/>
    <cellStyle name="Percent 2 21 2 5 20" xfId="0"/>
    <cellStyle name="Percent 2 21 2 5 3" xfId="0"/>
    <cellStyle name="Percent 2 21 2 5 4" xfId="0"/>
    <cellStyle name="Percent 2 21 2 5 5" xfId="0"/>
    <cellStyle name="Percent 2 21 2 5 6" xfId="0"/>
    <cellStyle name="Percent 2 21 2 5 7" xfId="0"/>
    <cellStyle name="Percent 2 21 2 5 8" xfId="0"/>
    <cellStyle name="Percent 2 21 2 5 9" xfId="0"/>
    <cellStyle name="Percent 2 21 2 50" xfId="0"/>
    <cellStyle name="Percent 2 21 2 51" xfId="0"/>
    <cellStyle name="Percent 2 21 2 52" xfId="0"/>
    <cellStyle name="Percent 2 21 2 53" xfId="0"/>
    <cellStyle name="Percent 2 21 2 54" xfId="0"/>
    <cellStyle name="Percent 2 21 2 55" xfId="0"/>
    <cellStyle name="Percent 2 21 2 56" xfId="0"/>
    <cellStyle name="Percent 2 21 2 57" xfId="0"/>
    <cellStyle name="Percent 2 21 2 58" xfId="0"/>
    <cellStyle name="Percent 2 21 2 59" xfId="0"/>
    <cellStyle name="Percent 2 21 2 6" xfId="0"/>
    <cellStyle name="Percent 2 21 2 6 10" xfId="0"/>
    <cellStyle name="Percent 2 21 2 6 11" xfId="0"/>
    <cellStyle name="Percent 2 21 2 6 12" xfId="0"/>
    <cellStyle name="Percent 2 21 2 6 13" xfId="0"/>
    <cellStyle name="Percent 2 21 2 6 14" xfId="0"/>
    <cellStyle name="Percent 2 21 2 6 15" xfId="0"/>
    <cellStyle name="Percent 2 21 2 6 16" xfId="0"/>
    <cellStyle name="Percent 2 21 2 6 17" xfId="0"/>
    <cellStyle name="Percent 2 21 2 6 18" xfId="0"/>
    <cellStyle name="Percent 2 21 2 6 19" xfId="0"/>
    <cellStyle name="Percent 2 21 2 6 2" xfId="0"/>
    <cellStyle name="Percent 2 21 2 6 20" xfId="0"/>
    <cellStyle name="Percent 2 21 2 6 3" xfId="0"/>
    <cellStyle name="Percent 2 21 2 6 4" xfId="0"/>
    <cellStyle name="Percent 2 21 2 6 5" xfId="0"/>
    <cellStyle name="Percent 2 21 2 6 6" xfId="0"/>
    <cellStyle name="Percent 2 21 2 6 7" xfId="0"/>
    <cellStyle name="Percent 2 21 2 6 8" xfId="0"/>
    <cellStyle name="Percent 2 21 2 6 9" xfId="0"/>
    <cellStyle name="Percent 2 21 2 60" xfId="0"/>
    <cellStyle name="Percent 2 21 2 61" xfId="0"/>
    <cellStyle name="Percent 2 21 2 62" xfId="0"/>
    <cellStyle name="Percent 2 21 2 63" xfId="0"/>
    <cellStyle name="Percent 2 21 2 64" xfId="0"/>
    <cellStyle name="Percent 2 21 2 65" xfId="0"/>
    <cellStyle name="Percent 2 21 2 66" xfId="0"/>
    <cellStyle name="Percent 2 21 2 67" xfId="0"/>
    <cellStyle name="Percent 2 21 2 68" xfId="0"/>
    <cellStyle name="Percent 2 21 2 69" xfId="0"/>
    <cellStyle name="Percent 2 21 2 7" xfId="0"/>
    <cellStyle name="Percent 2 21 2 7 10" xfId="0"/>
    <cellStyle name="Percent 2 21 2 7 11" xfId="0"/>
    <cellStyle name="Percent 2 21 2 7 12" xfId="0"/>
    <cellStyle name="Percent 2 21 2 7 13" xfId="0"/>
    <cellStyle name="Percent 2 21 2 7 14" xfId="0"/>
    <cellStyle name="Percent 2 21 2 7 15" xfId="0"/>
    <cellStyle name="Percent 2 21 2 7 16" xfId="0"/>
    <cellStyle name="Percent 2 21 2 7 17" xfId="0"/>
    <cellStyle name="Percent 2 21 2 7 18" xfId="0"/>
    <cellStyle name="Percent 2 21 2 7 19" xfId="0"/>
    <cellStyle name="Percent 2 21 2 7 2" xfId="0"/>
    <cellStyle name="Percent 2 21 2 7 20" xfId="0"/>
    <cellStyle name="Percent 2 21 2 7 3" xfId="0"/>
    <cellStyle name="Percent 2 21 2 7 4" xfId="0"/>
    <cellStyle name="Percent 2 21 2 7 5" xfId="0"/>
    <cellStyle name="Percent 2 21 2 7 6" xfId="0"/>
    <cellStyle name="Percent 2 21 2 7 7" xfId="0"/>
    <cellStyle name="Percent 2 21 2 7 8" xfId="0"/>
    <cellStyle name="Percent 2 21 2 7 9" xfId="0"/>
    <cellStyle name="Percent 2 21 2 70" xfId="0"/>
    <cellStyle name="Percent 2 21 2 71" xfId="0"/>
    <cellStyle name="Percent 2 21 2 72" xfId="0"/>
    <cellStyle name="Percent 2 21 2 73" xfId="0"/>
    <cellStyle name="Percent 2 21 2 74" xfId="0"/>
    <cellStyle name="Percent 2 21 2 75" xfId="0"/>
    <cellStyle name="Percent 2 21 2 76" xfId="0"/>
    <cellStyle name="Percent 2 21 2 77" xfId="0"/>
    <cellStyle name="Percent 2 21 2 78" xfId="0"/>
    <cellStyle name="Percent 2 21 2 79" xfId="0"/>
    <cellStyle name="Percent 2 21 2 8" xfId="0"/>
    <cellStyle name="Percent 2 21 2 8 2" xfId="0"/>
    <cellStyle name="Percent 2 21 2 8 3" xfId="0"/>
    <cellStyle name="Percent 2 21 2 8 4" xfId="0"/>
    <cellStyle name="Percent 2 21 2 8 5" xfId="0"/>
    <cellStyle name="Percent 2 21 2 8 6" xfId="0"/>
    <cellStyle name="Percent 2 21 2 80" xfId="0"/>
    <cellStyle name="Percent 2 21 2 81" xfId="0"/>
    <cellStyle name="Percent 2 21 2 82" xfId="0"/>
    <cellStyle name="Percent 2 21 2 83" xfId="0"/>
    <cellStyle name="Percent 2 21 2 84" xfId="0"/>
    <cellStyle name="Percent 2 21 2 85" xfId="0"/>
    <cellStyle name="Percent 2 21 2 86" xfId="0"/>
    <cellStyle name="Percent 2 21 2 87" xfId="0"/>
    <cellStyle name="Percent 2 21 2 88" xfId="0"/>
    <cellStyle name="Percent 2 21 2 89" xfId="0"/>
    <cellStyle name="Percent 2 21 2 9" xfId="0"/>
    <cellStyle name="Percent 2 21 2 9 2" xfId="0"/>
    <cellStyle name="Percent 2 21 2 9 3" xfId="0"/>
    <cellStyle name="Percent 2 21 2 9 4" xfId="0"/>
    <cellStyle name="Percent 2 21 2 9 5" xfId="0"/>
    <cellStyle name="Percent 2 21 2 9 6" xfId="0"/>
    <cellStyle name="Percent 2 21 2 90" xfId="0"/>
    <cellStyle name="Percent 2 21 2 91" xfId="0"/>
    <cellStyle name="Percent 2 21 2 92" xfId="0"/>
    <cellStyle name="Percent 2 21 2 93" xfId="0"/>
    <cellStyle name="Percent 2 21 20" xfId="0"/>
    <cellStyle name="Percent 2 21 20 2" xfId="0"/>
    <cellStyle name="Percent 2 21 20 3" xfId="0"/>
    <cellStyle name="Percent 2 21 20 4" xfId="0"/>
    <cellStyle name="Percent 2 21 20 5" xfId="0"/>
    <cellStyle name="Percent 2 21 20 6" xfId="0"/>
    <cellStyle name="Percent 2 21 21" xfId="0"/>
    <cellStyle name="Percent 2 21 21 2" xfId="0"/>
    <cellStyle name="Percent 2 21 21 3" xfId="0"/>
    <cellStyle name="Percent 2 21 21 4" xfId="0"/>
    <cellStyle name="Percent 2 21 21 5" xfId="0"/>
    <cellStyle name="Percent 2 21 21 6" xfId="0"/>
    <cellStyle name="Percent 2 21 22" xfId="0"/>
    <cellStyle name="Percent 2 21 22 2" xfId="0"/>
    <cellStyle name="Percent 2 21 22 3" xfId="0"/>
    <cellStyle name="Percent 2 21 22 4" xfId="0"/>
    <cellStyle name="Percent 2 21 22 5" xfId="0"/>
    <cellStyle name="Percent 2 21 22 6" xfId="0"/>
    <cellStyle name="Percent 2 21 23" xfId="0"/>
    <cellStyle name="Percent 2 21 23 2" xfId="0"/>
    <cellStyle name="Percent 2 21 23 3" xfId="0"/>
    <cellStyle name="Percent 2 21 23 4" xfId="0"/>
    <cellStyle name="Percent 2 21 23 5" xfId="0"/>
    <cellStyle name="Percent 2 21 23 6" xfId="0"/>
    <cellStyle name="Percent 2 21 24" xfId="0"/>
    <cellStyle name="Percent 2 21 24 2" xfId="0"/>
    <cellStyle name="Percent 2 21 24 3" xfId="0"/>
    <cellStyle name="Percent 2 21 24 4" xfId="0"/>
    <cellStyle name="Percent 2 21 24 5" xfId="0"/>
    <cellStyle name="Percent 2 21 24 6" xfId="0"/>
    <cellStyle name="Percent 2 21 25" xfId="0"/>
    <cellStyle name="Percent 2 21 25 2" xfId="0"/>
    <cellStyle name="Percent 2 21 25 3" xfId="0"/>
    <cellStyle name="Percent 2 21 25 4" xfId="0"/>
    <cellStyle name="Percent 2 21 25 5" xfId="0"/>
    <cellStyle name="Percent 2 21 25 6" xfId="0"/>
    <cellStyle name="Percent 2 21 26" xfId="0"/>
    <cellStyle name="Percent 2 21 26 2" xfId="0"/>
    <cellStyle name="Percent 2 21 26 3" xfId="0"/>
    <cellStyle name="Percent 2 21 26 4" xfId="0"/>
    <cellStyle name="Percent 2 21 26 5" xfId="0"/>
    <cellStyle name="Percent 2 21 26 6" xfId="0"/>
    <cellStyle name="Percent 2 21 27" xfId="0"/>
    <cellStyle name="Percent 2 21 27 2" xfId="0"/>
    <cellStyle name="Percent 2 21 27 3" xfId="0"/>
    <cellStyle name="Percent 2 21 27 4" xfId="0"/>
    <cellStyle name="Percent 2 21 27 5" xfId="0"/>
    <cellStyle name="Percent 2 21 27 6" xfId="0"/>
    <cellStyle name="Percent 2 21 28" xfId="0"/>
    <cellStyle name="Percent 2 21 28 2" xfId="0"/>
    <cellStyle name="Percent 2 21 28 3" xfId="0"/>
    <cellStyle name="Percent 2 21 28 4" xfId="0"/>
    <cellStyle name="Percent 2 21 28 5" xfId="0"/>
    <cellStyle name="Percent 2 21 28 6" xfId="0"/>
    <cellStyle name="Percent 2 21 29" xfId="0"/>
    <cellStyle name="Percent 2 21 29 2" xfId="0"/>
    <cellStyle name="Percent 2 21 29 3" xfId="0"/>
    <cellStyle name="Percent 2 21 29 4" xfId="0"/>
    <cellStyle name="Percent 2 21 29 5" xfId="0"/>
    <cellStyle name="Percent 2 21 29 6" xfId="0"/>
    <cellStyle name="Percent 2 21 3" xfId="0"/>
    <cellStyle name="Percent 2 21 3 10" xfId="0"/>
    <cellStyle name="Percent 2 21 3 10 2" xfId="0"/>
    <cellStyle name="Percent 2 21 3 10 3" xfId="0"/>
    <cellStyle name="Percent 2 21 3 10 4" xfId="0"/>
    <cellStyle name="Percent 2 21 3 10 5" xfId="0"/>
    <cellStyle name="Percent 2 21 3 10 6" xfId="0"/>
    <cellStyle name="Percent 2 21 3 11" xfId="0"/>
    <cellStyle name="Percent 2 21 3 11 2" xfId="0"/>
    <cellStyle name="Percent 2 21 3 11 3" xfId="0"/>
    <cellStyle name="Percent 2 21 3 11 4" xfId="0"/>
    <cellStyle name="Percent 2 21 3 11 5" xfId="0"/>
    <cellStyle name="Percent 2 21 3 11 6" xfId="0"/>
    <cellStyle name="Percent 2 21 3 12" xfId="0"/>
    <cellStyle name="Percent 2 21 3 12 2" xfId="0"/>
    <cellStyle name="Percent 2 21 3 12 3" xfId="0"/>
    <cellStyle name="Percent 2 21 3 12 4" xfId="0"/>
    <cellStyle name="Percent 2 21 3 12 5" xfId="0"/>
    <cellStyle name="Percent 2 21 3 12 6" xfId="0"/>
    <cellStyle name="Percent 2 21 3 13" xfId="0"/>
    <cellStyle name="Percent 2 21 3 13 2" xfId="0"/>
    <cellStyle name="Percent 2 21 3 13 3" xfId="0"/>
    <cellStyle name="Percent 2 21 3 13 4" xfId="0"/>
    <cellStyle name="Percent 2 21 3 13 5" xfId="0"/>
    <cellStyle name="Percent 2 21 3 13 6" xfId="0"/>
    <cellStyle name="Percent 2 21 3 14" xfId="0"/>
    <cellStyle name="Percent 2 21 3 14 2" xfId="0"/>
    <cellStyle name="Percent 2 21 3 14 3" xfId="0"/>
    <cellStyle name="Percent 2 21 3 14 4" xfId="0"/>
    <cellStyle name="Percent 2 21 3 14 5" xfId="0"/>
    <cellStyle name="Percent 2 21 3 14 6" xfId="0"/>
    <cellStyle name="Percent 2 21 3 15" xfId="0"/>
    <cellStyle name="Percent 2 21 3 15 2" xfId="0"/>
    <cellStyle name="Percent 2 21 3 15 3" xfId="0"/>
    <cellStyle name="Percent 2 21 3 15 4" xfId="0"/>
    <cellStyle name="Percent 2 21 3 15 5" xfId="0"/>
    <cellStyle name="Percent 2 21 3 15 6" xfId="0"/>
    <cellStyle name="Percent 2 21 3 16" xfId="0"/>
    <cellStyle name="Percent 2 21 3 16 2" xfId="0"/>
    <cellStyle name="Percent 2 21 3 16 3" xfId="0"/>
    <cellStyle name="Percent 2 21 3 16 4" xfId="0"/>
    <cellStyle name="Percent 2 21 3 16 5" xfId="0"/>
    <cellStyle name="Percent 2 21 3 16 6" xfId="0"/>
    <cellStyle name="Percent 2 21 3 17" xfId="0"/>
    <cellStyle name="Percent 2 21 3 17 2" xfId="0"/>
    <cellStyle name="Percent 2 21 3 17 3" xfId="0"/>
    <cellStyle name="Percent 2 21 3 17 4" xfId="0"/>
    <cellStyle name="Percent 2 21 3 17 5" xfId="0"/>
    <cellStyle name="Percent 2 21 3 17 6" xfId="0"/>
    <cellStyle name="Percent 2 21 3 18" xfId="0"/>
    <cellStyle name="Percent 2 21 3 18 2" xfId="0"/>
    <cellStyle name="Percent 2 21 3 18 3" xfId="0"/>
    <cellStyle name="Percent 2 21 3 18 4" xfId="0"/>
    <cellStyle name="Percent 2 21 3 18 5" xfId="0"/>
    <cellStyle name="Percent 2 21 3 18 6" xfId="0"/>
    <cellStyle name="Percent 2 21 3 19" xfId="0"/>
    <cellStyle name="Percent 2 21 3 19 2" xfId="0"/>
    <cellStyle name="Percent 2 21 3 19 3" xfId="0"/>
    <cellStyle name="Percent 2 21 3 19 4" xfId="0"/>
    <cellStyle name="Percent 2 21 3 19 5" xfId="0"/>
    <cellStyle name="Percent 2 21 3 19 6" xfId="0"/>
    <cellStyle name="Percent 2 21 3 2" xfId="0"/>
    <cellStyle name="Percent 2 21 3 2 10" xfId="0"/>
    <cellStyle name="Percent 2 21 3 2 11" xfId="0"/>
    <cellStyle name="Percent 2 21 3 2 12" xfId="0"/>
    <cellStyle name="Percent 2 21 3 2 13" xfId="0"/>
    <cellStyle name="Percent 2 21 3 2 14" xfId="0"/>
    <cellStyle name="Percent 2 21 3 2 15" xfId="0"/>
    <cellStyle name="Percent 2 21 3 2 16" xfId="0"/>
    <cellStyle name="Percent 2 21 3 2 17" xfId="0"/>
    <cellStyle name="Percent 2 21 3 2 18" xfId="0"/>
    <cellStyle name="Percent 2 21 3 2 19" xfId="0"/>
    <cellStyle name="Percent 2 21 3 2 2" xfId="0"/>
    <cellStyle name="Percent 2 21 3 2 20" xfId="0"/>
    <cellStyle name="Percent 2 21 3 2 3" xfId="0"/>
    <cellStyle name="Percent 2 21 3 2 4" xfId="0"/>
    <cellStyle name="Percent 2 21 3 2 5" xfId="0"/>
    <cellStyle name="Percent 2 21 3 2 6" xfId="0"/>
    <cellStyle name="Percent 2 21 3 2 7" xfId="0"/>
    <cellStyle name="Percent 2 21 3 2 8" xfId="0"/>
    <cellStyle name="Percent 2 21 3 2 9" xfId="0"/>
    <cellStyle name="Percent 2 21 3 20" xfId="0"/>
    <cellStyle name="Percent 2 21 3 20 2" xfId="0"/>
    <cellStyle name="Percent 2 21 3 20 3" xfId="0"/>
    <cellStyle name="Percent 2 21 3 20 4" xfId="0"/>
    <cellStyle name="Percent 2 21 3 20 5" xfId="0"/>
    <cellStyle name="Percent 2 21 3 20 6" xfId="0"/>
    <cellStyle name="Percent 2 21 3 21" xfId="0"/>
    <cellStyle name="Percent 2 21 3 21 2" xfId="0"/>
    <cellStyle name="Percent 2 21 3 21 3" xfId="0"/>
    <cellStyle name="Percent 2 21 3 21 4" xfId="0"/>
    <cellStyle name="Percent 2 21 3 21 5" xfId="0"/>
    <cellStyle name="Percent 2 21 3 21 6" xfId="0"/>
    <cellStyle name="Percent 2 21 3 22" xfId="0"/>
    <cellStyle name="Percent 2 21 3 22 2" xfId="0"/>
    <cellStyle name="Percent 2 21 3 22 3" xfId="0"/>
    <cellStyle name="Percent 2 21 3 22 4" xfId="0"/>
    <cellStyle name="Percent 2 21 3 22 5" xfId="0"/>
    <cellStyle name="Percent 2 21 3 22 6" xfId="0"/>
    <cellStyle name="Percent 2 21 3 23" xfId="0"/>
    <cellStyle name="Percent 2 21 3 23 2" xfId="0"/>
    <cellStyle name="Percent 2 21 3 23 3" xfId="0"/>
    <cellStyle name="Percent 2 21 3 23 4" xfId="0"/>
    <cellStyle name="Percent 2 21 3 23 5" xfId="0"/>
    <cellStyle name="Percent 2 21 3 23 6" xfId="0"/>
    <cellStyle name="Percent 2 21 3 24" xfId="0"/>
    <cellStyle name="Percent 2 21 3 24 2" xfId="0"/>
    <cellStyle name="Percent 2 21 3 24 3" xfId="0"/>
    <cellStyle name="Percent 2 21 3 24 4" xfId="0"/>
    <cellStyle name="Percent 2 21 3 24 5" xfId="0"/>
    <cellStyle name="Percent 2 21 3 24 6" xfId="0"/>
    <cellStyle name="Percent 2 21 3 25" xfId="0"/>
    <cellStyle name="Percent 2 21 3 25 2" xfId="0"/>
    <cellStyle name="Percent 2 21 3 25 3" xfId="0"/>
    <cellStyle name="Percent 2 21 3 25 4" xfId="0"/>
    <cellStyle name="Percent 2 21 3 25 5" xfId="0"/>
    <cellStyle name="Percent 2 21 3 25 6" xfId="0"/>
    <cellStyle name="Percent 2 21 3 26" xfId="0"/>
    <cellStyle name="Percent 2 21 3 26 2" xfId="0"/>
    <cellStyle name="Percent 2 21 3 26 3" xfId="0"/>
    <cellStyle name="Percent 2 21 3 26 4" xfId="0"/>
    <cellStyle name="Percent 2 21 3 26 5" xfId="0"/>
    <cellStyle name="Percent 2 21 3 26 6" xfId="0"/>
    <cellStyle name="Percent 2 21 3 27" xfId="0"/>
    <cellStyle name="Percent 2 21 3 27 2" xfId="0"/>
    <cellStyle name="Percent 2 21 3 27 3" xfId="0"/>
    <cellStyle name="Percent 2 21 3 27 4" xfId="0"/>
    <cellStyle name="Percent 2 21 3 27 5" xfId="0"/>
    <cellStyle name="Percent 2 21 3 27 6" xfId="0"/>
    <cellStyle name="Percent 2 21 3 28" xfId="0"/>
    <cellStyle name="Percent 2 21 3 28 2" xfId="0"/>
    <cellStyle name="Percent 2 21 3 28 3" xfId="0"/>
    <cellStyle name="Percent 2 21 3 28 4" xfId="0"/>
    <cellStyle name="Percent 2 21 3 28 5" xfId="0"/>
    <cellStyle name="Percent 2 21 3 28 6" xfId="0"/>
    <cellStyle name="Percent 2 21 3 29" xfId="0"/>
    <cellStyle name="Percent 2 21 3 29 2" xfId="0"/>
    <cellStyle name="Percent 2 21 3 29 3" xfId="0"/>
    <cellStyle name="Percent 2 21 3 29 4" xfId="0"/>
    <cellStyle name="Percent 2 21 3 29 5" xfId="0"/>
    <cellStyle name="Percent 2 21 3 29 6" xfId="0"/>
    <cellStyle name="Percent 2 21 3 3" xfId="0"/>
    <cellStyle name="Percent 2 21 3 3 10" xfId="0"/>
    <cellStyle name="Percent 2 21 3 3 11" xfId="0"/>
    <cellStyle name="Percent 2 21 3 3 12" xfId="0"/>
    <cellStyle name="Percent 2 21 3 3 13" xfId="0"/>
    <cellStyle name="Percent 2 21 3 3 14" xfId="0"/>
    <cellStyle name="Percent 2 21 3 3 15" xfId="0"/>
    <cellStyle name="Percent 2 21 3 3 16" xfId="0"/>
    <cellStyle name="Percent 2 21 3 3 17" xfId="0"/>
    <cellStyle name="Percent 2 21 3 3 18" xfId="0"/>
    <cellStyle name="Percent 2 21 3 3 19" xfId="0"/>
    <cellStyle name="Percent 2 21 3 3 2" xfId="0"/>
    <cellStyle name="Percent 2 21 3 3 20" xfId="0"/>
    <cellStyle name="Percent 2 21 3 3 3" xfId="0"/>
    <cellStyle name="Percent 2 21 3 3 4" xfId="0"/>
    <cellStyle name="Percent 2 21 3 3 5" xfId="0"/>
    <cellStyle name="Percent 2 21 3 3 6" xfId="0"/>
    <cellStyle name="Percent 2 21 3 3 7" xfId="0"/>
    <cellStyle name="Percent 2 21 3 3 8" xfId="0"/>
    <cellStyle name="Percent 2 21 3 3 9" xfId="0"/>
    <cellStyle name="Percent 2 21 3 30" xfId="0"/>
    <cellStyle name="Percent 2 21 3 30 2" xfId="0"/>
    <cellStyle name="Percent 2 21 3 30 3" xfId="0"/>
    <cellStyle name="Percent 2 21 3 30 4" xfId="0"/>
    <cellStyle name="Percent 2 21 3 30 5" xfId="0"/>
    <cellStyle name="Percent 2 21 3 30 6" xfId="0"/>
    <cellStyle name="Percent 2 21 3 31" xfId="0"/>
    <cellStyle name="Percent 2 21 3 31 2" xfId="0"/>
    <cellStyle name="Percent 2 21 3 31 3" xfId="0"/>
    <cellStyle name="Percent 2 21 3 31 4" xfId="0"/>
    <cellStyle name="Percent 2 21 3 31 5" xfId="0"/>
    <cellStyle name="Percent 2 21 3 31 6" xfId="0"/>
    <cellStyle name="Percent 2 21 3 32" xfId="0"/>
    <cellStyle name="Percent 2 21 3 32 2" xfId="0"/>
    <cellStyle name="Percent 2 21 3 32 3" xfId="0"/>
    <cellStyle name="Percent 2 21 3 32 4" xfId="0"/>
    <cellStyle name="Percent 2 21 3 32 5" xfId="0"/>
    <cellStyle name="Percent 2 21 3 32 6" xfId="0"/>
    <cellStyle name="Percent 2 21 3 33" xfId="0"/>
    <cellStyle name="Percent 2 21 3 33 2" xfId="0"/>
    <cellStyle name="Percent 2 21 3 33 3" xfId="0"/>
    <cellStyle name="Percent 2 21 3 33 4" xfId="0"/>
    <cellStyle name="Percent 2 21 3 33 5" xfId="0"/>
    <cellStyle name="Percent 2 21 3 33 6" xfId="0"/>
    <cellStyle name="Percent 2 21 3 34" xfId="0"/>
    <cellStyle name="Percent 2 21 3 35" xfId="0"/>
    <cellStyle name="Percent 2 21 3 36" xfId="0"/>
    <cellStyle name="Percent 2 21 3 37" xfId="0"/>
    <cellStyle name="Percent 2 21 3 38" xfId="0"/>
    <cellStyle name="Percent 2 21 3 39" xfId="0"/>
    <cellStyle name="Percent 2 21 3 4" xfId="0"/>
    <cellStyle name="Percent 2 21 3 4 10" xfId="0"/>
    <cellStyle name="Percent 2 21 3 4 11" xfId="0"/>
    <cellStyle name="Percent 2 21 3 4 12" xfId="0"/>
    <cellStyle name="Percent 2 21 3 4 13" xfId="0"/>
    <cellStyle name="Percent 2 21 3 4 14" xfId="0"/>
    <cellStyle name="Percent 2 21 3 4 15" xfId="0"/>
    <cellStyle name="Percent 2 21 3 4 16" xfId="0"/>
    <cellStyle name="Percent 2 21 3 4 17" xfId="0"/>
    <cellStyle name="Percent 2 21 3 4 18" xfId="0"/>
    <cellStyle name="Percent 2 21 3 4 19" xfId="0"/>
    <cellStyle name="Percent 2 21 3 4 2" xfId="0"/>
    <cellStyle name="Percent 2 21 3 4 20" xfId="0"/>
    <cellStyle name="Percent 2 21 3 4 3" xfId="0"/>
    <cellStyle name="Percent 2 21 3 4 4" xfId="0"/>
    <cellStyle name="Percent 2 21 3 4 5" xfId="0"/>
    <cellStyle name="Percent 2 21 3 4 6" xfId="0"/>
    <cellStyle name="Percent 2 21 3 4 7" xfId="0"/>
    <cellStyle name="Percent 2 21 3 4 8" xfId="0"/>
    <cellStyle name="Percent 2 21 3 4 9" xfId="0"/>
    <cellStyle name="Percent 2 21 3 40" xfId="0"/>
    <cellStyle name="Percent 2 21 3 41" xfId="0"/>
    <cellStyle name="Percent 2 21 3 42" xfId="0"/>
    <cellStyle name="Percent 2 21 3 43" xfId="0"/>
    <cellStyle name="Percent 2 21 3 44" xfId="0"/>
    <cellStyle name="Percent 2 21 3 45" xfId="0"/>
    <cellStyle name="Percent 2 21 3 46" xfId="0"/>
    <cellStyle name="Percent 2 21 3 47" xfId="0"/>
    <cellStyle name="Percent 2 21 3 48" xfId="0"/>
    <cellStyle name="Percent 2 21 3 49" xfId="0"/>
    <cellStyle name="Percent 2 21 3 5" xfId="0"/>
    <cellStyle name="Percent 2 21 3 5 10" xfId="0"/>
    <cellStyle name="Percent 2 21 3 5 11" xfId="0"/>
    <cellStyle name="Percent 2 21 3 5 12" xfId="0"/>
    <cellStyle name="Percent 2 21 3 5 13" xfId="0"/>
    <cellStyle name="Percent 2 21 3 5 14" xfId="0"/>
    <cellStyle name="Percent 2 21 3 5 15" xfId="0"/>
    <cellStyle name="Percent 2 21 3 5 16" xfId="0"/>
    <cellStyle name="Percent 2 21 3 5 17" xfId="0"/>
    <cellStyle name="Percent 2 21 3 5 18" xfId="0"/>
    <cellStyle name="Percent 2 21 3 5 19" xfId="0"/>
    <cellStyle name="Percent 2 21 3 5 2" xfId="0"/>
    <cellStyle name="Percent 2 21 3 5 20" xfId="0"/>
    <cellStyle name="Percent 2 21 3 5 3" xfId="0"/>
    <cellStyle name="Percent 2 21 3 5 4" xfId="0"/>
    <cellStyle name="Percent 2 21 3 5 5" xfId="0"/>
    <cellStyle name="Percent 2 21 3 5 6" xfId="0"/>
    <cellStyle name="Percent 2 21 3 5 7" xfId="0"/>
    <cellStyle name="Percent 2 21 3 5 8" xfId="0"/>
    <cellStyle name="Percent 2 21 3 5 9" xfId="0"/>
    <cellStyle name="Percent 2 21 3 50" xfId="0"/>
    <cellStyle name="Percent 2 21 3 51" xfId="0"/>
    <cellStyle name="Percent 2 21 3 52" xfId="0"/>
    <cellStyle name="Percent 2 21 3 53" xfId="0"/>
    <cellStyle name="Percent 2 21 3 54" xfId="0"/>
    <cellStyle name="Percent 2 21 3 55" xfId="0"/>
    <cellStyle name="Percent 2 21 3 56" xfId="0"/>
    <cellStyle name="Percent 2 21 3 57" xfId="0"/>
    <cellStyle name="Percent 2 21 3 58" xfId="0"/>
    <cellStyle name="Percent 2 21 3 59" xfId="0"/>
    <cellStyle name="Percent 2 21 3 6" xfId="0"/>
    <cellStyle name="Percent 2 21 3 6 10" xfId="0"/>
    <cellStyle name="Percent 2 21 3 6 11" xfId="0"/>
    <cellStyle name="Percent 2 21 3 6 12" xfId="0"/>
    <cellStyle name="Percent 2 21 3 6 13" xfId="0"/>
    <cellStyle name="Percent 2 21 3 6 14" xfId="0"/>
    <cellStyle name="Percent 2 21 3 6 15" xfId="0"/>
    <cellStyle name="Percent 2 21 3 6 16" xfId="0"/>
    <cellStyle name="Percent 2 21 3 6 17" xfId="0"/>
    <cellStyle name="Percent 2 21 3 6 18" xfId="0"/>
    <cellStyle name="Percent 2 21 3 6 19" xfId="0"/>
    <cellStyle name="Percent 2 21 3 6 2" xfId="0"/>
    <cellStyle name="Percent 2 21 3 6 20" xfId="0"/>
    <cellStyle name="Percent 2 21 3 6 3" xfId="0"/>
    <cellStyle name="Percent 2 21 3 6 4" xfId="0"/>
    <cellStyle name="Percent 2 21 3 6 5" xfId="0"/>
    <cellStyle name="Percent 2 21 3 6 6" xfId="0"/>
    <cellStyle name="Percent 2 21 3 6 7" xfId="0"/>
    <cellStyle name="Percent 2 21 3 6 8" xfId="0"/>
    <cellStyle name="Percent 2 21 3 6 9" xfId="0"/>
    <cellStyle name="Percent 2 21 3 60" xfId="0"/>
    <cellStyle name="Percent 2 21 3 61" xfId="0"/>
    <cellStyle name="Percent 2 21 3 62" xfId="0"/>
    <cellStyle name="Percent 2 21 3 63" xfId="0"/>
    <cellStyle name="Percent 2 21 3 64" xfId="0"/>
    <cellStyle name="Percent 2 21 3 65" xfId="0"/>
    <cellStyle name="Percent 2 21 3 66" xfId="0"/>
    <cellStyle name="Percent 2 21 3 67" xfId="0"/>
    <cellStyle name="Percent 2 21 3 68" xfId="0"/>
    <cellStyle name="Percent 2 21 3 69" xfId="0"/>
    <cellStyle name="Percent 2 21 3 7" xfId="0"/>
    <cellStyle name="Percent 2 21 3 7 10" xfId="0"/>
    <cellStyle name="Percent 2 21 3 7 11" xfId="0"/>
    <cellStyle name="Percent 2 21 3 7 12" xfId="0"/>
    <cellStyle name="Percent 2 21 3 7 13" xfId="0"/>
    <cellStyle name="Percent 2 21 3 7 14" xfId="0"/>
    <cellStyle name="Percent 2 21 3 7 15" xfId="0"/>
    <cellStyle name="Percent 2 21 3 7 16" xfId="0"/>
    <cellStyle name="Percent 2 21 3 7 17" xfId="0"/>
    <cellStyle name="Percent 2 21 3 7 18" xfId="0"/>
    <cellStyle name="Percent 2 21 3 7 19" xfId="0"/>
    <cellStyle name="Percent 2 21 3 7 2" xfId="0"/>
    <cellStyle name="Percent 2 21 3 7 20" xfId="0"/>
    <cellStyle name="Percent 2 21 3 7 3" xfId="0"/>
    <cellStyle name="Percent 2 21 3 7 4" xfId="0"/>
    <cellStyle name="Percent 2 21 3 7 5" xfId="0"/>
    <cellStyle name="Percent 2 21 3 7 6" xfId="0"/>
    <cellStyle name="Percent 2 21 3 7 7" xfId="0"/>
    <cellStyle name="Percent 2 21 3 7 8" xfId="0"/>
    <cellStyle name="Percent 2 21 3 7 9" xfId="0"/>
    <cellStyle name="Percent 2 21 3 70" xfId="0"/>
    <cellStyle name="Percent 2 21 3 71" xfId="0"/>
    <cellStyle name="Percent 2 21 3 72" xfId="0"/>
    <cellStyle name="Percent 2 21 3 73" xfId="0"/>
    <cellStyle name="Percent 2 21 3 74" xfId="0"/>
    <cellStyle name="Percent 2 21 3 75" xfId="0"/>
    <cellStyle name="Percent 2 21 3 76" xfId="0"/>
    <cellStyle name="Percent 2 21 3 77" xfId="0"/>
    <cellStyle name="Percent 2 21 3 78" xfId="0"/>
    <cellStyle name="Percent 2 21 3 79" xfId="0"/>
    <cellStyle name="Percent 2 21 3 8" xfId="0"/>
    <cellStyle name="Percent 2 21 3 8 2" xfId="0"/>
    <cellStyle name="Percent 2 21 3 8 3" xfId="0"/>
    <cellStyle name="Percent 2 21 3 8 4" xfId="0"/>
    <cellStyle name="Percent 2 21 3 8 5" xfId="0"/>
    <cellStyle name="Percent 2 21 3 8 6" xfId="0"/>
    <cellStyle name="Percent 2 21 3 80" xfId="0"/>
    <cellStyle name="Percent 2 21 3 81" xfId="0"/>
    <cellStyle name="Percent 2 21 3 82" xfId="0"/>
    <cellStyle name="Percent 2 21 3 83" xfId="0"/>
    <cellStyle name="Percent 2 21 3 84" xfId="0"/>
    <cellStyle name="Percent 2 21 3 85" xfId="0"/>
    <cellStyle name="Percent 2 21 3 86" xfId="0"/>
    <cellStyle name="Percent 2 21 3 87" xfId="0"/>
    <cellStyle name="Percent 2 21 3 88" xfId="0"/>
    <cellStyle name="Percent 2 21 3 89" xfId="0"/>
    <cellStyle name="Percent 2 21 3 9" xfId="0"/>
    <cellStyle name="Percent 2 21 3 9 2" xfId="0"/>
    <cellStyle name="Percent 2 21 3 9 3" xfId="0"/>
    <cellStyle name="Percent 2 21 3 9 4" xfId="0"/>
    <cellStyle name="Percent 2 21 3 9 5" xfId="0"/>
    <cellStyle name="Percent 2 21 3 9 6" xfId="0"/>
    <cellStyle name="Percent 2 21 3 90" xfId="0"/>
    <cellStyle name="Percent 2 21 3 91" xfId="0"/>
    <cellStyle name="Percent 2 21 3 92" xfId="0"/>
    <cellStyle name="Percent 2 21 3 93" xfId="0"/>
    <cellStyle name="Percent 2 21 30" xfId="0"/>
    <cellStyle name="Percent 2 21 30 2" xfId="0"/>
    <cellStyle name="Percent 2 21 30 3" xfId="0"/>
    <cellStyle name="Percent 2 21 30 4" xfId="0"/>
    <cellStyle name="Percent 2 21 30 5" xfId="0"/>
    <cellStyle name="Percent 2 21 30 6" xfId="0"/>
    <cellStyle name="Percent 2 21 31" xfId="0"/>
    <cellStyle name="Percent 2 21 31 2" xfId="0"/>
    <cellStyle name="Percent 2 21 31 3" xfId="0"/>
    <cellStyle name="Percent 2 21 31 4" xfId="0"/>
    <cellStyle name="Percent 2 21 31 5" xfId="0"/>
    <cellStyle name="Percent 2 21 31 6" xfId="0"/>
    <cellStyle name="Percent 2 21 32" xfId="0"/>
    <cellStyle name="Percent 2 21 32 2" xfId="0"/>
    <cellStyle name="Percent 2 21 32 3" xfId="0"/>
    <cellStyle name="Percent 2 21 32 4" xfId="0"/>
    <cellStyle name="Percent 2 21 32 5" xfId="0"/>
    <cellStyle name="Percent 2 21 32 6" xfId="0"/>
    <cellStyle name="Percent 2 21 33" xfId="0"/>
    <cellStyle name="Percent 2 21 33 2" xfId="0"/>
    <cellStyle name="Percent 2 21 33 3" xfId="0"/>
    <cellStyle name="Percent 2 21 33 4" xfId="0"/>
    <cellStyle name="Percent 2 21 33 5" xfId="0"/>
    <cellStyle name="Percent 2 21 33 6" xfId="0"/>
    <cellStyle name="Percent 2 21 34" xfId="0"/>
    <cellStyle name="Percent 2 21 34 2" xfId="0"/>
    <cellStyle name="Percent 2 21 34 3" xfId="0"/>
    <cellStyle name="Percent 2 21 34 4" xfId="0"/>
    <cellStyle name="Percent 2 21 34 5" xfId="0"/>
    <cellStyle name="Percent 2 21 34 6" xfId="0"/>
    <cellStyle name="Percent 2 21 35" xfId="0"/>
    <cellStyle name="Percent 2 21 35 2" xfId="0"/>
    <cellStyle name="Percent 2 21 35 3" xfId="0"/>
    <cellStyle name="Percent 2 21 35 4" xfId="0"/>
    <cellStyle name="Percent 2 21 35 5" xfId="0"/>
    <cellStyle name="Percent 2 21 35 6" xfId="0"/>
    <cellStyle name="Percent 2 21 36" xfId="0"/>
    <cellStyle name="Percent 2 21 37" xfId="0"/>
    <cellStyle name="Percent 2 21 38" xfId="0"/>
    <cellStyle name="Percent 2 21 39" xfId="0"/>
    <cellStyle name="Percent 2 21 4" xfId="0"/>
    <cellStyle name="Percent 2 21 4 10" xfId="0"/>
    <cellStyle name="Percent 2 21 4 11" xfId="0"/>
    <cellStyle name="Percent 2 21 4 12" xfId="0"/>
    <cellStyle name="Percent 2 21 4 13" xfId="0"/>
    <cellStyle name="Percent 2 21 4 14" xfId="0"/>
    <cellStyle name="Percent 2 21 4 15" xfId="0"/>
    <cellStyle name="Percent 2 21 4 16" xfId="0"/>
    <cellStyle name="Percent 2 21 4 17" xfId="0"/>
    <cellStyle name="Percent 2 21 4 18" xfId="0"/>
    <cellStyle name="Percent 2 21 4 19" xfId="0"/>
    <cellStyle name="Percent 2 21 4 2" xfId="0"/>
    <cellStyle name="Percent 2 21 4 20" xfId="0"/>
    <cellStyle name="Percent 2 21 4 3" xfId="0"/>
    <cellStyle name="Percent 2 21 4 4" xfId="0"/>
    <cellStyle name="Percent 2 21 4 5" xfId="0"/>
    <cellStyle name="Percent 2 21 4 6" xfId="0"/>
    <cellStyle name="Percent 2 21 4 7" xfId="0"/>
    <cellStyle name="Percent 2 21 4 8" xfId="0"/>
    <cellStyle name="Percent 2 21 4 9" xfId="0"/>
    <cellStyle name="Percent 2 21 40" xfId="0"/>
    <cellStyle name="Percent 2 21 41" xfId="0"/>
    <cellStyle name="Percent 2 21 42" xfId="0"/>
    <cellStyle name="Percent 2 21 43" xfId="0"/>
    <cellStyle name="Percent 2 21 44" xfId="0"/>
    <cellStyle name="Percent 2 21 45" xfId="0"/>
    <cellStyle name="Percent 2 21 46" xfId="0"/>
    <cellStyle name="Percent 2 21 47" xfId="0"/>
    <cellStyle name="Percent 2 21 48" xfId="0"/>
    <cellStyle name="Percent 2 21 49" xfId="0"/>
    <cellStyle name="Percent 2 21 5" xfId="0"/>
    <cellStyle name="Percent 2 21 5 10" xfId="0"/>
    <cellStyle name="Percent 2 21 5 11" xfId="0"/>
    <cellStyle name="Percent 2 21 5 12" xfId="0"/>
    <cellStyle name="Percent 2 21 5 13" xfId="0"/>
    <cellStyle name="Percent 2 21 5 14" xfId="0"/>
    <cellStyle name="Percent 2 21 5 15" xfId="0"/>
    <cellStyle name="Percent 2 21 5 16" xfId="0"/>
    <cellStyle name="Percent 2 21 5 17" xfId="0"/>
    <cellStyle name="Percent 2 21 5 18" xfId="0"/>
    <cellStyle name="Percent 2 21 5 19" xfId="0"/>
    <cellStyle name="Percent 2 21 5 2" xfId="0"/>
    <cellStyle name="Percent 2 21 5 20" xfId="0"/>
    <cellStyle name="Percent 2 21 5 3" xfId="0"/>
    <cellStyle name="Percent 2 21 5 4" xfId="0"/>
    <cellStyle name="Percent 2 21 5 5" xfId="0"/>
    <cellStyle name="Percent 2 21 5 6" xfId="0"/>
    <cellStyle name="Percent 2 21 5 7" xfId="0"/>
    <cellStyle name="Percent 2 21 5 8" xfId="0"/>
    <cellStyle name="Percent 2 21 5 9" xfId="0"/>
    <cellStyle name="Percent 2 21 50" xfId="0"/>
    <cellStyle name="Percent 2 21 51" xfId="0"/>
    <cellStyle name="Percent 2 21 52" xfId="0"/>
    <cellStyle name="Percent 2 21 53" xfId="0"/>
    <cellStyle name="Percent 2 21 54" xfId="0"/>
    <cellStyle name="Percent 2 21 55" xfId="0"/>
    <cellStyle name="Percent 2 21 56" xfId="0"/>
    <cellStyle name="Percent 2 21 57" xfId="0"/>
    <cellStyle name="Percent 2 21 58" xfId="0"/>
    <cellStyle name="Percent 2 21 59" xfId="0"/>
    <cellStyle name="Percent 2 21 6" xfId="0"/>
    <cellStyle name="Percent 2 21 6 10" xfId="0"/>
    <cellStyle name="Percent 2 21 6 11" xfId="0"/>
    <cellStyle name="Percent 2 21 6 12" xfId="0"/>
    <cellStyle name="Percent 2 21 6 13" xfId="0"/>
    <cellStyle name="Percent 2 21 6 14" xfId="0"/>
    <cellStyle name="Percent 2 21 6 15" xfId="0"/>
    <cellStyle name="Percent 2 21 6 16" xfId="0"/>
    <cellStyle name="Percent 2 21 6 17" xfId="0"/>
    <cellStyle name="Percent 2 21 6 18" xfId="0"/>
    <cellStyle name="Percent 2 21 6 19" xfId="0"/>
    <cellStyle name="Percent 2 21 6 2" xfId="0"/>
    <cellStyle name="Percent 2 21 6 20" xfId="0"/>
    <cellStyle name="Percent 2 21 6 3" xfId="0"/>
    <cellStyle name="Percent 2 21 6 4" xfId="0"/>
    <cellStyle name="Percent 2 21 6 5" xfId="0"/>
    <cellStyle name="Percent 2 21 6 6" xfId="0"/>
    <cellStyle name="Percent 2 21 6 7" xfId="0"/>
    <cellStyle name="Percent 2 21 6 8" xfId="0"/>
    <cellStyle name="Percent 2 21 6 9" xfId="0"/>
    <cellStyle name="Percent 2 21 60" xfId="0"/>
    <cellStyle name="Percent 2 21 61" xfId="0"/>
    <cellStyle name="Percent 2 21 62" xfId="0"/>
    <cellStyle name="Percent 2 21 63" xfId="0"/>
    <cellStyle name="Percent 2 21 64" xfId="0"/>
    <cellStyle name="Percent 2 21 65" xfId="0"/>
    <cellStyle name="Percent 2 21 66" xfId="0"/>
    <cellStyle name="Percent 2 21 67" xfId="0"/>
    <cellStyle name="Percent 2 21 68" xfId="0"/>
    <cellStyle name="Percent 2 21 69" xfId="0"/>
    <cellStyle name="Percent 2 21 7" xfId="0"/>
    <cellStyle name="Percent 2 21 7 10" xfId="0"/>
    <cellStyle name="Percent 2 21 7 11" xfId="0"/>
    <cellStyle name="Percent 2 21 7 12" xfId="0"/>
    <cellStyle name="Percent 2 21 7 13" xfId="0"/>
    <cellStyle name="Percent 2 21 7 14" xfId="0"/>
    <cellStyle name="Percent 2 21 7 15" xfId="0"/>
    <cellStyle name="Percent 2 21 7 16" xfId="0"/>
    <cellStyle name="Percent 2 21 7 17" xfId="0"/>
    <cellStyle name="Percent 2 21 7 18" xfId="0"/>
    <cellStyle name="Percent 2 21 7 19" xfId="0"/>
    <cellStyle name="Percent 2 21 7 2" xfId="0"/>
    <cellStyle name="Percent 2 21 7 20" xfId="0"/>
    <cellStyle name="Percent 2 21 7 3" xfId="0"/>
    <cellStyle name="Percent 2 21 7 4" xfId="0"/>
    <cellStyle name="Percent 2 21 7 5" xfId="0"/>
    <cellStyle name="Percent 2 21 7 6" xfId="0"/>
    <cellStyle name="Percent 2 21 7 7" xfId="0"/>
    <cellStyle name="Percent 2 21 7 8" xfId="0"/>
    <cellStyle name="Percent 2 21 7 9" xfId="0"/>
    <cellStyle name="Percent 2 21 70" xfId="0"/>
    <cellStyle name="Percent 2 21 71" xfId="0"/>
    <cellStyle name="Percent 2 21 72" xfId="0"/>
    <cellStyle name="Percent 2 21 73" xfId="0"/>
    <cellStyle name="Percent 2 21 74" xfId="0"/>
    <cellStyle name="Percent 2 21 75" xfId="0"/>
    <cellStyle name="Percent 2 21 76" xfId="0"/>
    <cellStyle name="Percent 2 21 77" xfId="0"/>
    <cellStyle name="Percent 2 21 78" xfId="0"/>
    <cellStyle name="Percent 2 21 79" xfId="0"/>
    <cellStyle name="Percent 2 21 8" xfId="0"/>
    <cellStyle name="Percent 2 21 8 10" xfId="0"/>
    <cellStyle name="Percent 2 21 8 11" xfId="0"/>
    <cellStyle name="Percent 2 21 8 12" xfId="0"/>
    <cellStyle name="Percent 2 21 8 13" xfId="0"/>
    <cellStyle name="Percent 2 21 8 14" xfId="0"/>
    <cellStyle name="Percent 2 21 8 15" xfId="0"/>
    <cellStyle name="Percent 2 21 8 16" xfId="0"/>
    <cellStyle name="Percent 2 21 8 17" xfId="0"/>
    <cellStyle name="Percent 2 21 8 18" xfId="0"/>
    <cellStyle name="Percent 2 21 8 19" xfId="0"/>
    <cellStyle name="Percent 2 21 8 2" xfId="0"/>
    <cellStyle name="Percent 2 21 8 20" xfId="0"/>
    <cellStyle name="Percent 2 21 8 3" xfId="0"/>
    <cellStyle name="Percent 2 21 8 4" xfId="0"/>
    <cellStyle name="Percent 2 21 8 5" xfId="0"/>
    <cellStyle name="Percent 2 21 8 6" xfId="0"/>
    <cellStyle name="Percent 2 21 8 7" xfId="0"/>
    <cellStyle name="Percent 2 21 8 8" xfId="0"/>
    <cellStyle name="Percent 2 21 8 9" xfId="0"/>
    <cellStyle name="Percent 2 21 80" xfId="0"/>
    <cellStyle name="Percent 2 21 81" xfId="0"/>
    <cellStyle name="Percent 2 21 82" xfId="0"/>
    <cellStyle name="Percent 2 21 83" xfId="0"/>
    <cellStyle name="Percent 2 21 84" xfId="0"/>
    <cellStyle name="Percent 2 21 85" xfId="0"/>
    <cellStyle name="Percent 2 21 86" xfId="0"/>
    <cellStyle name="Percent 2 21 87" xfId="0"/>
    <cellStyle name="Percent 2 21 88" xfId="0"/>
    <cellStyle name="Percent 2 21 89" xfId="0"/>
    <cellStyle name="Percent 2 21 9" xfId="0"/>
    <cellStyle name="Percent 2 21 9 10" xfId="0"/>
    <cellStyle name="Percent 2 21 9 11" xfId="0"/>
    <cellStyle name="Percent 2 21 9 12" xfId="0"/>
    <cellStyle name="Percent 2 21 9 13" xfId="0"/>
    <cellStyle name="Percent 2 21 9 14" xfId="0"/>
    <cellStyle name="Percent 2 21 9 15" xfId="0"/>
    <cellStyle name="Percent 2 21 9 16" xfId="0"/>
    <cellStyle name="Percent 2 21 9 17" xfId="0"/>
    <cellStyle name="Percent 2 21 9 18" xfId="0"/>
    <cellStyle name="Percent 2 21 9 19" xfId="0"/>
    <cellStyle name="Percent 2 21 9 2" xfId="0"/>
    <cellStyle name="Percent 2 21 9 20" xfId="0"/>
    <cellStyle name="Percent 2 21 9 3" xfId="0"/>
    <cellStyle name="Percent 2 21 9 4" xfId="0"/>
    <cellStyle name="Percent 2 21 9 5" xfId="0"/>
    <cellStyle name="Percent 2 21 9 6" xfId="0"/>
    <cellStyle name="Percent 2 21 9 7" xfId="0"/>
    <cellStyle name="Percent 2 21 9 8" xfId="0"/>
    <cellStyle name="Percent 2 21 9 9" xfId="0"/>
    <cellStyle name="Percent 2 21 90" xfId="0"/>
    <cellStyle name="Percent 2 21 91" xfId="0"/>
    <cellStyle name="Percent 2 21 92" xfId="0"/>
    <cellStyle name="Percent 2 21 93" xfId="0"/>
    <cellStyle name="Percent 2 21 94" xfId="0"/>
    <cellStyle name="Percent 2 21 95" xfId="0"/>
    <cellStyle name="Percent 2 22" xfId="0"/>
    <cellStyle name="Percent 2 22 10" xfId="0"/>
    <cellStyle name="Percent 2 22 10 2" xfId="0"/>
    <cellStyle name="Percent 2 22 10 3" xfId="0"/>
    <cellStyle name="Percent 2 22 10 4" xfId="0"/>
    <cellStyle name="Percent 2 22 10 5" xfId="0"/>
    <cellStyle name="Percent 2 22 10 6" xfId="0"/>
    <cellStyle name="Percent 2 22 11" xfId="0"/>
    <cellStyle name="Percent 2 22 11 2" xfId="0"/>
    <cellStyle name="Percent 2 22 11 3" xfId="0"/>
    <cellStyle name="Percent 2 22 11 4" xfId="0"/>
    <cellStyle name="Percent 2 22 11 5" xfId="0"/>
    <cellStyle name="Percent 2 22 11 6" xfId="0"/>
    <cellStyle name="Percent 2 22 12" xfId="0"/>
    <cellStyle name="Percent 2 22 12 2" xfId="0"/>
    <cellStyle name="Percent 2 22 12 3" xfId="0"/>
    <cellStyle name="Percent 2 22 12 4" xfId="0"/>
    <cellStyle name="Percent 2 22 12 5" xfId="0"/>
    <cellStyle name="Percent 2 22 12 6" xfId="0"/>
    <cellStyle name="Percent 2 22 13" xfId="0"/>
    <cellStyle name="Percent 2 22 13 2" xfId="0"/>
    <cellStyle name="Percent 2 22 13 3" xfId="0"/>
    <cellStyle name="Percent 2 22 13 4" xfId="0"/>
    <cellStyle name="Percent 2 22 13 5" xfId="0"/>
    <cellStyle name="Percent 2 22 13 6" xfId="0"/>
    <cellStyle name="Percent 2 22 14" xfId="0"/>
    <cellStyle name="Percent 2 22 14 2" xfId="0"/>
    <cellStyle name="Percent 2 22 14 3" xfId="0"/>
    <cellStyle name="Percent 2 22 14 4" xfId="0"/>
    <cellStyle name="Percent 2 22 14 5" xfId="0"/>
    <cellStyle name="Percent 2 22 14 6" xfId="0"/>
    <cellStyle name="Percent 2 22 15" xfId="0"/>
    <cellStyle name="Percent 2 22 15 2" xfId="0"/>
    <cellStyle name="Percent 2 22 15 3" xfId="0"/>
    <cellStyle name="Percent 2 22 15 4" xfId="0"/>
    <cellStyle name="Percent 2 22 15 5" xfId="0"/>
    <cellStyle name="Percent 2 22 15 6" xfId="0"/>
    <cellStyle name="Percent 2 22 16" xfId="0"/>
    <cellStyle name="Percent 2 22 16 2" xfId="0"/>
    <cellStyle name="Percent 2 22 16 3" xfId="0"/>
    <cellStyle name="Percent 2 22 16 4" xfId="0"/>
    <cellStyle name="Percent 2 22 16 5" xfId="0"/>
    <cellStyle name="Percent 2 22 16 6" xfId="0"/>
    <cellStyle name="Percent 2 22 17" xfId="0"/>
    <cellStyle name="Percent 2 22 17 2" xfId="0"/>
    <cellStyle name="Percent 2 22 17 3" xfId="0"/>
    <cellStyle name="Percent 2 22 17 4" xfId="0"/>
    <cellStyle name="Percent 2 22 17 5" xfId="0"/>
    <cellStyle name="Percent 2 22 17 6" xfId="0"/>
    <cellStyle name="Percent 2 22 18" xfId="0"/>
    <cellStyle name="Percent 2 22 18 2" xfId="0"/>
    <cellStyle name="Percent 2 22 18 3" xfId="0"/>
    <cellStyle name="Percent 2 22 18 4" xfId="0"/>
    <cellStyle name="Percent 2 22 18 5" xfId="0"/>
    <cellStyle name="Percent 2 22 18 6" xfId="0"/>
    <cellStyle name="Percent 2 22 19" xfId="0"/>
    <cellStyle name="Percent 2 22 19 2" xfId="0"/>
    <cellStyle name="Percent 2 22 19 3" xfId="0"/>
    <cellStyle name="Percent 2 22 19 4" xfId="0"/>
    <cellStyle name="Percent 2 22 19 5" xfId="0"/>
    <cellStyle name="Percent 2 22 19 6" xfId="0"/>
    <cellStyle name="Percent 2 22 2" xfId="0"/>
    <cellStyle name="Percent 2 22 2 10" xfId="0"/>
    <cellStyle name="Percent 2 22 2 10 2" xfId="0"/>
    <cellStyle name="Percent 2 22 2 10 3" xfId="0"/>
    <cellStyle name="Percent 2 22 2 10 4" xfId="0"/>
    <cellStyle name="Percent 2 22 2 10 5" xfId="0"/>
    <cellStyle name="Percent 2 22 2 10 6" xfId="0"/>
    <cellStyle name="Percent 2 22 2 11" xfId="0"/>
    <cellStyle name="Percent 2 22 2 11 2" xfId="0"/>
    <cellStyle name="Percent 2 22 2 11 3" xfId="0"/>
    <cellStyle name="Percent 2 22 2 11 4" xfId="0"/>
    <cellStyle name="Percent 2 22 2 11 5" xfId="0"/>
    <cellStyle name="Percent 2 22 2 11 6" xfId="0"/>
    <cellStyle name="Percent 2 22 2 12" xfId="0"/>
    <cellStyle name="Percent 2 22 2 12 2" xfId="0"/>
    <cellStyle name="Percent 2 22 2 12 3" xfId="0"/>
    <cellStyle name="Percent 2 22 2 12 4" xfId="0"/>
    <cellStyle name="Percent 2 22 2 12 5" xfId="0"/>
    <cellStyle name="Percent 2 22 2 12 6" xfId="0"/>
    <cellStyle name="Percent 2 22 2 13" xfId="0"/>
    <cellStyle name="Percent 2 22 2 13 2" xfId="0"/>
    <cellStyle name="Percent 2 22 2 13 3" xfId="0"/>
    <cellStyle name="Percent 2 22 2 13 4" xfId="0"/>
    <cellStyle name="Percent 2 22 2 13 5" xfId="0"/>
    <cellStyle name="Percent 2 22 2 13 6" xfId="0"/>
    <cellStyle name="Percent 2 22 2 14" xfId="0"/>
    <cellStyle name="Percent 2 22 2 14 2" xfId="0"/>
    <cellStyle name="Percent 2 22 2 14 3" xfId="0"/>
    <cellStyle name="Percent 2 22 2 14 4" xfId="0"/>
    <cellStyle name="Percent 2 22 2 14 5" xfId="0"/>
    <cellStyle name="Percent 2 22 2 14 6" xfId="0"/>
    <cellStyle name="Percent 2 22 2 15" xfId="0"/>
    <cellStyle name="Percent 2 22 2 15 2" xfId="0"/>
    <cellStyle name="Percent 2 22 2 15 3" xfId="0"/>
    <cellStyle name="Percent 2 22 2 15 4" xfId="0"/>
    <cellStyle name="Percent 2 22 2 15 5" xfId="0"/>
    <cellStyle name="Percent 2 22 2 15 6" xfId="0"/>
    <cellStyle name="Percent 2 22 2 16" xfId="0"/>
    <cellStyle name="Percent 2 22 2 16 2" xfId="0"/>
    <cellStyle name="Percent 2 22 2 16 3" xfId="0"/>
    <cellStyle name="Percent 2 22 2 16 4" xfId="0"/>
    <cellStyle name="Percent 2 22 2 16 5" xfId="0"/>
    <cellStyle name="Percent 2 22 2 16 6" xfId="0"/>
    <cellStyle name="Percent 2 22 2 17" xfId="0"/>
    <cellStyle name="Percent 2 22 2 17 2" xfId="0"/>
    <cellStyle name="Percent 2 22 2 17 3" xfId="0"/>
    <cellStyle name="Percent 2 22 2 17 4" xfId="0"/>
    <cellStyle name="Percent 2 22 2 17 5" xfId="0"/>
    <cellStyle name="Percent 2 22 2 17 6" xfId="0"/>
    <cellStyle name="Percent 2 22 2 18" xfId="0"/>
    <cellStyle name="Percent 2 22 2 18 2" xfId="0"/>
    <cellStyle name="Percent 2 22 2 18 3" xfId="0"/>
    <cellStyle name="Percent 2 22 2 18 4" xfId="0"/>
    <cellStyle name="Percent 2 22 2 18 5" xfId="0"/>
    <cellStyle name="Percent 2 22 2 18 6" xfId="0"/>
    <cellStyle name="Percent 2 22 2 19" xfId="0"/>
    <cellStyle name="Percent 2 22 2 19 2" xfId="0"/>
    <cellStyle name="Percent 2 22 2 19 3" xfId="0"/>
    <cellStyle name="Percent 2 22 2 19 4" xfId="0"/>
    <cellStyle name="Percent 2 22 2 19 5" xfId="0"/>
    <cellStyle name="Percent 2 22 2 19 6" xfId="0"/>
    <cellStyle name="Percent 2 22 2 2" xfId="0"/>
    <cellStyle name="Percent 2 22 2 2 10" xfId="0"/>
    <cellStyle name="Percent 2 22 2 2 11" xfId="0"/>
    <cellStyle name="Percent 2 22 2 2 12" xfId="0"/>
    <cellStyle name="Percent 2 22 2 2 13" xfId="0"/>
    <cellStyle name="Percent 2 22 2 2 14" xfId="0"/>
    <cellStyle name="Percent 2 22 2 2 15" xfId="0"/>
    <cellStyle name="Percent 2 22 2 2 16" xfId="0"/>
    <cellStyle name="Percent 2 22 2 2 17" xfId="0"/>
    <cellStyle name="Percent 2 22 2 2 18" xfId="0"/>
    <cellStyle name="Percent 2 22 2 2 19" xfId="0"/>
    <cellStyle name="Percent 2 22 2 2 2" xfId="0"/>
    <cellStyle name="Percent 2 22 2 2 20" xfId="0"/>
    <cellStyle name="Percent 2 22 2 2 3" xfId="0"/>
    <cellStyle name="Percent 2 22 2 2 4" xfId="0"/>
    <cellStyle name="Percent 2 22 2 2 5" xfId="0"/>
    <cellStyle name="Percent 2 22 2 2 6" xfId="0"/>
    <cellStyle name="Percent 2 22 2 2 7" xfId="0"/>
    <cellStyle name="Percent 2 22 2 2 8" xfId="0"/>
    <cellStyle name="Percent 2 22 2 2 9" xfId="0"/>
    <cellStyle name="Percent 2 22 2 20" xfId="0"/>
    <cellStyle name="Percent 2 22 2 20 2" xfId="0"/>
    <cellStyle name="Percent 2 22 2 20 3" xfId="0"/>
    <cellStyle name="Percent 2 22 2 20 4" xfId="0"/>
    <cellStyle name="Percent 2 22 2 20 5" xfId="0"/>
    <cellStyle name="Percent 2 22 2 20 6" xfId="0"/>
    <cellStyle name="Percent 2 22 2 21" xfId="0"/>
    <cellStyle name="Percent 2 22 2 21 2" xfId="0"/>
    <cellStyle name="Percent 2 22 2 21 3" xfId="0"/>
    <cellStyle name="Percent 2 22 2 21 4" xfId="0"/>
    <cellStyle name="Percent 2 22 2 21 5" xfId="0"/>
    <cellStyle name="Percent 2 22 2 21 6" xfId="0"/>
    <cellStyle name="Percent 2 22 2 22" xfId="0"/>
    <cellStyle name="Percent 2 22 2 22 2" xfId="0"/>
    <cellStyle name="Percent 2 22 2 22 3" xfId="0"/>
    <cellStyle name="Percent 2 22 2 22 4" xfId="0"/>
    <cellStyle name="Percent 2 22 2 22 5" xfId="0"/>
    <cellStyle name="Percent 2 22 2 22 6" xfId="0"/>
    <cellStyle name="Percent 2 22 2 23" xfId="0"/>
    <cellStyle name="Percent 2 22 2 23 2" xfId="0"/>
    <cellStyle name="Percent 2 22 2 23 3" xfId="0"/>
    <cellStyle name="Percent 2 22 2 23 4" xfId="0"/>
    <cellStyle name="Percent 2 22 2 23 5" xfId="0"/>
    <cellStyle name="Percent 2 22 2 23 6" xfId="0"/>
    <cellStyle name="Percent 2 22 2 24" xfId="0"/>
    <cellStyle name="Percent 2 22 2 24 2" xfId="0"/>
    <cellStyle name="Percent 2 22 2 24 3" xfId="0"/>
    <cellStyle name="Percent 2 22 2 24 4" xfId="0"/>
    <cellStyle name="Percent 2 22 2 24 5" xfId="0"/>
    <cellStyle name="Percent 2 22 2 24 6" xfId="0"/>
    <cellStyle name="Percent 2 22 2 25" xfId="0"/>
    <cellStyle name="Percent 2 22 2 25 2" xfId="0"/>
    <cellStyle name="Percent 2 22 2 25 3" xfId="0"/>
    <cellStyle name="Percent 2 22 2 25 4" xfId="0"/>
    <cellStyle name="Percent 2 22 2 25 5" xfId="0"/>
    <cellStyle name="Percent 2 22 2 25 6" xfId="0"/>
    <cellStyle name="Percent 2 22 2 26" xfId="0"/>
    <cellStyle name="Percent 2 22 2 26 2" xfId="0"/>
    <cellStyle name="Percent 2 22 2 26 3" xfId="0"/>
    <cellStyle name="Percent 2 22 2 26 4" xfId="0"/>
    <cellStyle name="Percent 2 22 2 26 5" xfId="0"/>
    <cellStyle name="Percent 2 22 2 26 6" xfId="0"/>
    <cellStyle name="Percent 2 22 2 27" xfId="0"/>
    <cellStyle name="Percent 2 22 2 27 2" xfId="0"/>
    <cellStyle name="Percent 2 22 2 27 3" xfId="0"/>
    <cellStyle name="Percent 2 22 2 27 4" xfId="0"/>
    <cellStyle name="Percent 2 22 2 27 5" xfId="0"/>
    <cellStyle name="Percent 2 22 2 27 6" xfId="0"/>
    <cellStyle name="Percent 2 22 2 28" xfId="0"/>
    <cellStyle name="Percent 2 22 2 28 2" xfId="0"/>
    <cellStyle name="Percent 2 22 2 28 3" xfId="0"/>
    <cellStyle name="Percent 2 22 2 28 4" xfId="0"/>
    <cellStyle name="Percent 2 22 2 28 5" xfId="0"/>
    <cellStyle name="Percent 2 22 2 28 6" xfId="0"/>
    <cellStyle name="Percent 2 22 2 29" xfId="0"/>
    <cellStyle name="Percent 2 22 2 29 2" xfId="0"/>
    <cellStyle name="Percent 2 22 2 29 3" xfId="0"/>
    <cellStyle name="Percent 2 22 2 29 4" xfId="0"/>
    <cellStyle name="Percent 2 22 2 29 5" xfId="0"/>
    <cellStyle name="Percent 2 22 2 29 6" xfId="0"/>
    <cellStyle name="Percent 2 22 2 3" xfId="0"/>
    <cellStyle name="Percent 2 22 2 3 10" xfId="0"/>
    <cellStyle name="Percent 2 22 2 3 11" xfId="0"/>
    <cellStyle name="Percent 2 22 2 3 12" xfId="0"/>
    <cellStyle name="Percent 2 22 2 3 13" xfId="0"/>
    <cellStyle name="Percent 2 22 2 3 14" xfId="0"/>
    <cellStyle name="Percent 2 22 2 3 15" xfId="0"/>
    <cellStyle name="Percent 2 22 2 3 16" xfId="0"/>
    <cellStyle name="Percent 2 22 2 3 17" xfId="0"/>
    <cellStyle name="Percent 2 22 2 3 18" xfId="0"/>
    <cellStyle name="Percent 2 22 2 3 19" xfId="0"/>
    <cellStyle name="Percent 2 22 2 3 2" xfId="0"/>
    <cellStyle name="Percent 2 22 2 3 20" xfId="0"/>
    <cellStyle name="Percent 2 22 2 3 3" xfId="0"/>
    <cellStyle name="Percent 2 22 2 3 4" xfId="0"/>
    <cellStyle name="Percent 2 22 2 3 5" xfId="0"/>
    <cellStyle name="Percent 2 22 2 3 6" xfId="0"/>
    <cellStyle name="Percent 2 22 2 3 7" xfId="0"/>
    <cellStyle name="Percent 2 22 2 3 8" xfId="0"/>
    <cellStyle name="Percent 2 22 2 3 9" xfId="0"/>
    <cellStyle name="Percent 2 22 2 30" xfId="0"/>
    <cellStyle name="Percent 2 22 2 30 2" xfId="0"/>
    <cellStyle name="Percent 2 22 2 30 3" xfId="0"/>
    <cellStyle name="Percent 2 22 2 30 4" xfId="0"/>
    <cellStyle name="Percent 2 22 2 30 5" xfId="0"/>
    <cellStyle name="Percent 2 22 2 30 6" xfId="0"/>
    <cellStyle name="Percent 2 22 2 31" xfId="0"/>
    <cellStyle name="Percent 2 22 2 31 2" xfId="0"/>
    <cellStyle name="Percent 2 22 2 31 3" xfId="0"/>
    <cellStyle name="Percent 2 22 2 31 4" xfId="0"/>
    <cellStyle name="Percent 2 22 2 31 5" xfId="0"/>
    <cellStyle name="Percent 2 22 2 31 6" xfId="0"/>
    <cellStyle name="Percent 2 22 2 32" xfId="0"/>
    <cellStyle name="Percent 2 22 2 32 2" xfId="0"/>
    <cellStyle name="Percent 2 22 2 32 3" xfId="0"/>
    <cellStyle name="Percent 2 22 2 32 4" xfId="0"/>
    <cellStyle name="Percent 2 22 2 32 5" xfId="0"/>
    <cellStyle name="Percent 2 22 2 32 6" xfId="0"/>
    <cellStyle name="Percent 2 22 2 33" xfId="0"/>
    <cellStyle name="Percent 2 22 2 33 2" xfId="0"/>
    <cellStyle name="Percent 2 22 2 33 3" xfId="0"/>
    <cellStyle name="Percent 2 22 2 33 4" xfId="0"/>
    <cellStyle name="Percent 2 22 2 33 5" xfId="0"/>
    <cellStyle name="Percent 2 22 2 33 6" xfId="0"/>
    <cellStyle name="Percent 2 22 2 34" xfId="0"/>
    <cellStyle name="Percent 2 22 2 35" xfId="0"/>
    <cellStyle name="Percent 2 22 2 36" xfId="0"/>
    <cellStyle name="Percent 2 22 2 37" xfId="0"/>
    <cellStyle name="Percent 2 22 2 38" xfId="0"/>
    <cellStyle name="Percent 2 22 2 39" xfId="0"/>
    <cellStyle name="Percent 2 22 2 4" xfId="0"/>
    <cellStyle name="Percent 2 22 2 4 10" xfId="0"/>
    <cellStyle name="Percent 2 22 2 4 11" xfId="0"/>
    <cellStyle name="Percent 2 22 2 4 12" xfId="0"/>
    <cellStyle name="Percent 2 22 2 4 13" xfId="0"/>
    <cellStyle name="Percent 2 22 2 4 14" xfId="0"/>
    <cellStyle name="Percent 2 22 2 4 15" xfId="0"/>
    <cellStyle name="Percent 2 22 2 4 16" xfId="0"/>
    <cellStyle name="Percent 2 22 2 4 17" xfId="0"/>
    <cellStyle name="Percent 2 22 2 4 18" xfId="0"/>
    <cellStyle name="Percent 2 22 2 4 19" xfId="0"/>
    <cellStyle name="Percent 2 22 2 4 2" xfId="0"/>
    <cellStyle name="Percent 2 22 2 4 20" xfId="0"/>
    <cellStyle name="Percent 2 22 2 4 3" xfId="0"/>
    <cellStyle name="Percent 2 22 2 4 4" xfId="0"/>
    <cellStyle name="Percent 2 22 2 4 5" xfId="0"/>
    <cellStyle name="Percent 2 22 2 4 6" xfId="0"/>
    <cellStyle name="Percent 2 22 2 4 7" xfId="0"/>
    <cellStyle name="Percent 2 22 2 4 8" xfId="0"/>
    <cellStyle name="Percent 2 22 2 4 9" xfId="0"/>
    <cellStyle name="Percent 2 22 2 40" xfId="0"/>
    <cellStyle name="Percent 2 22 2 41" xfId="0"/>
    <cellStyle name="Percent 2 22 2 42" xfId="0"/>
    <cellStyle name="Percent 2 22 2 43" xfId="0"/>
    <cellStyle name="Percent 2 22 2 44" xfId="0"/>
    <cellStyle name="Percent 2 22 2 45" xfId="0"/>
    <cellStyle name="Percent 2 22 2 46" xfId="0"/>
    <cellStyle name="Percent 2 22 2 47" xfId="0"/>
    <cellStyle name="Percent 2 22 2 48" xfId="0"/>
    <cellStyle name="Percent 2 22 2 49" xfId="0"/>
    <cellStyle name="Percent 2 22 2 5" xfId="0"/>
    <cellStyle name="Percent 2 22 2 5 10" xfId="0"/>
    <cellStyle name="Percent 2 22 2 5 11" xfId="0"/>
    <cellStyle name="Percent 2 22 2 5 12" xfId="0"/>
    <cellStyle name="Percent 2 22 2 5 13" xfId="0"/>
    <cellStyle name="Percent 2 22 2 5 14" xfId="0"/>
    <cellStyle name="Percent 2 22 2 5 15" xfId="0"/>
    <cellStyle name="Percent 2 22 2 5 16" xfId="0"/>
    <cellStyle name="Percent 2 22 2 5 17" xfId="0"/>
    <cellStyle name="Percent 2 22 2 5 18" xfId="0"/>
    <cellStyle name="Percent 2 22 2 5 19" xfId="0"/>
    <cellStyle name="Percent 2 22 2 5 2" xfId="0"/>
    <cellStyle name="Percent 2 22 2 5 20" xfId="0"/>
    <cellStyle name="Percent 2 22 2 5 21" xfId="0"/>
    <cellStyle name="Percent 2 22 2 5 22" xfId="0"/>
    <cellStyle name="Percent 2 22 2 5 23" xfId="0"/>
    <cellStyle name="Percent 2 22 2 5 24" xfId="0"/>
    <cellStyle name="Percent 2 22 2 5 25" xfId="0"/>
    <cellStyle name="Percent 2 22 2 5 26" xfId="0"/>
    <cellStyle name="Percent 2 22 2 5 27" xfId="0"/>
    <cellStyle name="Percent 2 22 2 5 28" xfId="0"/>
    <cellStyle name="Percent 2 22 2 5 29" xfId="0"/>
    <cellStyle name="Percent 2 22 2 5 3" xfId="0"/>
    <cellStyle name="Percent 2 22 2 5 30" xfId="0"/>
    <cellStyle name="Percent 2 22 2 5 31" xfId="0"/>
    <cellStyle name="Percent 2 22 2 5 4" xfId="0"/>
    <cellStyle name="Percent 2 22 2 5 5" xfId="0"/>
    <cellStyle name="Percent 2 22 2 5 6" xfId="0"/>
    <cellStyle name="Percent 2 22 2 5 7" xfId="0"/>
    <cellStyle name="Percent 2 22 2 5 8" xfId="0"/>
    <cellStyle name="Percent 2 22 2 5 9" xfId="0"/>
    <cellStyle name="Percent 2 22 2 50" xfId="0"/>
    <cellStyle name="Percent 2 22 2 51" xfId="0"/>
    <cellStyle name="Percent 2 22 2 52" xfId="0"/>
    <cellStyle name="Percent 2 22 2 53" xfId="0"/>
    <cellStyle name="Percent 2 22 2 54" xfId="0"/>
    <cellStyle name="Percent 2 22 2 55" xfId="0"/>
    <cellStyle name="Percent 2 22 2 56" xfId="0"/>
    <cellStyle name="Percent 2 22 2 57" xfId="0"/>
    <cellStyle name="Percent 2 22 2 58" xfId="0"/>
    <cellStyle name="Percent 2 22 2 59" xfId="0"/>
    <cellStyle name="Percent 2 22 2 6" xfId="0"/>
    <cellStyle name="Percent 2 22 2 6 10" xfId="0"/>
    <cellStyle name="Percent 2 22 2 6 11" xfId="0"/>
    <cellStyle name="Percent 2 22 2 6 12" xfId="0"/>
    <cellStyle name="Percent 2 22 2 6 13" xfId="0"/>
    <cellStyle name="Percent 2 22 2 6 14" xfId="0"/>
    <cellStyle name="Percent 2 22 2 6 15" xfId="0"/>
    <cellStyle name="Percent 2 22 2 6 16" xfId="0"/>
    <cellStyle name="Percent 2 22 2 6 17" xfId="0"/>
    <cellStyle name="Percent 2 22 2 6 18" xfId="0"/>
    <cellStyle name="Percent 2 22 2 6 19" xfId="0"/>
    <cellStyle name="Percent 2 22 2 6 2" xfId="0"/>
    <cellStyle name="Percent 2 22 2 6 20" xfId="0"/>
    <cellStyle name="Percent 2 22 2 6 21" xfId="0"/>
    <cellStyle name="Percent 2 22 2 6 22" xfId="0"/>
    <cellStyle name="Percent 2 22 2 6 23" xfId="0"/>
    <cellStyle name="Percent 2 22 2 6 24" xfId="0"/>
    <cellStyle name="Percent 2 22 2 6 25" xfId="0"/>
    <cellStyle name="Percent 2 22 2 6 26" xfId="0"/>
    <cellStyle name="Percent 2 22 2 6 27" xfId="0"/>
    <cellStyle name="Percent 2 22 2 6 28" xfId="0"/>
    <cellStyle name="Percent 2 22 2 6 29" xfId="0"/>
    <cellStyle name="Percent 2 22 2 6 3" xfId="0"/>
    <cellStyle name="Percent 2 22 2 6 30" xfId="0"/>
    <cellStyle name="Percent 2 22 2 6 31" xfId="0"/>
    <cellStyle name="Percent 2 22 2 6 4" xfId="0"/>
    <cellStyle name="Percent 2 22 2 6 5" xfId="0"/>
    <cellStyle name="Percent 2 22 2 6 6" xfId="0"/>
    <cellStyle name="Percent 2 22 2 6 7" xfId="0"/>
    <cellStyle name="Percent 2 22 2 6 8" xfId="0"/>
    <cellStyle name="Percent 2 22 2 6 9" xfId="0"/>
    <cellStyle name="Percent 2 22 2 60" xfId="0"/>
    <cellStyle name="Percent 2 22 2 61" xfId="0"/>
    <cellStyle name="Percent 2 22 2 62" xfId="0"/>
    <cellStyle name="Percent 2 22 2 63" xfId="0"/>
    <cellStyle name="Percent 2 22 2 64" xfId="0"/>
    <cellStyle name="Percent 2 22 2 65" xfId="0"/>
    <cellStyle name="Percent 2 22 2 66" xfId="0"/>
    <cellStyle name="Percent 2 22 2 67" xfId="0"/>
    <cellStyle name="Percent 2 22 2 68" xfId="0"/>
    <cellStyle name="Percent 2 22 2 69" xfId="0"/>
    <cellStyle name="Percent 2 22 2 7" xfId="0"/>
    <cellStyle name="Percent 2 22 2 7 10" xfId="0"/>
    <cellStyle name="Percent 2 22 2 7 11" xfId="0"/>
    <cellStyle name="Percent 2 22 2 7 12" xfId="0"/>
    <cellStyle name="Percent 2 22 2 7 13" xfId="0"/>
    <cellStyle name="Percent 2 22 2 7 14" xfId="0"/>
    <cellStyle name="Percent 2 22 2 7 15" xfId="0"/>
    <cellStyle name="Percent 2 22 2 7 16" xfId="0"/>
    <cellStyle name="Percent 2 22 2 7 17" xfId="0"/>
    <cellStyle name="Percent 2 22 2 7 18" xfId="0"/>
    <cellStyle name="Percent 2 22 2 7 19" xfId="0"/>
    <cellStyle name="Percent 2 22 2 7 2" xfId="0"/>
    <cellStyle name="Percent 2 22 2 7 20" xfId="0"/>
    <cellStyle name="Percent 2 22 2 7 21" xfId="0"/>
    <cellStyle name="Percent 2 22 2 7 22" xfId="0"/>
    <cellStyle name="Percent 2 22 2 7 23" xfId="0"/>
    <cellStyle name="Percent 2 22 2 7 24" xfId="0"/>
    <cellStyle name="Percent 2 22 2 7 25" xfId="0"/>
    <cellStyle name="Percent 2 22 2 7 26" xfId="0"/>
    <cellStyle name="Percent 2 22 2 7 27" xfId="0"/>
    <cellStyle name="Percent 2 22 2 7 28" xfId="0"/>
    <cellStyle name="Percent 2 22 2 7 29" xfId="0"/>
    <cellStyle name="Percent 2 22 2 7 3" xfId="0"/>
    <cellStyle name="Percent 2 22 2 7 30" xfId="0"/>
    <cellStyle name="Percent 2 22 2 7 31" xfId="0"/>
    <cellStyle name="Percent 2 22 2 7 4" xfId="0"/>
    <cellStyle name="Percent 2 22 2 7 5" xfId="0"/>
    <cellStyle name="Percent 2 22 2 7 6" xfId="0"/>
    <cellStyle name="Percent 2 22 2 7 7" xfId="0"/>
    <cellStyle name="Percent 2 22 2 7 8" xfId="0"/>
    <cellStyle name="Percent 2 22 2 7 9" xfId="0"/>
    <cellStyle name="Percent 2 22 2 70" xfId="0"/>
    <cellStyle name="Percent 2 22 2 71" xfId="0"/>
    <cellStyle name="Percent 2 22 2 72" xfId="0"/>
    <cellStyle name="Percent 2 22 2 73" xfId="0"/>
    <cellStyle name="Percent 2 22 2 74" xfId="0"/>
    <cellStyle name="Percent 2 22 2 75" xfId="0"/>
    <cellStyle name="Percent 2 22 2 76" xfId="0"/>
    <cellStyle name="Percent 2 22 2 77" xfId="0"/>
    <cellStyle name="Percent 2 22 2 78" xfId="0"/>
    <cellStyle name="Percent 2 22 2 79" xfId="0"/>
    <cellStyle name="Percent 2 22 2 8" xfId="0"/>
    <cellStyle name="Percent 2 22 2 80" xfId="0"/>
    <cellStyle name="Percent 2 22 2 81" xfId="0"/>
    <cellStyle name="Percent 2 22 2 82" xfId="0"/>
    <cellStyle name="Percent 2 22 2 83" xfId="0"/>
    <cellStyle name="Percent 2 22 2 84" xfId="0"/>
    <cellStyle name="Percent 2 22 2 85" xfId="0"/>
    <cellStyle name="Percent 2 22 2 86" xfId="0"/>
    <cellStyle name="Percent 2 22 2 87" xfId="0"/>
    <cellStyle name="Percent 2 22 2 88" xfId="0"/>
    <cellStyle name="Percent 2 22 2 89" xfId="0"/>
    <cellStyle name="Percent 2 22 2 9" xfId="0"/>
    <cellStyle name="Percent 2 22 2 90" xfId="0"/>
    <cellStyle name="Percent 2 22 2 91" xfId="0"/>
    <cellStyle name="Percent 2 22 2 92" xfId="0"/>
    <cellStyle name="Percent 2 22 2 93" xfId="0"/>
    <cellStyle name="Percent 2 22 20" xfId="0"/>
    <cellStyle name="Percent 2 22 20 2" xfId="0"/>
    <cellStyle name="Percent 2 22 20 3" xfId="0"/>
    <cellStyle name="Percent 2 22 20 4" xfId="0"/>
    <cellStyle name="Percent 2 22 20 5" xfId="0"/>
    <cellStyle name="Percent 2 22 20 6" xfId="0"/>
    <cellStyle name="Percent 2 22 21" xfId="0"/>
    <cellStyle name="Percent 2 22 21 2" xfId="0"/>
    <cellStyle name="Percent 2 22 21 3" xfId="0"/>
    <cellStyle name="Percent 2 22 21 4" xfId="0"/>
    <cellStyle name="Percent 2 22 21 5" xfId="0"/>
    <cellStyle name="Percent 2 22 21 6" xfId="0"/>
    <cellStyle name="Percent 2 22 22" xfId="0"/>
    <cellStyle name="Percent 2 22 22 2" xfId="0"/>
    <cellStyle name="Percent 2 22 22 3" xfId="0"/>
    <cellStyle name="Percent 2 22 22 4" xfId="0"/>
    <cellStyle name="Percent 2 22 22 5" xfId="0"/>
    <cellStyle name="Percent 2 22 22 6" xfId="0"/>
    <cellStyle name="Percent 2 22 23" xfId="0"/>
    <cellStyle name="Percent 2 22 23 2" xfId="0"/>
    <cellStyle name="Percent 2 22 23 3" xfId="0"/>
    <cellStyle name="Percent 2 22 23 4" xfId="0"/>
    <cellStyle name="Percent 2 22 23 5" xfId="0"/>
    <cellStyle name="Percent 2 22 23 6" xfId="0"/>
    <cellStyle name="Percent 2 22 24" xfId="0"/>
    <cellStyle name="Percent 2 22 24 2" xfId="0"/>
    <cellStyle name="Percent 2 22 24 3" xfId="0"/>
    <cellStyle name="Percent 2 22 24 4" xfId="0"/>
    <cellStyle name="Percent 2 22 24 5" xfId="0"/>
    <cellStyle name="Percent 2 22 24 6" xfId="0"/>
    <cellStyle name="Percent 2 22 25" xfId="0"/>
    <cellStyle name="Percent 2 22 25 2" xfId="0"/>
    <cellStyle name="Percent 2 22 25 3" xfId="0"/>
    <cellStyle name="Percent 2 22 25 4" xfId="0"/>
    <cellStyle name="Percent 2 22 25 5" xfId="0"/>
    <cellStyle name="Percent 2 22 25 6" xfId="0"/>
    <cellStyle name="Percent 2 22 26" xfId="0"/>
    <cellStyle name="Percent 2 22 26 2" xfId="0"/>
    <cellStyle name="Percent 2 22 26 3" xfId="0"/>
    <cellStyle name="Percent 2 22 26 4" xfId="0"/>
    <cellStyle name="Percent 2 22 26 5" xfId="0"/>
    <cellStyle name="Percent 2 22 26 6" xfId="0"/>
    <cellStyle name="Percent 2 22 27" xfId="0"/>
    <cellStyle name="Percent 2 22 27 2" xfId="0"/>
    <cellStyle name="Percent 2 22 27 3" xfId="0"/>
    <cellStyle name="Percent 2 22 27 4" xfId="0"/>
    <cellStyle name="Percent 2 22 27 5" xfId="0"/>
    <cellStyle name="Percent 2 22 27 6" xfId="0"/>
    <cellStyle name="Percent 2 22 28" xfId="0"/>
    <cellStyle name="Percent 2 22 28 2" xfId="0"/>
    <cellStyle name="Percent 2 22 28 3" xfId="0"/>
    <cellStyle name="Percent 2 22 28 4" xfId="0"/>
    <cellStyle name="Percent 2 22 28 5" xfId="0"/>
    <cellStyle name="Percent 2 22 28 6" xfId="0"/>
    <cellStyle name="Percent 2 22 29" xfId="0"/>
    <cellStyle name="Percent 2 22 29 2" xfId="0"/>
    <cellStyle name="Percent 2 22 29 3" xfId="0"/>
    <cellStyle name="Percent 2 22 29 4" xfId="0"/>
    <cellStyle name="Percent 2 22 29 5" xfId="0"/>
    <cellStyle name="Percent 2 22 29 6" xfId="0"/>
    <cellStyle name="Percent 2 22 3" xfId="0"/>
    <cellStyle name="Percent 2 22 3 10" xfId="0"/>
    <cellStyle name="Percent 2 22 3 11" xfId="0"/>
    <cellStyle name="Percent 2 22 3 12" xfId="0"/>
    <cellStyle name="Percent 2 22 3 13" xfId="0"/>
    <cellStyle name="Percent 2 22 3 14" xfId="0"/>
    <cellStyle name="Percent 2 22 3 15" xfId="0"/>
    <cellStyle name="Percent 2 22 3 15 2" xfId="0"/>
    <cellStyle name="Percent 2 22 3 15 3" xfId="0"/>
    <cellStyle name="Percent 2 22 3 15 4" xfId="0"/>
    <cellStyle name="Percent 2 22 3 15 5" xfId="0"/>
    <cellStyle name="Percent 2 22 3 15 6" xfId="0"/>
    <cellStyle name="Percent 2 22 3 16" xfId="0"/>
    <cellStyle name="Percent 2 22 3 16 2" xfId="0"/>
    <cellStyle name="Percent 2 22 3 16 3" xfId="0"/>
    <cellStyle name="Percent 2 22 3 16 4" xfId="0"/>
    <cellStyle name="Percent 2 22 3 16 5" xfId="0"/>
    <cellStyle name="Percent 2 22 3 16 6" xfId="0"/>
    <cellStyle name="Percent 2 22 3 17" xfId="0"/>
    <cellStyle name="Percent 2 22 3 17 2" xfId="0"/>
    <cellStyle name="Percent 2 22 3 17 3" xfId="0"/>
    <cellStyle name="Percent 2 22 3 17 4" xfId="0"/>
    <cellStyle name="Percent 2 22 3 17 5" xfId="0"/>
    <cellStyle name="Percent 2 22 3 17 6" xfId="0"/>
    <cellStyle name="Percent 2 22 3 18" xfId="0"/>
    <cellStyle name="Percent 2 22 3 18 2" xfId="0"/>
    <cellStyle name="Percent 2 22 3 18 3" xfId="0"/>
    <cellStyle name="Percent 2 22 3 18 4" xfId="0"/>
    <cellStyle name="Percent 2 22 3 18 5" xfId="0"/>
    <cellStyle name="Percent 2 22 3 18 6" xfId="0"/>
    <cellStyle name="Percent 2 22 3 19" xfId="0"/>
    <cellStyle name="Percent 2 22 3 19 2" xfId="0"/>
    <cellStyle name="Percent 2 22 3 19 3" xfId="0"/>
    <cellStyle name="Percent 2 22 3 19 4" xfId="0"/>
    <cellStyle name="Percent 2 22 3 19 5" xfId="0"/>
    <cellStyle name="Percent 2 22 3 19 6" xfId="0"/>
    <cellStyle name="Percent 2 22 3 2" xfId="0"/>
    <cellStyle name="Percent 2 22 3 2 10" xfId="0"/>
    <cellStyle name="Percent 2 22 3 2 11" xfId="0"/>
    <cellStyle name="Percent 2 22 3 2 12" xfId="0"/>
    <cellStyle name="Percent 2 22 3 2 13" xfId="0"/>
    <cellStyle name="Percent 2 22 3 2 14" xfId="0"/>
    <cellStyle name="Percent 2 22 3 2 15" xfId="0"/>
    <cellStyle name="Percent 2 22 3 2 16" xfId="0"/>
    <cellStyle name="Percent 2 22 3 2 17" xfId="0"/>
    <cellStyle name="Percent 2 22 3 2 18" xfId="0"/>
    <cellStyle name="Percent 2 22 3 2 19" xfId="0"/>
    <cellStyle name="Percent 2 22 3 2 2" xfId="0"/>
    <cellStyle name="Percent 2 22 3 2 20" xfId="0"/>
    <cellStyle name="Percent 2 22 3 2 21" xfId="0"/>
    <cellStyle name="Percent 2 22 3 2 22" xfId="0"/>
    <cellStyle name="Percent 2 22 3 2 23" xfId="0"/>
    <cellStyle name="Percent 2 22 3 2 24" xfId="0"/>
    <cellStyle name="Percent 2 22 3 2 25" xfId="0"/>
    <cellStyle name="Percent 2 22 3 2 26" xfId="0"/>
    <cellStyle name="Percent 2 22 3 2 27" xfId="0"/>
    <cellStyle name="Percent 2 22 3 2 28" xfId="0"/>
    <cellStyle name="Percent 2 22 3 2 29" xfId="0"/>
    <cellStyle name="Percent 2 22 3 2 3" xfId="0"/>
    <cellStyle name="Percent 2 22 3 2 30" xfId="0"/>
    <cellStyle name="Percent 2 22 3 2 31" xfId="0"/>
    <cellStyle name="Percent 2 22 3 2 4" xfId="0"/>
    <cellStyle name="Percent 2 22 3 2 5" xfId="0"/>
    <cellStyle name="Percent 2 22 3 2 6" xfId="0"/>
    <cellStyle name="Percent 2 22 3 2 7" xfId="0"/>
    <cellStyle name="Percent 2 22 3 2 8" xfId="0"/>
    <cellStyle name="Percent 2 22 3 2 9" xfId="0"/>
    <cellStyle name="Percent 2 22 3 20" xfId="0"/>
    <cellStyle name="Percent 2 22 3 20 2" xfId="0"/>
    <cellStyle name="Percent 2 22 3 20 3" xfId="0"/>
    <cellStyle name="Percent 2 22 3 20 4" xfId="0"/>
    <cellStyle name="Percent 2 22 3 20 5" xfId="0"/>
    <cellStyle name="Percent 2 22 3 20 6" xfId="0"/>
    <cellStyle name="Percent 2 22 3 21" xfId="0"/>
    <cellStyle name="Percent 2 22 3 21 2" xfId="0"/>
    <cellStyle name="Percent 2 22 3 21 3" xfId="0"/>
    <cellStyle name="Percent 2 22 3 21 4" xfId="0"/>
    <cellStyle name="Percent 2 22 3 21 5" xfId="0"/>
    <cellStyle name="Percent 2 22 3 21 6" xfId="0"/>
    <cellStyle name="Percent 2 22 3 22" xfId="0"/>
    <cellStyle name="Percent 2 22 3 22 2" xfId="0"/>
    <cellStyle name="Percent 2 22 3 22 3" xfId="0"/>
    <cellStyle name="Percent 2 22 3 22 4" xfId="0"/>
    <cellStyle name="Percent 2 22 3 22 5" xfId="0"/>
    <cellStyle name="Percent 2 22 3 22 6" xfId="0"/>
    <cellStyle name="Percent 2 22 3 23" xfId="0"/>
    <cellStyle name="Percent 2 22 3 23 2" xfId="0"/>
    <cellStyle name="Percent 2 22 3 23 3" xfId="0"/>
    <cellStyle name="Percent 2 22 3 23 4" xfId="0"/>
    <cellStyle name="Percent 2 22 3 23 5" xfId="0"/>
    <cellStyle name="Percent 2 22 3 23 6" xfId="0"/>
    <cellStyle name="Percent 2 22 3 24" xfId="0"/>
    <cellStyle name="Percent 2 22 3 24 2" xfId="0"/>
    <cellStyle name="Percent 2 22 3 24 3" xfId="0"/>
    <cellStyle name="Percent 2 22 3 24 4" xfId="0"/>
    <cellStyle name="Percent 2 22 3 24 5" xfId="0"/>
    <cellStyle name="Percent 2 22 3 24 6" xfId="0"/>
    <cellStyle name="Percent 2 22 3 25" xfId="0"/>
    <cellStyle name="Percent 2 22 3 25 2" xfId="0"/>
    <cellStyle name="Percent 2 22 3 25 3" xfId="0"/>
    <cellStyle name="Percent 2 22 3 25 4" xfId="0"/>
    <cellStyle name="Percent 2 22 3 25 5" xfId="0"/>
    <cellStyle name="Percent 2 22 3 25 6" xfId="0"/>
    <cellStyle name="Percent 2 22 3 26" xfId="0"/>
    <cellStyle name="Percent 2 22 3 26 2" xfId="0"/>
    <cellStyle name="Percent 2 22 3 26 3" xfId="0"/>
    <cellStyle name="Percent 2 22 3 26 4" xfId="0"/>
    <cellStyle name="Percent 2 22 3 26 5" xfId="0"/>
    <cellStyle name="Percent 2 22 3 26 6" xfId="0"/>
    <cellStyle name="Percent 2 22 3 27" xfId="0"/>
    <cellStyle name="Percent 2 22 3 27 2" xfId="0"/>
    <cellStyle name="Percent 2 22 3 27 3" xfId="0"/>
    <cellStyle name="Percent 2 22 3 27 4" xfId="0"/>
    <cellStyle name="Percent 2 22 3 27 5" xfId="0"/>
    <cellStyle name="Percent 2 22 3 27 6" xfId="0"/>
    <cellStyle name="Percent 2 22 3 28" xfId="0"/>
    <cellStyle name="Percent 2 22 3 28 2" xfId="0"/>
    <cellStyle name="Percent 2 22 3 28 3" xfId="0"/>
    <cellStyle name="Percent 2 22 3 28 4" xfId="0"/>
    <cellStyle name="Percent 2 22 3 28 5" xfId="0"/>
    <cellStyle name="Percent 2 22 3 28 6" xfId="0"/>
    <cellStyle name="Percent 2 22 3 29" xfId="0"/>
    <cellStyle name="Percent 2 22 3 29 2" xfId="0"/>
    <cellStyle name="Percent 2 22 3 29 3" xfId="0"/>
    <cellStyle name="Percent 2 22 3 29 4" xfId="0"/>
    <cellStyle name="Percent 2 22 3 29 5" xfId="0"/>
    <cellStyle name="Percent 2 22 3 29 6" xfId="0"/>
    <cellStyle name="Percent 2 22 3 3" xfId="0"/>
    <cellStyle name="Percent 2 22 3 3 10" xfId="0"/>
    <cellStyle name="Percent 2 22 3 3 11" xfId="0"/>
    <cellStyle name="Percent 2 22 3 3 12" xfId="0"/>
    <cellStyle name="Percent 2 22 3 3 13" xfId="0"/>
    <cellStyle name="Percent 2 22 3 3 14" xfId="0"/>
    <cellStyle name="Percent 2 22 3 3 15" xfId="0"/>
    <cellStyle name="Percent 2 22 3 3 16" xfId="0"/>
    <cellStyle name="Percent 2 22 3 3 17" xfId="0"/>
    <cellStyle name="Percent 2 22 3 3 18" xfId="0"/>
    <cellStyle name="Percent 2 22 3 3 19" xfId="0"/>
    <cellStyle name="Percent 2 22 3 3 2" xfId="0"/>
    <cellStyle name="Percent 2 22 3 3 20" xfId="0"/>
    <cellStyle name="Percent 2 22 3 3 21" xfId="0"/>
    <cellStyle name="Percent 2 22 3 3 22" xfId="0"/>
    <cellStyle name="Percent 2 22 3 3 23" xfId="0"/>
    <cellStyle name="Percent 2 22 3 3 24" xfId="0"/>
    <cellStyle name="Percent 2 22 3 3 25" xfId="0"/>
    <cellStyle name="Percent 2 22 3 3 26" xfId="0"/>
    <cellStyle name="Percent 2 22 3 3 27" xfId="0"/>
    <cellStyle name="Percent 2 22 3 3 28" xfId="0"/>
    <cellStyle name="Percent 2 22 3 3 29" xfId="0"/>
    <cellStyle name="Percent 2 22 3 3 3" xfId="0"/>
    <cellStyle name="Percent 2 22 3 3 30" xfId="0"/>
    <cellStyle name="Percent 2 22 3 3 31" xfId="0"/>
    <cellStyle name="Percent 2 22 3 3 4" xfId="0"/>
    <cellStyle name="Percent 2 22 3 3 5" xfId="0"/>
    <cellStyle name="Percent 2 22 3 3 6" xfId="0"/>
    <cellStyle name="Percent 2 22 3 3 7" xfId="0"/>
    <cellStyle name="Percent 2 22 3 3 8" xfId="0"/>
    <cellStyle name="Percent 2 22 3 3 9" xfId="0"/>
    <cellStyle name="Percent 2 22 3 30" xfId="0"/>
    <cellStyle name="Percent 2 22 3 30 2" xfId="0"/>
    <cellStyle name="Percent 2 22 3 30 3" xfId="0"/>
    <cellStyle name="Percent 2 22 3 30 4" xfId="0"/>
    <cellStyle name="Percent 2 22 3 30 5" xfId="0"/>
    <cellStyle name="Percent 2 22 3 30 6" xfId="0"/>
    <cellStyle name="Percent 2 22 3 31" xfId="0"/>
    <cellStyle name="Percent 2 22 3 31 2" xfId="0"/>
    <cellStyle name="Percent 2 22 3 31 3" xfId="0"/>
    <cellStyle name="Percent 2 22 3 31 4" xfId="0"/>
    <cellStyle name="Percent 2 22 3 31 5" xfId="0"/>
    <cellStyle name="Percent 2 22 3 31 6" xfId="0"/>
    <cellStyle name="Percent 2 22 3 32" xfId="0"/>
    <cellStyle name="Percent 2 22 3 32 2" xfId="0"/>
    <cellStyle name="Percent 2 22 3 32 3" xfId="0"/>
    <cellStyle name="Percent 2 22 3 32 4" xfId="0"/>
    <cellStyle name="Percent 2 22 3 32 5" xfId="0"/>
    <cellStyle name="Percent 2 22 3 32 6" xfId="0"/>
    <cellStyle name="Percent 2 22 3 33" xfId="0"/>
    <cellStyle name="Percent 2 22 3 33 2" xfId="0"/>
    <cellStyle name="Percent 2 22 3 33 3" xfId="0"/>
    <cellStyle name="Percent 2 22 3 33 4" xfId="0"/>
    <cellStyle name="Percent 2 22 3 33 5" xfId="0"/>
    <cellStyle name="Percent 2 22 3 33 6" xfId="0"/>
    <cellStyle name="Percent 2 22 3 34" xfId="0"/>
    <cellStyle name="Percent 2 22 3 35" xfId="0"/>
    <cellStyle name="Percent 2 22 3 36" xfId="0"/>
    <cellStyle name="Percent 2 22 3 37" xfId="0"/>
    <cellStyle name="Percent 2 22 3 38" xfId="0"/>
    <cellStyle name="Percent 2 22 3 39" xfId="0"/>
    <cellStyle name="Percent 2 22 3 4" xfId="0"/>
    <cellStyle name="Percent 2 22 3 4 10" xfId="0"/>
    <cellStyle name="Percent 2 22 3 4 11" xfId="0"/>
    <cellStyle name="Percent 2 22 3 4 12" xfId="0"/>
    <cellStyle name="Percent 2 22 3 4 13" xfId="0"/>
    <cellStyle name="Percent 2 22 3 4 14" xfId="0"/>
    <cellStyle name="Percent 2 22 3 4 15" xfId="0"/>
    <cellStyle name="Percent 2 22 3 4 16" xfId="0"/>
    <cellStyle name="Percent 2 22 3 4 17" xfId="0"/>
    <cellStyle name="Percent 2 22 3 4 18" xfId="0"/>
    <cellStyle name="Percent 2 22 3 4 19" xfId="0"/>
    <cellStyle name="Percent 2 22 3 4 2" xfId="0"/>
    <cellStyle name="Percent 2 22 3 4 20" xfId="0"/>
    <cellStyle name="Percent 2 22 3 4 21" xfId="0"/>
    <cellStyle name="Percent 2 22 3 4 22" xfId="0"/>
    <cellStyle name="Percent 2 22 3 4 23" xfId="0"/>
    <cellStyle name="Percent 2 22 3 4 24" xfId="0"/>
    <cellStyle name="Percent 2 22 3 4 25" xfId="0"/>
    <cellStyle name="Percent 2 22 3 4 26" xfId="0"/>
    <cellStyle name="Percent 2 22 3 4 27" xfId="0"/>
    <cellStyle name="Percent 2 22 3 4 28" xfId="0"/>
    <cellStyle name="Percent 2 22 3 4 29" xfId="0"/>
    <cellStyle name="Percent 2 22 3 4 3" xfId="0"/>
    <cellStyle name="Percent 2 22 3 4 30" xfId="0"/>
    <cellStyle name="Percent 2 22 3 4 31" xfId="0"/>
    <cellStyle name="Percent 2 22 3 4 4" xfId="0"/>
    <cellStyle name="Percent 2 22 3 4 5" xfId="0"/>
    <cellStyle name="Percent 2 22 3 4 6" xfId="0"/>
    <cellStyle name="Percent 2 22 3 4 7" xfId="0"/>
    <cellStyle name="Percent 2 22 3 4 8" xfId="0"/>
    <cellStyle name="Percent 2 22 3 4 9" xfId="0"/>
    <cellStyle name="Percent 2 22 3 40" xfId="0"/>
    <cellStyle name="Percent 2 22 3 41" xfId="0"/>
    <cellStyle name="Percent 2 22 3 42" xfId="0"/>
    <cellStyle name="Percent 2 22 3 43" xfId="0"/>
    <cellStyle name="Percent 2 22 3 44" xfId="0"/>
    <cellStyle name="Percent 2 22 3 45" xfId="0"/>
    <cellStyle name="Percent 2 22 3 46" xfId="0"/>
    <cellStyle name="Percent 2 22 3 47" xfId="0"/>
    <cellStyle name="Percent 2 22 3 48" xfId="0"/>
    <cellStyle name="Percent 2 22 3 49" xfId="0"/>
    <cellStyle name="Percent 2 22 3 5" xfId="0"/>
    <cellStyle name="Percent 2 22 3 5 10" xfId="0"/>
    <cellStyle name="Percent 2 22 3 5 11" xfId="0"/>
    <cellStyle name="Percent 2 22 3 5 12" xfId="0"/>
    <cellStyle name="Percent 2 22 3 5 13" xfId="0"/>
    <cellStyle name="Percent 2 22 3 5 14" xfId="0"/>
    <cellStyle name="Percent 2 22 3 5 15" xfId="0"/>
    <cellStyle name="Percent 2 22 3 5 16" xfId="0"/>
    <cellStyle name="Percent 2 22 3 5 17" xfId="0"/>
    <cellStyle name="Percent 2 22 3 5 18" xfId="0"/>
    <cellStyle name="Percent 2 22 3 5 19" xfId="0"/>
    <cellStyle name="Percent 2 22 3 5 2" xfId="0"/>
    <cellStyle name="Percent 2 22 3 5 20" xfId="0"/>
    <cellStyle name="Percent 2 22 3 5 21" xfId="0"/>
    <cellStyle name="Percent 2 22 3 5 22" xfId="0"/>
    <cellStyle name="Percent 2 22 3 5 23" xfId="0"/>
    <cellStyle name="Percent 2 22 3 5 24" xfId="0"/>
    <cellStyle name="Percent 2 22 3 5 25" xfId="0"/>
    <cellStyle name="Percent 2 22 3 5 26" xfId="0"/>
    <cellStyle name="Percent 2 22 3 5 27" xfId="0"/>
    <cellStyle name="Percent 2 22 3 5 28" xfId="0"/>
    <cellStyle name="Percent 2 22 3 5 29" xfId="0"/>
    <cellStyle name="Percent 2 22 3 5 3" xfId="0"/>
    <cellStyle name="Percent 2 22 3 5 30" xfId="0"/>
    <cellStyle name="Percent 2 22 3 5 31" xfId="0"/>
    <cellStyle name="Percent 2 22 3 5 4" xfId="0"/>
    <cellStyle name="Percent 2 22 3 5 5" xfId="0"/>
    <cellStyle name="Percent 2 22 3 5 6" xfId="0"/>
    <cellStyle name="Percent 2 22 3 5 7" xfId="0"/>
    <cellStyle name="Percent 2 22 3 5 8" xfId="0"/>
    <cellStyle name="Percent 2 22 3 5 9" xfId="0"/>
    <cellStyle name="Percent 2 22 3 50" xfId="0"/>
    <cellStyle name="Percent 2 22 3 51" xfId="0"/>
    <cellStyle name="Percent 2 22 3 52" xfId="0"/>
    <cellStyle name="Percent 2 22 3 53" xfId="0"/>
    <cellStyle name="Percent 2 22 3 54" xfId="0"/>
    <cellStyle name="Percent 2 22 3 55" xfId="0"/>
    <cellStyle name="Percent 2 22 3 56" xfId="0"/>
    <cellStyle name="Percent 2 22 3 57" xfId="0"/>
    <cellStyle name="Percent 2 22 3 58" xfId="0"/>
    <cellStyle name="Percent 2 22 3 59" xfId="0"/>
    <cellStyle name="Percent 2 22 3 6" xfId="0"/>
    <cellStyle name="Percent 2 22 3 6 10" xfId="0"/>
    <cellStyle name="Percent 2 22 3 6 11" xfId="0"/>
    <cellStyle name="Percent 2 22 3 6 12" xfId="0"/>
    <cellStyle name="Percent 2 22 3 6 13" xfId="0"/>
    <cellStyle name="Percent 2 22 3 6 14" xfId="0"/>
    <cellStyle name="Percent 2 22 3 6 15" xfId="0"/>
    <cellStyle name="Percent 2 22 3 6 16" xfId="0"/>
    <cellStyle name="Percent 2 22 3 6 17" xfId="0"/>
    <cellStyle name="Percent 2 22 3 6 18" xfId="0"/>
    <cellStyle name="Percent 2 22 3 6 19" xfId="0"/>
    <cellStyle name="Percent 2 22 3 6 2" xfId="0"/>
    <cellStyle name="Percent 2 22 3 6 20" xfId="0"/>
    <cellStyle name="Percent 2 22 3 6 21" xfId="0"/>
    <cellStyle name="Percent 2 22 3 6 22" xfId="0"/>
    <cellStyle name="Percent 2 22 3 6 23" xfId="0"/>
    <cellStyle name="Percent 2 22 3 6 24" xfId="0"/>
    <cellStyle name="Percent 2 22 3 6 25" xfId="0"/>
    <cellStyle name="Percent 2 22 3 6 26" xfId="0"/>
    <cellStyle name="Percent 2 22 3 6 27" xfId="0"/>
    <cellStyle name="Percent 2 22 3 6 28" xfId="0"/>
    <cellStyle name="Percent 2 22 3 6 29" xfId="0"/>
    <cellStyle name="Percent 2 22 3 6 3" xfId="0"/>
    <cellStyle name="Percent 2 22 3 6 30" xfId="0"/>
    <cellStyle name="Percent 2 22 3 6 31" xfId="0"/>
    <cellStyle name="Percent 2 22 3 6 4" xfId="0"/>
    <cellStyle name="Percent 2 22 3 6 5" xfId="0"/>
    <cellStyle name="Percent 2 22 3 6 6" xfId="0"/>
    <cellStyle name="Percent 2 22 3 6 7" xfId="0"/>
    <cellStyle name="Percent 2 22 3 6 8" xfId="0"/>
    <cellStyle name="Percent 2 22 3 6 9" xfId="0"/>
    <cellStyle name="Percent 2 22 3 60" xfId="0"/>
    <cellStyle name="Percent 2 22 3 61" xfId="0"/>
    <cellStyle name="Percent 2 22 3 62" xfId="0"/>
    <cellStyle name="Percent 2 22 3 63" xfId="0"/>
    <cellStyle name="Percent 2 22 3 64" xfId="0"/>
    <cellStyle name="Percent 2 22 3 65" xfId="0"/>
    <cellStyle name="Percent 2 22 3 66" xfId="0"/>
    <cellStyle name="Percent 2 22 3 67" xfId="0"/>
    <cellStyle name="Percent 2 22 3 68" xfId="0"/>
    <cellStyle name="Percent 2 22 3 69" xfId="0"/>
    <cellStyle name="Percent 2 22 3 7" xfId="0"/>
    <cellStyle name="Percent 2 22 3 7 10" xfId="0"/>
    <cellStyle name="Percent 2 22 3 7 11" xfId="0"/>
    <cellStyle name="Percent 2 22 3 7 12" xfId="0"/>
    <cellStyle name="Percent 2 22 3 7 13" xfId="0"/>
    <cellStyle name="Percent 2 22 3 7 14" xfId="0"/>
    <cellStyle name="Percent 2 22 3 7 15" xfId="0"/>
    <cellStyle name="Percent 2 22 3 7 16" xfId="0"/>
    <cellStyle name="Percent 2 22 3 7 17" xfId="0"/>
    <cellStyle name="Percent 2 22 3 7 18" xfId="0"/>
    <cellStyle name="Percent 2 22 3 7 19" xfId="0"/>
    <cellStyle name="Percent 2 22 3 7 2" xfId="0"/>
    <cellStyle name="Percent 2 22 3 7 20" xfId="0"/>
    <cellStyle name="Percent 2 22 3 7 21" xfId="0"/>
    <cellStyle name="Percent 2 22 3 7 22" xfId="0"/>
    <cellStyle name="Percent 2 22 3 7 23" xfId="0"/>
    <cellStyle name="Percent 2 22 3 7 24" xfId="0"/>
    <cellStyle name="Percent 2 22 3 7 25" xfId="0"/>
    <cellStyle name="Percent 2 22 3 7 26" xfId="0"/>
    <cellStyle name="Percent 2 22 3 7 27" xfId="0"/>
    <cellStyle name="Percent 2 22 3 7 28" xfId="0"/>
    <cellStyle name="Percent 2 22 3 7 29" xfId="0"/>
    <cellStyle name="Percent 2 22 3 7 3" xfId="0"/>
    <cellStyle name="Percent 2 22 3 7 30" xfId="0"/>
    <cellStyle name="Percent 2 22 3 7 31" xfId="0"/>
    <cellStyle name="Percent 2 22 3 7 4" xfId="0"/>
    <cellStyle name="Percent 2 22 3 7 5" xfId="0"/>
    <cellStyle name="Percent 2 22 3 7 6" xfId="0"/>
    <cellStyle name="Percent 2 22 3 7 7" xfId="0"/>
    <cellStyle name="Percent 2 22 3 7 8" xfId="0"/>
    <cellStyle name="Percent 2 22 3 7 9" xfId="0"/>
    <cellStyle name="Percent 2 22 3 70" xfId="0"/>
    <cellStyle name="Percent 2 22 3 71" xfId="0"/>
    <cellStyle name="Percent 2 22 3 72" xfId="0"/>
    <cellStyle name="Percent 2 22 3 73" xfId="0"/>
    <cellStyle name="Percent 2 22 3 74" xfId="0"/>
    <cellStyle name="Percent 2 22 3 75" xfId="0"/>
    <cellStyle name="Percent 2 22 3 76" xfId="0"/>
    <cellStyle name="Percent 2 22 3 77" xfId="0"/>
    <cellStyle name="Percent 2 22 3 78" xfId="0"/>
    <cellStyle name="Percent 2 22 3 79" xfId="0"/>
    <cellStyle name="Percent 2 22 3 8" xfId="0"/>
    <cellStyle name="Percent 2 22 3 80" xfId="0"/>
    <cellStyle name="Percent 2 22 3 81" xfId="0"/>
    <cellStyle name="Percent 2 22 3 82" xfId="0"/>
    <cellStyle name="Percent 2 22 3 83" xfId="0"/>
    <cellStyle name="Percent 2 22 3 84" xfId="0"/>
    <cellStyle name="Percent 2 22 3 85" xfId="0"/>
    <cellStyle name="Percent 2 22 3 86" xfId="0"/>
    <cellStyle name="Percent 2 22 3 87" xfId="0"/>
    <cellStyle name="Percent 2 22 3 88" xfId="0"/>
    <cellStyle name="Percent 2 22 3 89" xfId="0"/>
    <cellStyle name="Percent 2 22 3 9" xfId="0"/>
    <cellStyle name="Percent 2 22 3 90" xfId="0"/>
    <cellStyle name="Percent 2 22 3 91" xfId="0"/>
    <cellStyle name="Percent 2 22 3 92" xfId="0"/>
    <cellStyle name="Percent 2 22 3 93" xfId="0"/>
    <cellStyle name="Percent 2 22 30" xfId="0"/>
    <cellStyle name="Percent 2 22 30 2" xfId="0"/>
    <cellStyle name="Percent 2 22 30 3" xfId="0"/>
    <cellStyle name="Percent 2 22 30 4" xfId="0"/>
    <cellStyle name="Percent 2 22 30 5" xfId="0"/>
    <cellStyle name="Percent 2 22 30 6" xfId="0"/>
    <cellStyle name="Percent 2 22 31" xfId="0"/>
    <cellStyle name="Percent 2 22 31 2" xfId="0"/>
    <cellStyle name="Percent 2 22 31 3" xfId="0"/>
    <cellStyle name="Percent 2 22 31 4" xfId="0"/>
    <cellStyle name="Percent 2 22 31 5" xfId="0"/>
    <cellStyle name="Percent 2 22 31 6" xfId="0"/>
    <cellStyle name="Percent 2 22 32" xfId="0"/>
    <cellStyle name="Percent 2 22 32 2" xfId="0"/>
    <cellStyle name="Percent 2 22 32 3" xfId="0"/>
    <cellStyle name="Percent 2 22 32 4" xfId="0"/>
    <cellStyle name="Percent 2 22 32 5" xfId="0"/>
    <cellStyle name="Percent 2 22 32 6" xfId="0"/>
    <cellStyle name="Percent 2 22 33" xfId="0"/>
    <cellStyle name="Percent 2 22 33 2" xfId="0"/>
    <cellStyle name="Percent 2 22 33 3" xfId="0"/>
    <cellStyle name="Percent 2 22 33 4" xfId="0"/>
    <cellStyle name="Percent 2 22 33 5" xfId="0"/>
    <cellStyle name="Percent 2 22 33 6" xfId="0"/>
    <cellStyle name="Percent 2 22 34" xfId="0"/>
    <cellStyle name="Percent 2 22 34 2" xfId="0"/>
    <cellStyle name="Percent 2 22 34 3" xfId="0"/>
    <cellStyle name="Percent 2 22 34 4" xfId="0"/>
    <cellStyle name="Percent 2 22 34 5" xfId="0"/>
    <cellStyle name="Percent 2 22 34 6" xfId="0"/>
    <cellStyle name="Percent 2 22 35" xfId="0"/>
    <cellStyle name="Percent 2 22 35 2" xfId="0"/>
    <cellStyle name="Percent 2 22 35 3" xfId="0"/>
    <cellStyle name="Percent 2 22 35 4" xfId="0"/>
    <cellStyle name="Percent 2 22 35 5" xfId="0"/>
    <cellStyle name="Percent 2 22 35 6" xfId="0"/>
    <cellStyle name="Percent 2 22 36" xfId="0"/>
    <cellStyle name="Percent 2 22 37" xfId="0"/>
    <cellStyle name="Percent 2 22 38" xfId="0"/>
    <cellStyle name="Percent 2 22 39" xfId="0"/>
    <cellStyle name="Percent 2 22 4" xfId="0"/>
    <cellStyle name="Percent 2 22 4 10" xfId="0"/>
    <cellStyle name="Percent 2 22 4 11" xfId="0"/>
    <cellStyle name="Percent 2 22 4 12" xfId="0"/>
    <cellStyle name="Percent 2 22 4 13" xfId="0"/>
    <cellStyle name="Percent 2 22 4 14" xfId="0"/>
    <cellStyle name="Percent 2 22 4 15" xfId="0"/>
    <cellStyle name="Percent 2 22 4 16" xfId="0"/>
    <cellStyle name="Percent 2 22 4 17" xfId="0"/>
    <cellStyle name="Percent 2 22 4 18" xfId="0"/>
    <cellStyle name="Percent 2 22 4 19" xfId="0"/>
    <cellStyle name="Percent 2 22 4 2" xfId="0"/>
    <cellStyle name="Percent 2 22 4 2 2" xfId="0"/>
    <cellStyle name="Percent 2 22 4 2 3" xfId="0"/>
    <cellStyle name="Percent 2 22 4 2 4" xfId="0"/>
    <cellStyle name="Percent 2 22 4 2 5" xfId="0"/>
    <cellStyle name="Percent 2 22 4 2 6" xfId="0"/>
    <cellStyle name="Percent 2 22 4 20" xfId="0"/>
    <cellStyle name="Percent 2 22 4 21" xfId="0"/>
    <cellStyle name="Percent 2 22 4 3" xfId="0"/>
    <cellStyle name="Percent 2 22 4 4" xfId="0"/>
    <cellStyle name="Percent 2 22 4 5" xfId="0"/>
    <cellStyle name="Percent 2 22 4 6" xfId="0"/>
    <cellStyle name="Percent 2 22 4 7" xfId="0"/>
    <cellStyle name="Percent 2 22 4 8" xfId="0"/>
    <cellStyle name="Percent 2 22 4 9" xfId="0"/>
    <cellStyle name="Percent 2 22 40" xfId="0"/>
    <cellStyle name="Percent 2 22 41" xfId="0"/>
    <cellStyle name="Percent 2 22 42" xfId="0"/>
    <cellStyle name="Percent 2 22 43" xfId="0"/>
    <cellStyle name="Percent 2 22 44" xfId="0"/>
    <cellStyle name="Percent 2 22 45" xfId="0"/>
    <cellStyle name="Percent 2 22 46" xfId="0"/>
    <cellStyle name="Percent 2 22 47" xfId="0"/>
    <cellStyle name="Percent 2 22 48" xfId="0"/>
    <cellStyle name="Percent 2 22 49" xfId="0"/>
    <cellStyle name="Percent 2 22 5" xfId="0"/>
    <cellStyle name="Percent 2 22 5 10" xfId="0"/>
    <cellStyle name="Percent 2 22 5 11" xfId="0"/>
    <cellStyle name="Percent 2 22 5 12" xfId="0"/>
    <cellStyle name="Percent 2 22 5 13" xfId="0"/>
    <cellStyle name="Percent 2 22 5 14" xfId="0"/>
    <cellStyle name="Percent 2 22 5 15" xfId="0"/>
    <cellStyle name="Percent 2 22 5 16" xfId="0"/>
    <cellStyle name="Percent 2 22 5 17" xfId="0"/>
    <cellStyle name="Percent 2 22 5 18" xfId="0"/>
    <cellStyle name="Percent 2 22 5 19" xfId="0"/>
    <cellStyle name="Percent 2 22 5 2" xfId="0"/>
    <cellStyle name="Percent 2 22 5 20" xfId="0"/>
    <cellStyle name="Percent 2 22 5 21" xfId="0"/>
    <cellStyle name="Percent 2 22 5 22" xfId="0"/>
    <cellStyle name="Percent 2 22 5 23" xfId="0"/>
    <cellStyle name="Percent 2 22 5 24" xfId="0"/>
    <cellStyle name="Percent 2 22 5 25" xfId="0"/>
    <cellStyle name="Percent 2 22 5 26" xfId="0"/>
    <cellStyle name="Percent 2 22 5 27" xfId="0"/>
    <cellStyle name="Percent 2 22 5 28" xfId="0"/>
    <cellStyle name="Percent 2 22 5 29" xfId="0"/>
    <cellStyle name="Percent 2 22 5 3" xfId="0"/>
    <cellStyle name="Percent 2 22 5 30" xfId="0"/>
    <cellStyle name="Percent 2 22 5 31" xfId="0"/>
    <cellStyle name="Percent 2 22 5 4" xfId="0"/>
    <cellStyle name="Percent 2 22 5 5" xfId="0"/>
    <cellStyle name="Percent 2 22 5 6" xfId="0"/>
    <cellStyle name="Percent 2 22 5 7" xfId="0"/>
    <cellStyle name="Percent 2 22 5 8" xfId="0"/>
    <cellStyle name="Percent 2 22 5 9" xfId="0"/>
    <cellStyle name="Percent 2 22 50" xfId="0"/>
    <cellStyle name="Percent 2 22 51" xfId="0"/>
    <cellStyle name="Percent 2 22 52" xfId="0"/>
    <cellStyle name="Percent 2 22 53" xfId="0"/>
    <cellStyle name="Percent 2 22 54" xfId="0"/>
    <cellStyle name="Percent 2 22 55" xfId="0"/>
    <cellStyle name="Percent 2 22 56" xfId="0"/>
    <cellStyle name="Percent 2 22 57" xfId="0"/>
    <cellStyle name="Percent 2 22 58" xfId="0"/>
    <cellStyle name="Percent 2 22 59" xfId="0"/>
    <cellStyle name="Percent 2 22 6" xfId="0"/>
    <cellStyle name="Percent 2 22 6 10" xfId="0"/>
    <cellStyle name="Percent 2 22 6 11" xfId="0"/>
    <cellStyle name="Percent 2 22 6 12" xfId="0"/>
    <cellStyle name="Percent 2 22 6 13" xfId="0"/>
    <cellStyle name="Percent 2 22 6 14" xfId="0"/>
    <cellStyle name="Percent 2 22 6 15" xfId="0"/>
    <cellStyle name="Percent 2 22 6 16" xfId="0"/>
    <cellStyle name="Percent 2 22 6 17" xfId="0"/>
    <cellStyle name="Percent 2 22 6 18" xfId="0"/>
    <cellStyle name="Percent 2 22 6 19" xfId="0"/>
    <cellStyle name="Percent 2 22 6 2" xfId="0"/>
    <cellStyle name="Percent 2 22 6 20" xfId="0"/>
    <cellStyle name="Percent 2 22 6 21" xfId="0"/>
    <cellStyle name="Percent 2 22 6 22" xfId="0"/>
    <cellStyle name="Percent 2 22 6 23" xfId="0"/>
    <cellStyle name="Percent 2 22 6 24" xfId="0"/>
    <cellStyle name="Percent 2 22 6 25" xfId="0"/>
    <cellStyle name="Percent 2 22 6 26" xfId="0"/>
    <cellStyle name="Percent 2 22 6 27" xfId="0"/>
    <cellStyle name="Percent 2 22 6 28" xfId="0"/>
    <cellStyle name="Percent 2 22 6 29" xfId="0"/>
    <cellStyle name="Percent 2 22 6 3" xfId="0"/>
    <cellStyle name="Percent 2 22 6 30" xfId="0"/>
    <cellStyle name="Percent 2 22 6 31" xfId="0"/>
    <cellStyle name="Percent 2 22 6 4" xfId="0"/>
    <cellStyle name="Percent 2 22 6 5" xfId="0"/>
    <cellStyle name="Percent 2 22 6 6" xfId="0"/>
    <cellStyle name="Percent 2 22 6 7" xfId="0"/>
    <cellStyle name="Percent 2 22 6 8" xfId="0"/>
    <cellStyle name="Percent 2 22 6 9" xfId="0"/>
    <cellStyle name="Percent 2 22 60" xfId="0"/>
    <cellStyle name="Percent 2 22 61" xfId="0"/>
    <cellStyle name="Percent 2 22 62" xfId="0"/>
    <cellStyle name="Percent 2 22 63" xfId="0"/>
    <cellStyle name="Percent 2 22 64" xfId="0"/>
    <cellStyle name="Percent 2 22 65" xfId="0"/>
    <cellStyle name="Percent 2 22 66" xfId="0"/>
    <cellStyle name="Percent 2 22 67" xfId="0"/>
    <cellStyle name="Percent 2 22 68" xfId="0"/>
    <cellStyle name="Percent 2 22 69" xfId="0"/>
    <cellStyle name="Percent 2 22 7" xfId="0"/>
    <cellStyle name="Percent 2 22 7 10" xfId="0"/>
    <cellStyle name="Percent 2 22 7 11" xfId="0"/>
    <cellStyle name="Percent 2 22 7 12" xfId="0"/>
    <cellStyle name="Percent 2 22 7 13" xfId="0"/>
    <cellStyle name="Percent 2 22 7 14" xfId="0"/>
    <cellStyle name="Percent 2 22 7 15" xfId="0"/>
    <cellStyle name="Percent 2 22 7 16" xfId="0"/>
    <cellStyle name="Percent 2 22 7 17" xfId="0"/>
    <cellStyle name="Percent 2 22 7 18" xfId="0"/>
    <cellStyle name="Percent 2 22 7 19" xfId="0"/>
    <cellStyle name="Percent 2 22 7 2" xfId="0"/>
    <cellStyle name="Percent 2 22 7 20" xfId="0"/>
    <cellStyle name="Percent 2 22 7 21" xfId="0"/>
    <cellStyle name="Percent 2 22 7 22" xfId="0"/>
    <cellStyle name="Percent 2 22 7 23" xfId="0"/>
    <cellStyle name="Percent 2 22 7 24" xfId="0"/>
    <cellStyle name="Percent 2 22 7 25" xfId="0"/>
    <cellStyle name="Percent 2 22 7 26" xfId="0"/>
    <cellStyle name="Percent 2 22 7 27" xfId="0"/>
    <cellStyle name="Percent 2 22 7 28" xfId="0"/>
    <cellStyle name="Percent 2 22 7 29" xfId="0"/>
    <cellStyle name="Percent 2 22 7 3" xfId="0"/>
    <cellStyle name="Percent 2 22 7 30" xfId="0"/>
    <cellStyle name="Percent 2 22 7 31" xfId="0"/>
    <cellStyle name="Percent 2 22 7 4" xfId="0"/>
    <cellStyle name="Percent 2 22 7 5" xfId="0"/>
    <cellStyle name="Percent 2 22 7 6" xfId="0"/>
    <cellStyle name="Percent 2 22 7 7" xfId="0"/>
    <cellStyle name="Percent 2 22 7 8" xfId="0"/>
    <cellStyle name="Percent 2 22 7 9" xfId="0"/>
    <cellStyle name="Percent 2 22 70" xfId="0"/>
    <cellStyle name="Percent 2 22 71" xfId="0"/>
    <cellStyle name="Percent 2 22 72" xfId="0"/>
    <cellStyle name="Percent 2 22 73" xfId="0"/>
    <cellStyle name="Percent 2 22 74" xfId="0"/>
    <cellStyle name="Percent 2 22 75" xfId="0"/>
    <cellStyle name="Percent 2 22 76" xfId="0"/>
    <cellStyle name="Percent 2 22 77" xfId="0"/>
    <cellStyle name="Percent 2 22 78" xfId="0"/>
    <cellStyle name="Percent 2 22 79" xfId="0"/>
    <cellStyle name="Percent 2 22 8" xfId="0"/>
    <cellStyle name="Percent 2 22 8 10" xfId="0"/>
    <cellStyle name="Percent 2 22 8 11" xfId="0"/>
    <cellStyle name="Percent 2 22 8 12" xfId="0"/>
    <cellStyle name="Percent 2 22 8 13" xfId="0"/>
    <cellStyle name="Percent 2 22 8 14" xfId="0"/>
    <cellStyle name="Percent 2 22 8 15" xfId="0"/>
    <cellStyle name="Percent 2 22 8 16" xfId="0"/>
    <cellStyle name="Percent 2 22 8 17" xfId="0"/>
    <cellStyle name="Percent 2 22 8 18" xfId="0"/>
    <cellStyle name="Percent 2 22 8 19" xfId="0"/>
    <cellStyle name="Percent 2 22 8 2" xfId="0"/>
    <cellStyle name="Percent 2 22 8 20" xfId="0"/>
    <cellStyle name="Percent 2 22 8 21" xfId="0"/>
    <cellStyle name="Percent 2 22 8 22" xfId="0"/>
    <cellStyle name="Percent 2 22 8 23" xfId="0"/>
    <cellStyle name="Percent 2 22 8 24" xfId="0"/>
    <cellStyle name="Percent 2 22 8 25" xfId="0"/>
    <cellStyle name="Percent 2 22 8 26" xfId="0"/>
    <cellStyle name="Percent 2 22 8 27" xfId="0"/>
    <cellStyle name="Percent 2 22 8 28" xfId="0"/>
    <cellStyle name="Percent 2 22 8 29" xfId="0"/>
    <cellStyle name="Percent 2 22 8 3" xfId="0"/>
    <cellStyle name="Percent 2 22 8 30" xfId="0"/>
    <cellStyle name="Percent 2 22 8 31" xfId="0"/>
    <cellStyle name="Percent 2 22 8 4" xfId="0"/>
    <cellStyle name="Percent 2 22 8 5" xfId="0"/>
    <cellStyle name="Percent 2 22 8 6" xfId="0"/>
    <cellStyle name="Percent 2 22 8 7" xfId="0"/>
    <cellStyle name="Percent 2 22 8 8" xfId="0"/>
    <cellStyle name="Percent 2 22 8 9" xfId="0"/>
    <cellStyle name="Percent 2 22 80" xfId="0"/>
    <cellStyle name="Percent 2 22 81" xfId="0"/>
    <cellStyle name="Percent 2 22 82" xfId="0"/>
    <cellStyle name="Percent 2 22 83" xfId="0"/>
    <cellStyle name="Percent 2 22 84" xfId="0"/>
    <cellStyle name="Percent 2 22 85" xfId="0"/>
    <cellStyle name="Percent 2 22 86" xfId="0"/>
    <cellStyle name="Percent 2 22 87" xfId="0"/>
    <cellStyle name="Percent 2 22 88" xfId="0"/>
    <cellStyle name="Percent 2 22 89" xfId="0"/>
    <cellStyle name="Percent 2 22 9" xfId="0"/>
    <cellStyle name="Percent 2 22 9 10" xfId="0"/>
    <cellStyle name="Percent 2 22 9 11" xfId="0"/>
    <cellStyle name="Percent 2 22 9 12" xfId="0"/>
    <cellStyle name="Percent 2 22 9 13" xfId="0"/>
    <cellStyle name="Percent 2 22 9 14" xfId="0"/>
    <cellStyle name="Percent 2 22 9 15" xfId="0"/>
    <cellStyle name="Percent 2 22 9 16" xfId="0"/>
    <cellStyle name="Percent 2 22 9 17" xfId="0"/>
    <cellStyle name="Percent 2 22 9 18" xfId="0"/>
    <cellStyle name="Percent 2 22 9 19" xfId="0"/>
    <cellStyle name="Percent 2 22 9 2" xfId="0"/>
    <cellStyle name="Percent 2 22 9 20" xfId="0"/>
    <cellStyle name="Percent 2 22 9 21" xfId="0"/>
    <cellStyle name="Percent 2 22 9 22" xfId="0"/>
    <cellStyle name="Percent 2 22 9 23" xfId="0"/>
    <cellStyle name="Percent 2 22 9 24" xfId="0"/>
    <cellStyle name="Percent 2 22 9 25" xfId="0"/>
    <cellStyle name="Percent 2 22 9 26" xfId="0"/>
    <cellStyle name="Percent 2 22 9 27" xfId="0"/>
    <cellStyle name="Percent 2 22 9 28" xfId="0"/>
    <cellStyle name="Percent 2 22 9 29" xfId="0"/>
    <cellStyle name="Percent 2 22 9 3" xfId="0"/>
    <cellStyle name="Percent 2 22 9 30" xfId="0"/>
    <cellStyle name="Percent 2 22 9 31" xfId="0"/>
    <cellStyle name="Percent 2 22 9 4" xfId="0"/>
    <cellStyle name="Percent 2 22 9 5" xfId="0"/>
    <cellStyle name="Percent 2 22 9 6" xfId="0"/>
    <cellStyle name="Percent 2 22 9 7" xfId="0"/>
    <cellStyle name="Percent 2 22 9 8" xfId="0"/>
    <cellStyle name="Percent 2 22 9 9" xfId="0"/>
    <cellStyle name="Percent 2 22 90" xfId="0"/>
    <cellStyle name="Percent 2 22 91" xfId="0"/>
    <cellStyle name="Percent 2 22 92" xfId="0"/>
    <cellStyle name="Percent 2 22 93" xfId="0"/>
    <cellStyle name="Percent 2 22 94" xfId="0"/>
    <cellStyle name="Percent 2 22 95" xfId="0"/>
    <cellStyle name="Percent 2 23" xfId="0"/>
    <cellStyle name="Percent 2 23 10" xfId="0"/>
    <cellStyle name="Percent 2 23 11" xfId="0"/>
    <cellStyle name="Percent 2 23 12" xfId="0"/>
    <cellStyle name="Percent 2 23 13" xfId="0"/>
    <cellStyle name="Percent 2 23 14" xfId="0"/>
    <cellStyle name="Percent 2 23 15" xfId="0"/>
    <cellStyle name="Percent 2 23 16" xfId="0"/>
    <cellStyle name="Percent 2 23 17" xfId="0"/>
    <cellStyle name="Percent 2 23 17 2" xfId="0"/>
    <cellStyle name="Percent 2 23 17 3" xfId="0"/>
    <cellStyle name="Percent 2 23 17 4" xfId="0"/>
    <cellStyle name="Percent 2 23 17 5" xfId="0"/>
    <cellStyle name="Percent 2 23 17 6" xfId="0"/>
    <cellStyle name="Percent 2 23 18" xfId="0"/>
    <cellStyle name="Percent 2 23 18 2" xfId="0"/>
    <cellStyle name="Percent 2 23 18 3" xfId="0"/>
    <cellStyle name="Percent 2 23 18 4" xfId="0"/>
    <cellStyle name="Percent 2 23 18 5" xfId="0"/>
    <cellStyle name="Percent 2 23 18 6" xfId="0"/>
    <cellStyle name="Percent 2 23 19" xfId="0"/>
    <cellStyle name="Percent 2 23 19 2" xfId="0"/>
    <cellStyle name="Percent 2 23 19 3" xfId="0"/>
    <cellStyle name="Percent 2 23 19 4" xfId="0"/>
    <cellStyle name="Percent 2 23 19 5" xfId="0"/>
    <cellStyle name="Percent 2 23 19 6" xfId="0"/>
    <cellStyle name="Percent 2 23 2" xfId="0"/>
    <cellStyle name="Percent 2 23 2 10" xfId="0"/>
    <cellStyle name="Percent 2 23 2 11" xfId="0"/>
    <cellStyle name="Percent 2 23 2 12" xfId="0"/>
    <cellStyle name="Percent 2 23 2 13" xfId="0"/>
    <cellStyle name="Percent 2 23 2 14" xfId="0"/>
    <cellStyle name="Percent 2 23 2 15" xfId="0"/>
    <cellStyle name="Percent 2 23 2 15 2" xfId="0"/>
    <cellStyle name="Percent 2 23 2 15 3" xfId="0"/>
    <cellStyle name="Percent 2 23 2 15 4" xfId="0"/>
    <cellStyle name="Percent 2 23 2 15 5" xfId="0"/>
    <cellStyle name="Percent 2 23 2 15 6" xfId="0"/>
    <cellStyle name="Percent 2 23 2 16" xfId="0"/>
    <cellStyle name="Percent 2 23 2 16 2" xfId="0"/>
    <cellStyle name="Percent 2 23 2 16 3" xfId="0"/>
    <cellStyle name="Percent 2 23 2 16 4" xfId="0"/>
    <cellStyle name="Percent 2 23 2 16 5" xfId="0"/>
    <cellStyle name="Percent 2 23 2 16 6" xfId="0"/>
    <cellStyle name="Percent 2 23 2 17" xfId="0"/>
    <cellStyle name="Percent 2 23 2 17 2" xfId="0"/>
    <cellStyle name="Percent 2 23 2 17 3" xfId="0"/>
    <cellStyle name="Percent 2 23 2 17 4" xfId="0"/>
    <cellStyle name="Percent 2 23 2 17 5" xfId="0"/>
    <cellStyle name="Percent 2 23 2 17 6" xfId="0"/>
    <cellStyle name="Percent 2 23 2 18" xfId="0"/>
    <cellStyle name="Percent 2 23 2 18 2" xfId="0"/>
    <cellStyle name="Percent 2 23 2 18 3" xfId="0"/>
    <cellStyle name="Percent 2 23 2 18 4" xfId="0"/>
    <cellStyle name="Percent 2 23 2 18 5" xfId="0"/>
    <cellStyle name="Percent 2 23 2 18 6" xfId="0"/>
    <cellStyle name="Percent 2 23 2 19" xfId="0"/>
    <cellStyle name="Percent 2 23 2 19 2" xfId="0"/>
    <cellStyle name="Percent 2 23 2 19 3" xfId="0"/>
    <cellStyle name="Percent 2 23 2 19 4" xfId="0"/>
    <cellStyle name="Percent 2 23 2 19 5" xfId="0"/>
    <cellStyle name="Percent 2 23 2 19 6" xfId="0"/>
    <cellStyle name="Percent 2 23 2 2" xfId="0"/>
    <cellStyle name="Percent 2 23 2 2 10" xfId="0"/>
    <cellStyle name="Percent 2 23 2 2 11" xfId="0"/>
    <cellStyle name="Percent 2 23 2 2 12" xfId="0"/>
    <cellStyle name="Percent 2 23 2 2 13" xfId="0"/>
    <cellStyle name="Percent 2 23 2 2 14" xfId="0"/>
    <cellStyle name="Percent 2 23 2 2 15" xfId="0"/>
    <cellStyle name="Percent 2 23 2 2 16" xfId="0"/>
    <cellStyle name="Percent 2 23 2 2 17" xfId="0"/>
    <cellStyle name="Percent 2 23 2 2 18" xfId="0"/>
    <cellStyle name="Percent 2 23 2 2 19" xfId="0"/>
    <cellStyle name="Percent 2 23 2 2 2" xfId="0"/>
    <cellStyle name="Percent 2 23 2 2 20" xfId="0"/>
    <cellStyle name="Percent 2 23 2 2 21" xfId="0"/>
    <cellStyle name="Percent 2 23 2 2 22" xfId="0"/>
    <cellStyle name="Percent 2 23 2 2 23" xfId="0"/>
    <cellStyle name="Percent 2 23 2 2 24" xfId="0"/>
    <cellStyle name="Percent 2 23 2 2 25" xfId="0"/>
    <cellStyle name="Percent 2 23 2 2 26" xfId="0"/>
    <cellStyle name="Percent 2 23 2 2 27" xfId="0"/>
    <cellStyle name="Percent 2 23 2 2 28" xfId="0"/>
    <cellStyle name="Percent 2 23 2 2 29" xfId="0"/>
    <cellStyle name="Percent 2 23 2 2 3" xfId="0"/>
    <cellStyle name="Percent 2 23 2 2 30" xfId="0"/>
    <cellStyle name="Percent 2 23 2 2 31" xfId="0"/>
    <cellStyle name="Percent 2 23 2 2 4" xfId="0"/>
    <cellStyle name="Percent 2 23 2 2 5" xfId="0"/>
    <cellStyle name="Percent 2 23 2 2 6" xfId="0"/>
    <cellStyle name="Percent 2 23 2 2 7" xfId="0"/>
    <cellStyle name="Percent 2 23 2 2 8" xfId="0"/>
    <cellStyle name="Percent 2 23 2 2 9" xfId="0"/>
    <cellStyle name="Percent 2 23 2 20" xfId="0"/>
    <cellStyle name="Percent 2 23 2 20 2" xfId="0"/>
    <cellStyle name="Percent 2 23 2 20 3" xfId="0"/>
    <cellStyle name="Percent 2 23 2 20 4" xfId="0"/>
    <cellStyle name="Percent 2 23 2 20 5" xfId="0"/>
    <cellStyle name="Percent 2 23 2 20 6" xfId="0"/>
    <cellStyle name="Percent 2 23 2 21" xfId="0"/>
    <cellStyle name="Percent 2 23 2 21 2" xfId="0"/>
    <cellStyle name="Percent 2 23 2 21 3" xfId="0"/>
    <cellStyle name="Percent 2 23 2 21 4" xfId="0"/>
    <cellStyle name="Percent 2 23 2 21 5" xfId="0"/>
    <cellStyle name="Percent 2 23 2 21 6" xfId="0"/>
    <cellStyle name="Percent 2 23 2 22" xfId="0"/>
    <cellStyle name="Percent 2 23 2 22 2" xfId="0"/>
    <cellStyle name="Percent 2 23 2 22 3" xfId="0"/>
    <cellStyle name="Percent 2 23 2 22 4" xfId="0"/>
    <cellStyle name="Percent 2 23 2 22 5" xfId="0"/>
    <cellStyle name="Percent 2 23 2 22 6" xfId="0"/>
    <cellStyle name="Percent 2 23 2 23" xfId="0"/>
    <cellStyle name="Percent 2 23 2 23 2" xfId="0"/>
    <cellStyle name="Percent 2 23 2 23 3" xfId="0"/>
    <cellStyle name="Percent 2 23 2 23 4" xfId="0"/>
    <cellStyle name="Percent 2 23 2 23 5" xfId="0"/>
    <cellStyle name="Percent 2 23 2 23 6" xfId="0"/>
    <cellStyle name="Percent 2 23 2 24" xfId="0"/>
    <cellStyle name="Percent 2 23 2 24 2" xfId="0"/>
    <cellStyle name="Percent 2 23 2 24 3" xfId="0"/>
    <cellStyle name="Percent 2 23 2 24 4" xfId="0"/>
    <cellStyle name="Percent 2 23 2 24 5" xfId="0"/>
    <cellStyle name="Percent 2 23 2 24 6" xfId="0"/>
    <cellStyle name="Percent 2 23 2 25" xfId="0"/>
    <cellStyle name="Percent 2 23 2 25 2" xfId="0"/>
    <cellStyle name="Percent 2 23 2 25 3" xfId="0"/>
    <cellStyle name="Percent 2 23 2 25 4" xfId="0"/>
    <cellStyle name="Percent 2 23 2 25 5" xfId="0"/>
    <cellStyle name="Percent 2 23 2 25 6" xfId="0"/>
    <cellStyle name="Percent 2 23 2 26" xfId="0"/>
    <cellStyle name="Percent 2 23 2 26 2" xfId="0"/>
    <cellStyle name="Percent 2 23 2 26 3" xfId="0"/>
    <cellStyle name="Percent 2 23 2 26 4" xfId="0"/>
    <cellStyle name="Percent 2 23 2 26 5" xfId="0"/>
    <cellStyle name="Percent 2 23 2 26 6" xfId="0"/>
    <cellStyle name="Percent 2 23 2 27" xfId="0"/>
    <cellStyle name="Percent 2 23 2 27 2" xfId="0"/>
    <cellStyle name="Percent 2 23 2 27 3" xfId="0"/>
    <cellStyle name="Percent 2 23 2 27 4" xfId="0"/>
    <cellStyle name="Percent 2 23 2 27 5" xfId="0"/>
    <cellStyle name="Percent 2 23 2 27 6" xfId="0"/>
    <cellStyle name="Percent 2 23 2 28" xfId="0"/>
    <cellStyle name="Percent 2 23 2 28 2" xfId="0"/>
    <cellStyle name="Percent 2 23 2 28 3" xfId="0"/>
    <cellStyle name="Percent 2 23 2 28 4" xfId="0"/>
    <cellStyle name="Percent 2 23 2 28 5" xfId="0"/>
    <cellStyle name="Percent 2 23 2 28 6" xfId="0"/>
    <cellStyle name="Percent 2 23 2 29" xfId="0"/>
    <cellStyle name="Percent 2 23 2 29 2" xfId="0"/>
    <cellStyle name="Percent 2 23 2 29 3" xfId="0"/>
    <cellStyle name="Percent 2 23 2 29 4" xfId="0"/>
    <cellStyle name="Percent 2 23 2 29 5" xfId="0"/>
    <cellStyle name="Percent 2 23 2 29 6" xfId="0"/>
    <cellStyle name="Percent 2 23 2 3" xfId="0"/>
    <cellStyle name="Percent 2 23 2 3 10" xfId="0"/>
    <cellStyle name="Percent 2 23 2 3 11" xfId="0"/>
    <cellStyle name="Percent 2 23 2 3 12" xfId="0"/>
    <cellStyle name="Percent 2 23 2 3 13" xfId="0"/>
    <cellStyle name="Percent 2 23 2 3 14" xfId="0"/>
    <cellStyle name="Percent 2 23 2 3 15" xfId="0"/>
    <cellStyle name="Percent 2 23 2 3 16" xfId="0"/>
    <cellStyle name="Percent 2 23 2 3 17" xfId="0"/>
    <cellStyle name="Percent 2 23 2 3 18" xfId="0"/>
    <cellStyle name="Percent 2 23 2 3 19" xfId="0"/>
    <cellStyle name="Percent 2 23 2 3 2" xfId="0"/>
    <cellStyle name="Percent 2 23 2 3 20" xfId="0"/>
    <cellStyle name="Percent 2 23 2 3 21" xfId="0"/>
    <cellStyle name="Percent 2 23 2 3 22" xfId="0"/>
    <cellStyle name="Percent 2 23 2 3 23" xfId="0"/>
    <cellStyle name="Percent 2 23 2 3 24" xfId="0"/>
    <cellStyle name="Percent 2 23 2 3 25" xfId="0"/>
    <cellStyle name="Percent 2 23 2 3 26" xfId="0"/>
    <cellStyle name="Percent 2 23 2 3 27" xfId="0"/>
    <cellStyle name="Percent 2 23 2 3 28" xfId="0"/>
    <cellStyle name="Percent 2 23 2 3 29" xfId="0"/>
    <cellStyle name="Percent 2 23 2 3 3" xfId="0"/>
    <cellStyle name="Percent 2 23 2 3 30" xfId="0"/>
    <cellStyle name="Percent 2 23 2 3 31" xfId="0"/>
    <cellStyle name="Percent 2 23 2 3 4" xfId="0"/>
    <cellStyle name="Percent 2 23 2 3 5" xfId="0"/>
    <cellStyle name="Percent 2 23 2 3 6" xfId="0"/>
    <cellStyle name="Percent 2 23 2 3 7" xfId="0"/>
    <cellStyle name="Percent 2 23 2 3 8" xfId="0"/>
    <cellStyle name="Percent 2 23 2 3 9" xfId="0"/>
    <cellStyle name="Percent 2 23 2 30" xfId="0"/>
    <cellStyle name="Percent 2 23 2 30 2" xfId="0"/>
    <cellStyle name="Percent 2 23 2 30 3" xfId="0"/>
    <cellStyle name="Percent 2 23 2 30 4" xfId="0"/>
    <cellStyle name="Percent 2 23 2 30 5" xfId="0"/>
    <cellStyle name="Percent 2 23 2 30 6" xfId="0"/>
    <cellStyle name="Percent 2 23 2 31" xfId="0"/>
    <cellStyle name="Percent 2 23 2 31 2" xfId="0"/>
    <cellStyle name="Percent 2 23 2 31 3" xfId="0"/>
    <cellStyle name="Percent 2 23 2 31 4" xfId="0"/>
    <cellStyle name="Percent 2 23 2 31 5" xfId="0"/>
    <cellStyle name="Percent 2 23 2 31 6" xfId="0"/>
    <cellStyle name="Percent 2 23 2 32" xfId="0"/>
    <cellStyle name="Percent 2 23 2 32 2" xfId="0"/>
    <cellStyle name="Percent 2 23 2 32 3" xfId="0"/>
    <cellStyle name="Percent 2 23 2 32 4" xfId="0"/>
    <cellStyle name="Percent 2 23 2 32 5" xfId="0"/>
    <cellStyle name="Percent 2 23 2 32 6" xfId="0"/>
    <cellStyle name="Percent 2 23 2 33" xfId="0"/>
    <cellStyle name="Percent 2 23 2 33 2" xfId="0"/>
    <cellStyle name="Percent 2 23 2 33 3" xfId="0"/>
    <cellStyle name="Percent 2 23 2 33 4" xfId="0"/>
    <cellStyle name="Percent 2 23 2 33 5" xfId="0"/>
    <cellStyle name="Percent 2 23 2 33 6" xfId="0"/>
    <cellStyle name="Percent 2 23 2 34" xfId="0"/>
    <cellStyle name="Percent 2 23 2 35" xfId="0"/>
    <cellStyle name="Percent 2 23 2 36" xfId="0"/>
    <cellStyle name="Percent 2 23 2 37" xfId="0"/>
    <cellStyle name="Percent 2 23 2 38" xfId="0"/>
    <cellStyle name="Percent 2 23 2 39" xfId="0"/>
    <cellStyle name="Percent 2 23 2 4" xfId="0"/>
    <cellStyle name="Percent 2 23 2 4 10" xfId="0"/>
    <cellStyle name="Percent 2 23 2 4 11" xfId="0"/>
    <cellStyle name="Percent 2 23 2 4 12" xfId="0"/>
    <cellStyle name="Percent 2 23 2 4 13" xfId="0"/>
    <cellStyle name="Percent 2 23 2 4 14" xfId="0"/>
    <cellStyle name="Percent 2 23 2 4 15" xfId="0"/>
    <cellStyle name="Percent 2 23 2 4 16" xfId="0"/>
    <cellStyle name="Percent 2 23 2 4 17" xfId="0"/>
    <cellStyle name="Percent 2 23 2 4 18" xfId="0"/>
    <cellStyle name="Percent 2 23 2 4 19" xfId="0"/>
    <cellStyle name="Percent 2 23 2 4 2" xfId="0"/>
    <cellStyle name="Percent 2 23 2 4 20" xfId="0"/>
    <cellStyle name="Percent 2 23 2 4 21" xfId="0"/>
    <cellStyle name="Percent 2 23 2 4 22" xfId="0"/>
    <cellStyle name="Percent 2 23 2 4 23" xfId="0"/>
    <cellStyle name="Percent 2 23 2 4 24" xfId="0"/>
    <cellStyle name="Percent 2 23 2 4 25" xfId="0"/>
    <cellStyle name="Percent 2 23 2 4 26" xfId="0"/>
    <cellStyle name="Percent 2 23 2 4 27" xfId="0"/>
    <cellStyle name="Percent 2 23 2 4 28" xfId="0"/>
    <cellStyle name="Percent 2 23 2 4 29" xfId="0"/>
    <cellStyle name="Percent 2 23 2 4 3" xfId="0"/>
    <cellStyle name="Percent 2 23 2 4 30" xfId="0"/>
    <cellStyle name="Percent 2 23 2 4 31" xfId="0"/>
    <cellStyle name="Percent 2 23 2 4 4" xfId="0"/>
    <cellStyle name="Percent 2 23 2 4 5" xfId="0"/>
    <cellStyle name="Percent 2 23 2 4 6" xfId="0"/>
    <cellStyle name="Percent 2 23 2 4 7" xfId="0"/>
    <cellStyle name="Percent 2 23 2 4 8" xfId="0"/>
    <cellStyle name="Percent 2 23 2 4 9" xfId="0"/>
    <cellStyle name="Percent 2 23 2 40" xfId="0"/>
    <cellStyle name="Percent 2 23 2 41" xfId="0"/>
    <cellStyle name="Percent 2 23 2 42" xfId="0"/>
    <cellStyle name="Percent 2 23 2 43" xfId="0"/>
    <cellStyle name="Percent 2 23 2 44" xfId="0"/>
    <cellStyle name="Percent 2 23 2 45" xfId="0"/>
    <cellStyle name="Percent 2 23 2 46" xfId="0"/>
    <cellStyle name="Percent 2 23 2 47" xfId="0"/>
    <cellStyle name="Percent 2 23 2 48" xfId="0"/>
    <cellStyle name="Percent 2 23 2 49" xfId="0"/>
    <cellStyle name="Percent 2 23 2 5" xfId="0"/>
    <cellStyle name="Percent 2 23 2 5 10" xfId="0"/>
    <cellStyle name="Percent 2 23 2 5 11" xfId="0"/>
    <cellStyle name="Percent 2 23 2 5 12" xfId="0"/>
    <cellStyle name="Percent 2 23 2 5 13" xfId="0"/>
    <cellStyle name="Percent 2 23 2 5 14" xfId="0"/>
    <cellStyle name="Percent 2 23 2 5 15" xfId="0"/>
    <cellStyle name="Percent 2 23 2 5 16" xfId="0"/>
    <cellStyle name="Percent 2 23 2 5 17" xfId="0"/>
    <cellStyle name="Percent 2 23 2 5 18" xfId="0"/>
    <cellStyle name="Percent 2 23 2 5 19" xfId="0"/>
    <cellStyle name="Percent 2 23 2 5 2" xfId="0"/>
    <cellStyle name="Percent 2 23 2 5 20" xfId="0"/>
    <cellStyle name="Percent 2 23 2 5 21" xfId="0"/>
    <cellStyle name="Percent 2 23 2 5 22" xfId="0"/>
    <cellStyle name="Percent 2 23 2 5 23" xfId="0"/>
    <cellStyle name="Percent 2 23 2 5 24" xfId="0"/>
    <cellStyle name="Percent 2 23 2 5 25" xfId="0"/>
    <cellStyle name="Percent 2 23 2 5 26" xfId="0"/>
    <cellStyle name="Percent 2 23 2 5 27" xfId="0"/>
    <cellStyle name="Percent 2 23 2 5 28" xfId="0"/>
    <cellStyle name="Percent 2 23 2 5 29" xfId="0"/>
    <cellStyle name="Percent 2 23 2 5 3" xfId="0"/>
    <cellStyle name="Percent 2 23 2 5 30" xfId="0"/>
    <cellStyle name="Percent 2 23 2 5 31" xfId="0"/>
    <cellStyle name="Percent 2 23 2 5 4" xfId="0"/>
    <cellStyle name="Percent 2 23 2 5 5" xfId="0"/>
    <cellStyle name="Percent 2 23 2 5 6" xfId="0"/>
    <cellStyle name="Percent 2 23 2 5 7" xfId="0"/>
    <cellStyle name="Percent 2 23 2 5 8" xfId="0"/>
    <cellStyle name="Percent 2 23 2 5 9" xfId="0"/>
    <cellStyle name="Percent 2 23 2 50" xfId="0"/>
    <cellStyle name="Percent 2 23 2 51" xfId="0"/>
    <cellStyle name="Percent 2 23 2 52" xfId="0"/>
    <cellStyle name="Percent 2 23 2 53" xfId="0"/>
    <cellStyle name="Percent 2 23 2 54" xfId="0"/>
    <cellStyle name="Percent 2 23 2 55" xfId="0"/>
    <cellStyle name="Percent 2 23 2 56" xfId="0"/>
    <cellStyle name="Percent 2 23 2 57" xfId="0"/>
    <cellStyle name="Percent 2 23 2 58" xfId="0"/>
    <cellStyle name="Percent 2 23 2 59" xfId="0"/>
    <cellStyle name="Percent 2 23 2 6" xfId="0"/>
    <cellStyle name="Percent 2 23 2 6 10" xfId="0"/>
    <cellStyle name="Percent 2 23 2 6 11" xfId="0"/>
    <cellStyle name="Percent 2 23 2 6 12" xfId="0"/>
    <cellStyle name="Percent 2 23 2 6 13" xfId="0"/>
    <cellStyle name="Percent 2 23 2 6 14" xfId="0"/>
    <cellStyle name="Percent 2 23 2 6 15" xfId="0"/>
    <cellStyle name="Percent 2 23 2 6 16" xfId="0"/>
    <cellStyle name="Percent 2 23 2 6 17" xfId="0"/>
    <cellStyle name="Percent 2 23 2 6 18" xfId="0"/>
    <cellStyle name="Percent 2 23 2 6 19" xfId="0"/>
    <cellStyle name="Percent 2 23 2 6 2" xfId="0"/>
    <cellStyle name="Percent 2 23 2 6 20" xfId="0"/>
    <cellStyle name="Percent 2 23 2 6 21" xfId="0"/>
    <cellStyle name="Percent 2 23 2 6 22" xfId="0"/>
    <cellStyle name="Percent 2 23 2 6 23" xfId="0"/>
    <cellStyle name="Percent 2 23 2 6 24" xfId="0"/>
    <cellStyle name="Percent 2 23 2 6 25" xfId="0"/>
    <cellStyle name="Percent 2 23 2 6 26" xfId="0"/>
    <cellStyle name="Percent 2 23 2 6 27" xfId="0"/>
    <cellStyle name="Percent 2 23 2 6 28" xfId="0"/>
    <cellStyle name="Percent 2 23 2 6 29" xfId="0"/>
    <cellStyle name="Percent 2 23 2 6 3" xfId="0"/>
    <cellStyle name="Percent 2 23 2 6 30" xfId="0"/>
    <cellStyle name="Percent 2 23 2 6 31" xfId="0"/>
    <cellStyle name="Percent 2 23 2 6 4" xfId="0"/>
    <cellStyle name="Percent 2 23 2 6 5" xfId="0"/>
    <cellStyle name="Percent 2 23 2 6 6" xfId="0"/>
    <cellStyle name="Percent 2 23 2 6 7" xfId="0"/>
    <cellStyle name="Percent 2 23 2 6 8" xfId="0"/>
    <cellStyle name="Percent 2 23 2 6 9" xfId="0"/>
    <cellStyle name="Percent 2 23 2 60" xfId="0"/>
    <cellStyle name="Percent 2 23 2 61" xfId="0"/>
    <cellStyle name="Percent 2 23 2 62" xfId="0"/>
    <cellStyle name="Percent 2 23 2 63" xfId="0"/>
    <cellStyle name="Percent 2 23 2 64" xfId="0"/>
    <cellStyle name="Percent 2 23 2 65" xfId="0"/>
    <cellStyle name="Percent 2 23 2 66" xfId="0"/>
    <cellStyle name="Percent 2 23 2 67" xfId="0"/>
    <cellStyle name="Percent 2 23 2 68" xfId="0"/>
    <cellStyle name="Percent 2 23 2 69" xfId="0"/>
    <cellStyle name="Percent 2 23 2 7" xfId="0"/>
    <cellStyle name="Percent 2 23 2 7 10" xfId="0"/>
    <cellStyle name="Percent 2 23 2 7 11" xfId="0"/>
    <cellStyle name="Percent 2 23 2 7 12" xfId="0"/>
    <cellStyle name="Percent 2 23 2 7 13" xfId="0"/>
    <cellStyle name="Percent 2 23 2 7 14" xfId="0"/>
    <cellStyle name="Percent 2 23 2 7 15" xfId="0"/>
    <cellStyle name="Percent 2 23 2 7 16" xfId="0"/>
    <cellStyle name="Percent 2 23 2 7 17" xfId="0"/>
    <cellStyle name="Percent 2 23 2 7 18" xfId="0"/>
    <cellStyle name="Percent 2 23 2 7 19" xfId="0"/>
    <cellStyle name="Percent 2 23 2 7 2" xfId="0"/>
    <cellStyle name="Percent 2 23 2 7 20" xfId="0"/>
    <cellStyle name="Percent 2 23 2 7 21" xfId="0"/>
    <cellStyle name="Percent 2 23 2 7 22" xfId="0"/>
    <cellStyle name="Percent 2 23 2 7 23" xfId="0"/>
    <cellStyle name="Percent 2 23 2 7 24" xfId="0"/>
    <cellStyle name="Percent 2 23 2 7 25" xfId="0"/>
    <cellStyle name="Percent 2 23 2 7 26" xfId="0"/>
    <cellStyle name="Percent 2 23 2 7 27" xfId="0"/>
    <cellStyle name="Percent 2 23 2 7 28" xfId="0"/>
    <cellStyle name="Percent 2 23 2 7 29" xfId="0"/>
    <cellStyle name="Percent 2 23 2 7 3" xfId="0"/>
    <cellStyle name="Percent 2 23 2 7 30" xfId="0"/>
    <cellStyle name="Percent 2 23 2 7 31" xfId="0"/>
    <cellStyle name="Percent 2 23 2 7 4" xfId="0"/>
    <cellStyle name="Percent 2 23 2 7 5" xfId="0"/>
    <cellStyle name="Percent 2 23 2 7 6" xfId="0"/>
    <cellStyle name="Percent 2 23 2 7 7" xfId="0"/>
    <cellStyle name="Percent 2 23 2 7 8" xfId="0"/>
    <cellStyle name="Percent 2 23 2 7 9" xfId="0"/>
    <cellStyle name="Percent 2 23 2 70" xfId="0"/>
    <cellStyle name="Percent 2 23 2 71" xfId="0"/>
    <cellStyle name="Percent 2 23 2 72" xfId="0"/>
    <cellStyle name="Percent 2 23 2 73" xfId="0"/>
    <cellStyle name="Percent 2 23 2 74" xfId="0"/>
    <cellStyle name="Percent 2 23 2 75" xfId="0"/>
    <cellStyle name="Percent 2 23 2 76" xfId="0"/>
    <cellStyle name="Percent 2 23 2 77" xfId="0"/>
    <cellStyle name="Percent 2 23 2 78" xfId="0"/>
    <cellStyle name="Percent 2 23 2 79" xfId="0"/>
    <cellStyle name="Percent 2 23 2 8" xfId="0"/>
    <cellStyle name="Percent 2 23 2 80" xfId="0"/>
    <cellStyle name="Percent 2 23 2 81" xfId="0"/>
    <cellStyle name="Percent 2 23 2 82" xfId="0"/>
    <cellStyle name="Percent 2 23 2 83" xfId="0"/>
    <cellStyle name="Percent 2 23 2 84" xfId="0"/>
    <cellStyle name="Percent 2 23 2 85" xfId="0"/>
    <cellStyle name="Percent 2 23 2 86" xfId="0"/>
    <cellStyle name="Percent 2 23 2 87" xfId="0"/>
    <cellStyle name="Percent 2 23 2 88" xfId="0"/>
    <cellStyle name="Percent 2 23 2 89" xfId="0"/>
    <cellStyle name="Percent 2 23 2 9" xfId="0"/>
    <cellStyle name="Percent 2 23 2 90" xfId="0"/>
    <cellStyle name="Percent 2 23 2 91" xfId="0"/>
    <cellStyle name="Percent 2 23 2 92" xfId="0"/>
    <cellStyle name="Percent 2 23 2 93" xfId="0"/>
    <cellStyle name="Percent 2 23 20" xfId="0"/>
    <cellStyle name="Percent 2 23 20 2" xfId="0"/>
    <cellStyle name="Percent 2 23 20 3" xfId="0"/>
    <cellStyle name="Percent 2 23 20 4" xfId="0"/>
    <cellStyle name="Percent 2 23 20 5" xfId="0"/>
    <cellStyle name="Percent 2 23 20 6" xfId="0"/>
    <cellStyle name="Percent 2 23 21" xfId="0"/>
    <cellStyle name="Percent 2 23 21 2" xfId="0"/>
    <cellStyle name="Percent 2 23 21 3" xfId="0"/>
    <cellStyle name="Percent 2 23 21 4" xfId="0"/>
    <cellStyle name="Percent 2 23 21 5" xfId="0"/>
    <cellStyle name="Percent 2 23 21 6" xfId="0"/>
    <cellStyle name="Percent 2 23 22" xfId="0"/>
    <cellStyle name="Percent 2 23 22 2" xfId="0"/>
    <cellStyle name="Percent 2 23 22 3" xfId="0"/>
    <cellStyle name="Percent 2 23 22 4" xfId="0"/>
    <cellStyle name="Percent 2 23 22 5" xfId="0"/>
    <cellStyle name="Percent 2 23 22 6" xfId="0"/>
    <cellStyle name="Percent 2 23 23" xfId="0"/>
    <cellStyle name="Percent 2 23 23 2" xfId="0"/>
    <cellStyle name="Percent 2 23 23 3" xfId="0"/>
    <cellStyle name="Percent 2 23 23 4" xfId="0"/>
    <cellStyle name="Percent 2 23 23 5" xfId="0"/>
    <cellStyle name="Percent 2 23 23 6" xfId="0"/>
    <cellStyle name="Percent 2 23 24" xfId="0"/>
    <cellStyle name="Percent 2 23 24 2" xfId="0"/>
    <cellStyle name="Percent 2 23 24 3" xfId="0"/>
    <cellStyle name="Percent 2 23 24 4" xfId="0"/>
    <cellStyle name="Percent 2 23 24 5" xfId="0"/>
    <cellStyle name="Percent 2 23 24 6" xfId="0"/>
    <cellStyle name="Percent 2 23 25" xfId="0"/>
    <cellStyle name="Percent 2 23 25 2" xfId="0"/>
    <cellStyle name="Percent 2 23 25 3" xfId="0"/>
    <cellStyle name="Percent 2 23 25 4" xfId="0"/>
    <cellStyle name="Percent 2 23 25 5" xfId="0"/>
    <cellStyle name="Percent 2 23 25 6" xfId="0"/>
    <cellStyle name="Percent 2 23 26" xfId="0"/>
    <cellStyle name="Percent 2 23 26 2" xfId="0"/>
    <cellStyle name="Percent 2 23 26 3" xfId="0"/>
    <cellStyle name="Percent 2 23 26 4" xfId="0"/>
    <cellStyle name="Percent 2 23 26 5" xfId="0"/>
    <cellStyle name="Percent 2 23 26 6" xfId="0"/>
    <cellStyle name="Percent 2 23 27" xfId="0"/>
    <cellStyle name="Percent 2 23 27 2" xfId="0"/>
    <cellStyle name="Percent 2 23 27 3" xfId="0"/>
    <cellStyle name="Percent 2 23 27 4" xfId="0"/>
    <cellStyle name="Percent 2 23 27 5" xfId="0"/>
    <cellStyle name="Percent 2 23 27 6" xfId="0"/>
    <cellStyle name="Percent 2 23 28" xfId="0"/>
    <cellStyle name="Percent 2 23 28 2" xfId="0"/>
    <cellStyle name="Percent 2 23 28 3" xfId="0"/>
    <cellStyle name="Percent 2 23 28 4" xfId="0"/>
    <cellStyle name="Percent 2 23 28 5" xfId="0"/>
    <cellStyle name="Percent 2 23 28 6" xfId="0"/>
    <cellStyle name="Percent 2 23 29" xfId="0"/>
    <cellStyle name="Percent 2 23 29 2" xfId="0"/>
    <cellStyle name="Percent 2 23 29 3" xfId="0"/>
    <cellStyle name="Percent 2 23 29 4" xfId="0"/>
    <cellStyle name="Percent 2 23 29 5" xfId="0"/>
    <cellStyle name="Percent 2 23 29 6" xfId="0"/>
    <cellStyle name="Percent 2 23 3" xfId="0"/>
    <cellStyle name="Percent 2 23 3 10" xfId="0"/>
    <cellStyle name="Percent 2 23 3 11" xfId="0"/>
    <cellStyle name="Percent 2 23 3 12" xfId="0"/>
    <cellStyle name="Percent 2 23 3 13" xfId="0"/>
    <cellStyle name="Percent 2 23 3 14" xfId="0"/>
    <cellStyle name="Percent 2 23 3 15" xfId="0"/>
    <cellStyle name="Percent 2 23 3 15 2" xfId="0"/>
    <cellStyle name="Percent 2 23 3 15 3" xfId="0"/>
    <cellStyle name="Percent 2 23 3 15 4" xfId="0"/>
    <cellStyle name="Percent 2 23 3 15 5" xfId="0"/>
    <cellStyle name="Percent 2 23 3 15 6" xfId="0"/>
    <cellStyle name="Percent 2 23 3 16" xfId="0"/>
    <cellStyle name="Percent 2 23 3 16 2" xfId="0"/>
    <cellStyle name="Percent 2 23 3 16 3" xfId="0"/>
    <cellStyle name="Percent 2 23 3 16 4" xfId="0"/>
    <cellStyle name="Percent 2 23 3 16 5" xfId="0"/>
    <cellStyle name="Percent 2 23 3 16 6" xfId="0"/>
    <cellStyle name="Percent 2 23 3 17" xfId="0"/>
    <cellStyle name="Percent 2 23 3 17 2" xfId="0"/>
    <cellStyle name="Percent 2 23 3 17 3" xfId="0"/>
    <cellStyle name="Percent 2 23 3 17 4" xfId="0"/>
    <cellStyle name="Percent 2 23 3 17 5" xfId="0"/>
    <cellStyle name="Percent 2 23 3 17 6" xfId="0"/>
    <cellStyle name="Percent 2 23 3 18" xfId="0"/>
    <cellStyle name="Percent 2 23 3 18 2" xfId="0"/>
    <cellStyle name="Percent 2 23 3 18 3" xfId="0"/>
    <cellStyle name="Percent 2 23 3 18 4" xfId="0"/>
    <cellStyle name="Percent 2 23 3 18 5" xfId="0"/>
    <cellStyle name="Percent 2 23 3 18 6" xfId="0"/>
    <cellStyle name="Percent 2 23 3 19" xfId="0"/>
    <cellStyle name="Percent 2 23 3 19 2" xfId="0"/>
    <cellStyle name="Percent 2 23 3 19 3" xfId="0"/>
    <cellStyle name="Percent 2 23 3 19 4" xfId="0"/>
    <cellStyle name="Percent 2 23 3 19 5" xfId="0"/>
    <cellStyle name="Percent 2 23 3 19 6" xfId="0"/>
    <cellStyle name="Percent 2 23 3 2" xfId="0"/>
    <cellStyle name="Percent 2 23 3 2 10" xfId="0"/>
    <cellStyle name="Percent 2 23 3 2 11" xfId="0"/>
    <cellStyle name="Percent 2 23 3 2 12" xfId="0"/>
    <cellStyle name="Percent 2 23 3 2 13" xfId="0"/>
    <cellStyle name="Percent 2 23 3 2 14" xfId="0"/>
    <cellStyle name="Percent 2 23 3 2 15" xfId="0"/>
    <cellStyle name="Percent 2 23 3 2 16" xfId="0"/>
    <cellStyle name="Percent 2 23 3 2 17" xfId="0"/>
    <cellStyle name="Percent 2 23 3 2 18" xfId="0"/>
    <cellStyle name="Percent 2 23 3 2 19" xfId="0"/>
    <cellStyle name="Percent 2 23 3 2 2" xfId="0"/>
    <cellStyle name="Percent 2 23 3 2 20" xfId="0"/>
    <cellStyle name="Percent 2 23 3 2 21" xfId="0"/>
    <cellStyle name="Percent 2 23 3 2 22" xfId="0"/>
    <cellStyle name="Percent 2 23 3 2 23" xfId="0"/>
    <cellStyle name="Percent 2 23 3 2 24" xfId="0"/>
    <cellStyle name="Percent 2 23 3 2 25" xfId="0"/>
    <cellStyle name="Percent 2 23 3 2 26" xfId="0"/>
    <cellStyle name="Percent 2 23 3 2 27" xfId="0"/>
    <cellStyle name="Percent 2 23 3 2 28" xfId="0"/>
    <cellStyle name="Percent 2 23 3 2 29" xfId="0"/>
    <cellStyle name="Percent 2 23 3 2 3" xfId="0"/>
    <cellStyle name="Percent 2 23 3 2 30" xfId="0"/>
    <cellStyle name="Percent 2 23 3 2 31" xfId="0"/>
    <cellStyle name="Percent 2 23 3 2 4" xfId="0"/>
    <cellStyle name="Percent 2 23 3 2 5" xfId="0"/>
    <cellStyle name="Percent 2 23 3 2 6" xfId="0"/>
    <cellStyle name="Percent 2 23 3 2 7" xfId="0"/>
    <cellStyle name="Percent 2 23 3 2 8" xfId="0"/>
    <cellStyle name="Percent 2 23 3 2 9" xfId="0"/>
    <cellStyle name="Percent 2 23 3 20" xfId="0"/>
    <cellStyle name="Percent 2 23 3 20 2" xfId="0"/>
    <cellStyle name="Percent 2 23 3 20 3" xfId="0"/>
    <cellStyle name="Percent 2 23 3 20 4" xfId="0"/>
    <cellStyle name="Percent 2 23 3 20 5" xfId="0"/>
    <cellStyle name="Percent 2 23 3 20 6" xfId="0"/>
    <cellStyle name="Percent 2 23 3 21" xfId="0"/>
    <cellStyle name="Percent 2 23 3 21 2" xfId="0"/>
    <cellStyle name="Percent 2 23 3 21 3" xfId="0"/>
    <cellStyle name="Percent 2 23 3 21 4" xfId="0"/>
    <cellStyle name="Percent 2 23 3 21 5" xfId="0"/>
    <cellStyle name="Percent 2 23 3 21 6" xfId="0"/>
    <cellStyle name="Percent 2 23 3 22" xfId="0"/>
    <cellStyle name="Percent 2 23 3 22 2" xfId="0"/>
    <cellStyle name="Percent 2 23 3 22 3" xfId="0"/>
    <cellStyle name="Percent 2 23 3 22 4" xfId="0"/>
    <cellStyle name="Percent 2 23 3 22 5" xfId="0"/>
    <cellStyle name="Percent 2 23 3 22 6" xfId="0"/>
    <cellStyle name="Percent 2 23 3 23" xfId="0"/>
    <cellStyle name="Percent 2 23 3 23 2" xfId="0"/>
    <cellStyle name="Percent 2 23 3 23 3" xfId="0"/>
    <cellStyle name="Percent 2 23 3 23 4" xfId="0"/>
    <cellStyle name="Percent 2 23 3 23 5" xfId="0"/>
    <cellStyle name="Percent 2 23 3 23 6" xfId="0"/>
    <cellStyle name="Percent 2 23 3 24" xfId="0"/>
    <cellStyle name="Percent 2 23 3 24 2" xfId="0"/>
    <cellStyle name="Percent 2 23 3 24 3" xfId="0"/>
    <cellStyle name="Percent 2 23 3 24 4" xfId="0"/>
    <cellStyle name="Percent 2 23 3 24 5" xfId="0"/>
    <cellStyle name="Percent 2 23 3 24 6" xfId="0"/>
    <cellStyle name="Percent 2 23 3 25" xfId="0"/>
    <cellStyle name="Percent 2 23 3 25 2" xfId="0"/>
    <cellStyle name="Percent 2 23 3 25 3" xfId="0"/>
    <cellStyle name="Percent 2 23 3 25 4" xfId="0"/>
    <cellStyle name="Percent 2 23 3 25 5" xfId="0"/>
    <cellStyle name="Percent 2 23 3 25 6" xfId="0"/>
    <cellStyle name="Percent 2 23 3 26" xfId="0"/>
    <cellStyle name="Percent 2 23 3 26 2" xfId="0"/>
    <cellStyle name="Percent 2 23 3 26 3" xfId="0"/>
    <cellStyle name="Percent 2 23 3 26 4" xfId="0"/>
    <cellStyle name="Percent 2 23 3 26 5" xfId="0"/>
    <cellStyle name="Percent 2 23 3 26 6" xfId="0"/>
    <cellStyle name="Percent 2 23 3 27" xfId="0"/>
    <cellStyle name="Percent 2 23 3 27 2" xfId="0"/>
    <cellStyle name="Percent 2 23 3 27 3" xfId="0"/>
    <cellStyle name="Percent 2 23 3 27 4" xfId="0"/>
    <cellStyle name="Percent 2 23 3 27 5" xfId="0"/>
    <cellStyle name="Percent 2 23 3 27 6" xfId="0"/>
    <cellStyle name="Percent 2 23 3 28" xfId="0"/>
    <cellStyle name="Percent 2 23 3 28 2" xfId="0"/>
    <cellStyle name="Percent 2 23 3 28 3" xfId="0"/>
    <cellStyle name="Percent 2 23 3 28 4" xfId="0"/>
    <cellStyle name="Percent 2 23 3 28 5" xfId="0"/>
    <cellStyle name="Percent 2 23 3 28 6" xfId="0"/>
    <cellStyle name="Percent 2 23 3 29" xfId="0"/>
    <cellStyle name="Percent 2 23 3 29 2" xfId="0"/>
    <cellStyle name="Percent 2 23 3 29 3" xfId="0"/>
    <cellStyle name="Percent 2 23 3 29 4" xfId="0"/>
    <cellStyle name="Percent 2 23 3 29 5" xfId="0"/>
    <cellStyle name="Percent 2 23 3 29 6" xfId="0"/>
    <cellStyle name="Percent 2 23 3 3" xfId="0"/>
    <cellStyle name="Percent 2 23 3 3 10" xfId="0"/>
    <cellStyle name="Percent 2 23 3 3 11" xfId="0"/>
    <cellStyle name="Percent 2 23 3 3 12" xfId="0"/>
    <cellStyle name="Percent 2 23 3 3 13" xfId="0"/>
    <cellStyle name="Percent 2 23 3 3 14" xfId="0"/>
    <cellStyle name="Percent 2 23 3 3 15" xfId="0"/>
    <cellStyle name="Percent 2 23 3 3 16" xfId="0"/>
    <cellStyle name="Percent 2 23 3 3 17" xfId="0"/>
    <cellStyle name="Percent 2 23 3 3 18" xfId="0"/>
    <cellStyle name="Percent 2 23 3 3 19" xfId="0"/>
    <cellStyle name="Percent 2 23 3 3 2" xfId="0"/>
    <cellStyle name="Percent 2 23 3 3 20" xfId="0"/>
    <cellStyle name="Percent 2 23 3 3 21" xfId="0"/>
    <cellStyle name="Percent 2 23 3 3 22" xfId="0"/>
    <cellStyle name="Percent 2 23 3 3 23" xfId="0"/>
    <cellStyle name="Percent 2 23 3 3 24" xfId="0"/>
    <cellStyle name="Percent 2 23 3 3 25" xfId="0"/>
    <cellStyle name="Percent 2 23 3 3 26" xfId="0"/>
    <cellStyle name="Percent 2 23 3 3 27" xfId="0"/>
    <cellStyle name="Percent 2 23 3 3 28" xfId="0"/>
    <cellStyle name="Percent 2 23 3 3 29" xfId="0"/>
    <cellStyle name="Percent 2 23 3 3 3" xfId="0"/>
    <cellStyle name="Percent 2 23 3 3 30" xfId="0"/>
    <cellStyle name="Percent 2 23 3 3 31" xfId="0"/>
    <cellStyle name="Percent 2 23 3 3 4" xfId="0"/>
    <cellStyle name="Percent 2 23 3 3 5" xfId="0"/>
    <cellStyle name="Percent 2 23 3 3 6" xfId="0"/>
    <cellStyle name="Percent 2 23 3 3 7" xfId="0"/>
    <cellStyle name="Percent 2 23 3 3 8" xfId="0"/>
    <cellStyle name="Percent 2 23 3 3 9" xfId="0"/>
    <cellStyle name="Percent 2 23 3 30" xfId="0"/>
    <cellStyle name="Percent 2 23 3 30 2" xfId="0"/>
    <cellStyle name="Percent 2 23 3 30 3" xfId="0"/>
    <cellStyle name="Percent 2 23 3 30 4" xfId="0"/>
    <cellStyle name="Percent 2 23 3 30 5" xfId="0"/>
    <cellStyle name="Percent 2 23 3 30 6" xfId="0"/>
    <cellStyle name="Percent 2 23 3 31" xfId="0"/>
    <cellStyle name="Percent 2 23 3 31 2" xfId="0"/>
    <cellStyle name="Percent 2 23 3 31 3" xfId="0"/>
    <cellStyle name="Percent 2 23 3 31 4" xfId="0"/>
    <cellStyle name="Percent 2 23 3 31 5" xfId="0"/>
    <cellStyle name="Percent 2 23 3 31 6" xfId="0"/>
    <cellStyle name="Percent 2 23 3 32" xfId="0"/>
    <cellStyle name="Percent 2 23 3 32 2" xfId="0"/>
    <cellStyle name="Percent 2 23 3 32 3" xfId="0"/>
    <cellStyle name="Percent 2 23 3 32 4" xfId="0"/>
    <cellStyle name="Percent 2 23 3 32 5" xfId="0"/>
    <cellStyle name="Percent 2 23 3 32 6" xfId="0"/>
    <cellStyle name="Percent 2 23 3 33" xfId="0"/>
    <cellStyle name="Percent 2 23 3 33 2" xfId="0"/>
    <cellStyle name="Percent 2 23 3 33 3" xfId="0"/>
    <cellStyle name="Percent 2 23 3 33 4" xfId="0"/>
    <cellStyle name="Percent 2 23 3 33 5" xfId="0"/>
    <cellStyle name="Percent 2 23 3 33 6" xfId="0"/>
    <cellStyle name="Percent 2 23 3 34" xfId="0"/>
    <cellStyle name="Percent 2 23 3 35" xfId="0"/>
    <cellStyle name="Percent 2 23 3 36" xfId="0"/>
    <cellStyle name="Percent 2 23 3 37" xfId="0"/>
    <cellStyle name="Percent 2 23 3 38" xfId="0"/>
    <cellStyle name="Percent 2 23 3 39" xfId="0"/>
    <cellStyle name="Percent 2 23 3 4" xfId="0"/>
    <cellStyle name="Percent 2 23 3 4 10" xfId="0"/>
    <cellStyle name="Percent 2 23 3 4 11" xfId="0"/>
    <cellStyle name="Percent 2 23 3 4 12" xfId="0"/>
    <cellStyle name="Percent 2 23 3 4 13" xfId="0"/>
    <cellStyle name="Percent 2 23 3 4 14" xfId="0"/>
    <cellStyle name="Percent 2 23 3 4 15" xfId="0"/>
    <cellStyle name="Percent 2 23 3 4 16" xfId="0"/>
    <cellStyle name="Percent 2 23 3 4 17" xfId="0"/>
    <cellStyle name="Percent 2 23 3 4 18" xfId="0"/>
    <cellStyle name="Percent 2 23 3 4 19" xfId="0"/>
    <cellStyle name="Percent 2 23 3 4 2" xfId="0"/>
    <cellStyle name="Percent 2 23 3 4 20" xfId="0"/>
    <cellStyle name="Percent 2 23 3 4 21" xfId="0"/>
    <cellStyle name="Percent 2 23 3 4 22" xfId="0"/>
    <cellStyle name="Percent 2 23 3 4 23" xfId="0"/>
    <cellStyle name="Percent 2 23 3 4 24" xfId="0"/>
    <cellStyle name="Percent 2 23 3 4 25" xfId="0"/>
    <cellStyle name="Percent 2 23 3 4 26" xfId="0"/>
    <cellStyle name="Percent 2 23 3 4 27" xfId="0"/>
    <cellStyle name="Percent 2 23 3 4 28" xfId="0"/>
    <cellStyle name="Percent 2 23 3 4 29" xfId="0"/>
    <cellStyle name="Percent 2 23 3 4 3" xfId="0"/>
    <cellStyle name="Percent 2 23 3 4 30" xfId="0"/>
    <cellStyle name="Percent 2 23 3 4 31" xfId="0"/>
    <cellStyle name="Percent 2 23 3 4 4" xfId="0"/>
    <cellStyle name="Percent 2 23 3 4 5" xfId="0"/>
    <cellStyle name="Percent 2 23 3 4 6" xfId="0"/>
    <cellStyle name="Percent 2 23 3 4 7" xfId="0"/>
    <cellStyle name="Percent 2 23 3 4 8" xfId="0"/>
    <cellStyle name="Percent 2 23 3 4 9" xfId="0"/>
    <cellStyle name="Percent 2 23 3 40" xfId="0"/>
    <cellStyle name="Percent 2 23 3 41" xfId="0"/>
    <cellStyle name="Percent 2 23 3 42" xfId="0"/>
    <cellStyle name="Percent 2 23 3 43" xfId="0"/>
    <cellStyle name="Percent 2 23 3 44" xfId="0"/>
    <cellStyle name="Percent 2 23 3 45" xfId="0"/>
    <cellStyle name="Percent 2 23 3 46" xfId="0"/>
    <cellStyle name="Percent 2 23 3 47" xfId="0"/>
    <cellStyle name="Percent 2 23 3 48" xfId="0"/>
    <cellStyle name="Percent 2 23 3 49" xfId="0"/>
    <cellStyle name="Percent 2 23 3 5" xfId="0"/>
    <cellStyle name="Percent 2 23 3 5 10" xfId="0"/>
    <cellStyle name="Percent 2 23 3 5 11" xfId="0"/>
    <cellStyle name="Percent 2 23 3 5 12" xfId="0"/>
    <cellStyle name="Percent 2 23 3 5 13" xfId="0"/>
    <cellStyle name="Percent 2 23 3 5 14" xfId="0"/>
    <cellStyle name="Percent 2 23 3 5 15" xfId="0"/>
    <cellStyle name="Percent 2 23 3 5 16" xfId="0"/>
    <cellStyle name="Percent 2 23 3 5 17" xfId="0"/>
    <cellStyle name="Percent 2 23 3 5 18" xfId="0"/>
    <cellStyle name="Percent 2 23 3 5 19" xfId="0"/>
    <cellStyle name="Percent 2 23 3 5 2" xfId="0"/>
    <cellStyle name="Percent 2 23 3 5 20" xfId="0"/>
    <cellStyle name="Percent 2 23 3 5 21" xfId="0"/>
    <cellStyle name="Percent 2 23 3 5 22" xfId="0"/>
    <cellStyle name="Percent 2 23 3 5 23" xfId="0"/>
    <cellStyle name="Percent 2 23 3 5 24" xfId="0"/>
    <cellStyle name="Percent 2 23 3 5 25" xfId="0"/>
    <cellStyle name="Percent 2 23 3 5 26" xfId="0"/>
    <cellStyle name="Percent 2 23 3 5 27" xfId="0"/>
    <cellStyle name="Percent 2 23 3 5 28" xfId="0"/>
    <cellStyle name="Percent 2 23 3 5 29" xfId="0"/>
    <cellStyle name="Percent 2 23 3 5 3" xfId="0"/>
    <cellStyle name="Percent 2 23 3 5 30" xfId="0"/>
    <cellStyle name="Percent 2 23 3 5 31" xfId="0"/>
    <cellStyle name="Percent 2 23 3 5 4" xfId="0"/>
    <cellStyle name="Percent 2 23 3 5 5" xfId="0"/>
    <cellStyle name="Percent 2 23 3 5 6" xfId="0"/>
    <cellStyle name="Percent 2 23 3 5 7" xfId="0"/>
    <cellStyle name="Percent 2 23 3 5 8" xfId="0"/>
    <cellStyle name="Percent 2 23 3 5 9" xfId="0"/>
    <cellStyle name="Percent 2 23 3 50" xfId="0"/>
    <cellStyle name="Percent 2 23 3 51" xfId="0"/>
    <cellStyle name="Percent 2 23 3 52" xfId="0"/>
    <cellStyle name="Percent 2 23 3 53" xfId="0"/>
    <cellStyle name="Percent 2 23 3 54" xfId="0"/>
    <cellStyle name="Percent 2 23 3 55" xfId="0"/>
    <cellStyle name="Percent 2 23 3 56" xfId="0"/>
    <cellStyle name="Percent 2 23 3 57" xfId="0"/>
    <cellStyle name="Percent 2 23 3 58" xfId="0"/>
    <cellStyle name="Percent 2 23 3 59" xfId="0"/>
    <cellStyle name="Percent 2 23 3 6" xfId="0"/>
    <cellStyle name="Percent 2 23 3 6 10" xfId="0"/>
    <cellStyle name="Percent 2 23 3 6 11" xfId="0"/>
    <cellStyle name="Percent 2 23 3 6 12" xfId="0"/>
    <cellStyle name="Percent 2 23 3 6 13" xfId="0"/>
    <cellStyle name="Percent 2 23 3 6 14" xfId="0"/>
    <cellStyle name="Percent 2 23 3 6 15" xfId="0"/>
    <cellStyle name="Percent 2 23 3 6 16" xfId="0"/>
    <cellStyle name="Percent 2 23 3 6 17" xfId="0"/>
    <cellStyle name="Percent 2 23 3 6 18" xfId="0"/>
    <cellStyle name="Percent 2 23 3 6 19" xfId="0"/>
    <cellStyle name="Percent 2 23 3 6 2" xfId="0"/>
    <cellStyle name="Percent 2 23 3 6 20" xfId="0"/>
    <cellStyle name="Percent 2 23 3 6 21" xfId="0"/>
    <cellStyle name="Percent 2 23 3 6 22" xfId="0"/>
    <cellStyle name="Percent 2 23 3 6 23" xfId="0"/>
    <cellStyle name="Percent 2 23 3 6 24" xfId="0"/>
    <cellStyle name="Percent 2 23 3 6 25" xfId="0"/>
    <cellStyle name="Percent 2 23 3 6 26" xfId="0"/>
    <cellStyle name="Percent 2 23 3 6 27" xfId="0"/>
    <cellStyle name="Percent 2 23 3 6 28" xfId="0"/>
    <cellStyle name="Percent 2 23 3 6 29" xfId="0"/>
    <cellStyle name="Percent 2 23 3 6 3" xfId="0"/>
    <cellStyle name="Percent 2 23 3 6 30" xfId="0"/>
    <cellStyle name="Percent 2 23 3 6 31" xfId="0"/>
    <cellStyle name="Percent 2 23 3 6 4" xfId="0"/>
    <cellStyle name="Percent 2 23 3 6 5" xfId="0"/>
    <cellStyle name="Percent 2 23 3 6 6" xfId="0"/>
    <cellStyle name="Percent 2 23 3 6 7" xfId="0"/>
    <cellStyle name="Percent 2 23 3 6 8" xfId="0"/>
    <cellStyle name="Percent 2 23 3 6 9" xfId="0"/>
    <cellStyle name="Percent 2 23 3 60" xfId="0"/>
    <cellStyle name="Percent 2 23 3 61" xfId="0"/>
    <cellStyle name="Percent 2 23 3 62" xfId="0"/>
    <cellStyle name="Percent 2 23 3 63" xfId="0"/>
    <cellStyle name="Percent 2 23 3 64" xfId="0"/>
    <cellStyle name="Percent 2 23 3 65" xfId="0"/>
    <cellStyle name="Percent 2 23 3 66" xfId="0"/>
    <cellStyle name="Percent 2 23 3 67" xfId="0"/>
    <cellStyle name="Percent 2 23 3 68" xfId="0"/>
    <cellStyle name="Percent 2 23 3 69" xfId="0"/>
    <cellStyle name="Percent 2 23 3 7" xfId="0"/>
    <cellStyle name="Percent 2 23 3 7 10" xfId="0"/>
    <cellStyle name="Percent 2 23 3 7 11" xfId="0"/>
    <cellStyle name="Percent 2 23 3 7 12" xfId="0"/>
    <cellStyle name="Percent 2 23 3 7 13" xfId="0"/>
    <cellStyle name="Percent 2 23 3 7 14" xfId="0"/>
    <cellStyle name="Percent 2 23 3 7 15" xfId="0"/>
    <cellStyle name="Percent 2 23 3 7 16" xfId="0"/>
    <cellStyle name="Percent 2 23 3 7 17" xfId="0"/>
    <cellStyle name="Percent 2 23 3 7 18" xfId="0"/>
    <cellStyle name="Percent 2 23 3 7 19" xfId="0"/>
    <cellStyle name="Percent 2 23 3 7 2" xfId="0"/>
    <cellStyle name="Percent 2 23 3 7 20" xfId="0"/>
    <cellStyle name="Percent 2 23 3 7 21" xfId="0"/>
    <cellStyle name="Percent 2 23 3 7 22" xfId="0"/>
    <cellStyle name="Percent 2 23 3 7 23" xfId="0"/>
    <cellStyle name="Percent 2 23 3 7 24" xfId="0"/>
    <cellStyle name="Percent 2 23 3 7 25" xfId="0"/>
    <cellStyle name="Percent 2 23 3 7 26" xfId="0"/>
    <cellStyle name="Percent 2 23 3 7 27" xfId="0"/>
    <cellStyle name="Percent 2 23 3 7 28" xfId="0"/>
    <cellStyle name="Percent 2 23 3 7 29" xfId="0"/>
    <cellStyle name="Percent 2 23 3 7 3" xfId="0"/>
    <cellStyle name="Percent 2 23 3 7 30" xfId="0"/>
    <cellStyle name="Percent 2 23 3 7 31" xfId="0"/>
    <cellStyle name="Percent 2 23 3 7 4" xfId="0"/>
    <cellStyle name="Percent 2 23 3 7 5" xfId="0"/>
    <cellStyle name="Percent 2 23 3 7 6" xfId="0"/>
    <cellStyle name="Percent 2 23 3 7 7" xfId="0"/>
    <cellStyle name="Percent 2 23 3 7 8" xfId="0"/>
    <cellStyle name="Percent 2 23 3 7 9" xfId="0"/>
    <cellStyle name="Percent 2 23 3 70" xfId="0"/>
    <cellStyle name="Percent 2 23 3 71" xfId="0"/>
    <cellStyle name="Percent 2 23 3 72" xfId="0"/>
    <cellStyle name="Percent 2 23 3 73" xfId="0"/>
    <cellStyle name="Percent 2 23 3 74" xfId="0"/>
    <cellStyle name="Percent 2 23 3 75" xfId="0"/>
    <cellStyle name="Percent 2 23 3 76" xfId="0"/>
    <cellStyle name="Percent 2 23 3 77" xfId="0"/>
    <cellStyle name="Percent 2 23 3 78" xfId="0"/>
    <cellStyle name="Percent 2 23 3 79" xfId="0"/>
    <cellStyle name="Percent 2 23 3 8" xfId="0"/>
    <cellStyle name="Percent 2 23 3 80" xfId="0"/>
    <cellStyle name="Percent 2 23 3 81" xfId="0"/>
    <cellStyle name="Percent 2 23 3 82" xfId="0"/>
    <cellStyle name="Percent 2 23 3 83" xfId="0"/>
    <cellStyle name="Percent 2 23 3 84" xfId="0"/>
    <cellStyle name="Percent 2 23 3 85" xfId="0"/>
    <cellStyle name="Percent 2 23 3 86" xfId="0"/>
    <cellStyle name="Percent 2 23 3 87" xfId="0"/>
    <cellStyle name="Percent 2 23 3 88" xfId="0"/>
    <cellStyle name="Percent 2 23 3 89" xfId="0"/>
    <cellStyle name="Percent 2 23 3 9" xfId="0"/>
    <cellStyle name="Percent 2 23 3 90" xfId="0"/>
    <cellStyle name="Percent 2 23 3 91" xfId="0"/>
    <cellStyle name="Percent 2 23 3 92" xfId="0"/>
    <cellStyle name="Percent 2 23 3 93" xfId="0"/>
    <cellStyle name="Percent 2 23 30" xfId="0"/>
    <cellStyle name="Percent 2 23 30 2" xfId="0"/>
    <cellStyle name="Percent 2 23 30 3" xfId="0"/>
    <cellStyle name="Percent 2 23 30 4" xfId="0"/>
    <cellStyle name="Percent 2 23 30 5" xfId="0"/>
    <cellStyle name="Percent 2 23 30 6" xfId="0"/>
    <cellStyle name="Percent 2 23 31" xfId="0"/>
    <cellStyle name="Percent 2 23 31 2" xfId="0"/>
    <cellStyle name="Percent 2 23 31 3" xfId="0"/>
    <cellStyle name="Percent 2 23 31 4" xfId="0"/>
    <cellStyle name="Percent 2 23 31 5" xfId="0"/>
    <cellStyle name="Percent 2 23 31 6" xfId="0"/>
    <cellStyle name="Percent 2 23 32" xfId="0"/>
    <cellStyle name="Percent 2 23 32 2" xfId="0"/>
    <cellStyle name="Percent 2 23 32 3" xfId="0"/>
    <cellStyle name="Percent 2 23 32 4" xfId="0"/>
    <cellStyle name="Percent 2 23 32 5" xfId="0"/>
    <cellStyle name="Percent 2 23 32 6" xfId="0"/>
    <cellStyle name="Percent 2 23 33" xfId="0"/>
    <cellStyle name="Percent 2 23 33 2" xfId="0"/>
    <cellStyle name="Percent 2 23 33 3" xfId="0"/>
    <cellStyle name="Percent 2 23 33 4" xfId="0"/>
    <cellStyle name="Percent 2 23 33 5" xfId="0"/>
    <cellStyle name="Percent 2 23 33 6" xfId="0"/>
    <cellStyle name="Percent 2 23 34" xfId="0"/>
    <cellStyle name="Percent 2 23 34 2" xfId="0"/>
    <cellStyle name="Percent 2 23 34 3" xfId="0"/>
    <cellStyle name="Percent 2 23 34 4" xfId="0"/>
    <cellStyle name="Percent 2 23 34 5" xfId="0"/>
    <cellStyle name="Percent 2 23 34 6" xfId="0"/>
    <cellStyle name="Percent 2 23 35" xfId="0"/>
    <cellStyle name="Percent 2 23 35 2" xfId="0"/>
    <cellStyle name="Percent 2 23 35 3" xfId="0"/>
    <cellStyle name="Percent 2 23 35 4" xfId="0"/>
    <cellStyle name="Percent 2 23 35 5" xfId="0"/>
    <cellStyle name="Percent 2 23 35 6" xfId="0"/>
    <cellStyle name="Percent 2 23 36" xfId="0"/>
    <cellStyle name="Percent 2 23 37" xfId="0"/>
    <cellStyle name="Percent 2 23 38" xfId="0"/>
    <cellStyle name="Percent 2 23 39" xfId="0"/>
    <cellStyle name="Percent 2 23 4" xfId="0"/>
    <cellStyle name="Percent 2 23 4 10" xfId="0"/>
    <cellStyle name="Percent 2 23 4 11" xfId="0"/>
    <cellStyle name="Percent 2 23 4 12" xfId="0"/>
    <cellStyle name="Percent 2 23 4 13" xfId="0"/>
    <cellStyle name="Percent 2 23 4 14" xfId="0"/>
    <cellStyle name="Percent 2 23 4 15" xfId="0"/>
    <cellStyle name="Percent 2 23 4 16" xfId="0"/>
    <cellStyle name="Percent 2 23 4 17" xfId="0"/>
    <cellStyle name="Percent 2 23 4 18" xfId="0"/>
    <cellStyle name="Percent 2 23 4 19" xfId="0"/>
    <cellStyle name="Percent 2 23 4 2" xfId="0"/>
    <cellStyle name="Percent 2 23 4 20" xfId="0"/>
    <cellStyle name="Percent 2 23 4 21" xfId="0"/>
    <cellStyle name="Percent 2 23 4 22" xfId="0"/>
    <cellStyle name="Percent 2 23 4 23" xfId="0"/>
    <cellStyle name="Percent 2 23 4 24" xfId="0"/>
    <cellStyle name="Percent 2 23 4 25" xfId="0"/>
    <cellStyle name="Percent 2 23 4 26" xfId="0"/>
    <cellStyle name="Percent 2 23 4 27" xfId="0"/>
    <cellStyle name="Percent 2 23 4 28" xfId="0"/>
    <cellStyle name="Percent 2 23 4 29" xfId="0"/>
    <cellStyle name="Percent 2 23 4 3" xfId="0"/>
    <cellStyle name="Percent 2 23 4 30" xfId="0"/>
    <cellStyle name="Percent 2 23 4 31" xfId="0"/>
    <cellStyle name="Percent 2 23 4 4" xfId="0"/>
    <cellStyle name="Percent 2 23 4 5" xfId="0"/>
    <cellStyle name="Percent 2 23 4 6" xfId="0"/>
    <cellStyle name="Percent 2 23 4 7" xfId="0"/>
    <cellStyle name="Percent 2 23 4 8" xfId="0"/>
    <cellStyle name="Percent 2 23 4 9" xfId="0"/>
    <cellStyle name="Percent 2 23 40" xfId="0"/>
    <cellStyle name="Percent 2 23 41" xfId="0"/>
    <cellStyle name="Percent 2 23 42" xfId="0"/>
    <cellStyle name="Percent 2 23 43" xfId="0"/>
    <cellStyle name="Percent 2 23 44" xfId="0"/>
    <cellStyle name="Percent 2 23 45" xfId="0"/>
    <cellStyle name="Percent 2 23 46" xfId="0"/>
    <cellStyle name="Percent 2 23 47" xfId="0"/>
    <cellStyle name="Percent 2 23 48" xfId="0"/>
    <cellStyle name="Percent 2 23 49" xfId="0"/>
    <cellStyle name="Percent 2 23 5" xfId="0"/>
    <cellStyle name="Percent 2 23 5 10" xfId="0"/>
    <cellStyle name="Percent 2 23 5 11" xfId="0"/>
    <cellStyle name="Percent 2 23 5 12" xfId="0"/>
    <cellStyle name="Percent 2 23 5 13" xfId="0"/>
    <cellStyle name="Percent 2 23 5 14" xfId="0"/>
    <cellStyle name="Percent 2 23 5 15" xfId="0"/>
    <cellStyle name="Percent 2 23 5 16" xfId="0"/>
    <cellStyle name="Percent 2 23 5 17" xfId="0"/>
    <cellStyle name="Percent 2 23 5 18" xfId="0"/>
    <cellStyle name="Percent 2 23 5 19" xfId="0"/>
    <cellStyle name="Percent 2 23 5 2" xfId="0"/>
    <cellStyle name="Percent 2 23 5 20" xfId="0"/>
    <cellStyle name="Percent 2 23 5 21" xfId="0"/>
    <cellStyle name="Percent 2 23 5 22" xfId="0"/>
    <cellStyle name="Percent 2 23 5 23" xfId="0"/>
    <cellStyle name="Percent 2 23 5 24" xfId="0"/>
    <cellStyle name="Percent 2 23 5 25" xfId="0"/>
    <cellStyle name="Percent 2 23 5 26" xfId="0"/>
    <cellStyle name="Percent 2 23 5 27" xfId="0"/>
    <cellStyle name="Percent 2 23 5 28" xfId="0"/>
    <cellStyle name="Percent 2 23 5 29" xfId="0"/>
    <cellStyle name="Percent 2 23 5 3" xfId="0"/>
    <cellStyle name="Percent 2 23 5 30" xfId="0"/>
    <cellStyle name="Percent 2 23 5 31" xfId="0"/>
    <cellStyle name="Percent 2 23 5 4" xfId="0"/>
    <cellStyle name="Percent 2 23 5 5" xfId="0"/>
    <cellStyle name="Percent 2 23 5 6" xfId="0"/>
    <cellStyle name="Percent 2 23 5 7" xfId="0"/>
    <cellStyle name="Percent 2 23 5 8" xfId="0"/>
    <cellStyle name="Percent 2 23 5 9" xfId="0"/>
    <cellStyle name="Percent 2 23 50" xfId="0"/>
    <cellStyle name="Percent 2 23 51" xfId="0"/>
    <cellStyle name="Percent 2 23 52" xfId="0"/>
    <cellStyle name="Percent 2 23 53" xfId="0"/>
    <cellStyle name="Percent 2 23 54" xfId="0"/>
    <cellStyle name="Percent 2 23 55" xfId="0"/>
    <cellStyle name="Percent 2 23 56" xfId="0"/>
    <cellStyle name="Percent 2 23 57" xfId="0"/>
    <cellStyle name="Percent 2 23 58" xfId="0"/>
    <cellStyle name="Percent 2 23 59" xfId="0"/>
    <cellStyle name="Percent 2 23 6" xfId="0"/>
    <cellStyle name="Percent 2 23 6 10" xfId="0"/>
    <cellStyle name="Percent 2 23 6 11" xfId="0"/>
    <cellStyle name="Percent 2 23 6 12" xfId="0"/>
    <cellStyle name="Percent 2 23 6 13" xfId="0"/>
    <cellStyle name="Percent 2 23 6 14" xfId="0"/>
    <cellStyle name="Percent 2 23 6 15" xfId="0"/>
    <cellStyle name="Percent 2 23 6 16" xfId="0"/>
    <cellStyle name="Percent 2 23 6 17" xfId="0"/>
    <cellStyle name="Percent 2 23 6 18" xfId="0"/>
    <cellStyle name="Percent 2 23 6 19" xfId="0"/>
    <cellStyle name="Percent 2 23 6 2" xfId="0"/>
    <cellStyle name="Percent 2 23 6 20" xfId="0"/>
    <cellStyle name="Percent 2 23 6 21" xfId="0"/>
    <cellStyle name="Percent 2 23 6 22" xfId="0"/>
    <cellStyle name="Percent 2 23 6 23" xfId="0"/>
    <cellStyle name="Percent 2 23 6 24" xfId="0"/>
    <cellStyle name="Percent 2 23 6 25" xfId="0"/>
    <cellStyle name="Percent 2 23 6 26" xfId="0"/>
    <cellStyle name="Percent 2 23 6 27" xfId="0"/>
    <cellStyle name="Percent 2 23 6 28" xfId="0"/>
    <cellStyle name="Percent 2 23 6 29" xfId="0"/>
    <cellStyle name="Percent 2 23 6 3" xfId="0"/>
    <cellStyle name="Percent 2 23 6 30" xfId="0"/>
    <cellStyle name="Percent 2 23 6 31" xfId="0"/>
    <cellStyle name="Percent 2 23 6 4" xfId="0"/>
    <cellStyle name="Percent 2 23 6 5" xfId="0"/>
    <cellStyle name="Percent 2 23 6 6" xfId="0"/>
    <cellStyle name="Percent 2 23 6 7" xfId="0"/>
    <cellStyle name="Percent 2 23 6 8" xfId="0"/>
    <cellStyle name="Percent 2 23 6 9" xfId="0"/>
    <cellStyle name="Percent 2 23 60" xfId="0"/>
    <cellStyle name="Percent 2 23 61" xfId="0"/>
    <cellStyle name="Percent 2 23 62" xfId="0"/>
    <cellStyle name="Percent 2 23 63" xfId="0"/>
    <cellStyle name="Percent 2 23 64" xfId="0"/>
    <cellStyle name="Percent 2 23 65" xfId="0"/>
    <cellStyle name="Percent 2 23 66" xfId="0"/>
    <cellStyle name="Percent 2 23 67" xfId="0"/>
    <cellStyle name="Percent 2 23 68" xfId="0"/>
    <cellStyle name="Percent 2 23 69" xfId="0"/>
    <cellStyle name="Percent 2 23 7" xfId="0"/>
    <cellStyle name="Percent 2 23 7 10" xfId="0"/>
    <cellStyle name="Percent 2 23 7 11" xfId="0"/>
    <cellStyle name="Percent 2 23 7 12" xfId="0"/>
    <cellStyle name="Percent 2 23 7 13" xfId="0"/>
    <cellStyle name="Percent 2 23 7 14" xfId="0"/>
    <cellStyle name="Percent 2 23 7 15" xfId="0"/>
    <cellStyle name="Percent 2 23 7 16" xfId="0"/>
    <cellStyle name="Percent 2 23 7 17" xfId="0"/>
    <cellStyle name="Percent 2 23 7 18" xfId="0"/>
    <cellStyle name="Percent 2 23 7 19" xfId="0"/>
    <cellStyle name="Percent 2 23 7 2" xfId="0"/>
    <cellStyle name="Percent 2 23 7 20" xfId="0"/>
    <cellStyle name="Percent 2 23 7 21" xfId="0"/>
    <cellStyle name="Percent 2 23 7 22" xfId="0"/>
    <cellStyle name="Percent 2 23 7 23" xfId="0"/>
    <cellStyle name="Percent 2 23 7 24" xfId="0"/>
    <cellStyle name="Percent 2 23 7 25" xfId="0"/>
    <cellStyle name="Percent 2 23 7 26" xfId="0"/>
    <cellStyle name="Percent 2 23 7 27" xfId="0"/>
    <cellStyle name="Percent 2 23 7 28" xfId="0"/>
    <cellStyle name="Percent 2 23 7 29" xfId="0"/>
    <cellStyle name="Percent 2 23 7 3" xfId="0"/>
    <cellStyle name="Percent 2 23 7 30" xfId="0"/>
    <cellStyle name="Percent 2 23 7 31" xfId="0"/>
    <cellStyle name="Percent 2 23 7 4" xfId="0"/>
    <cellStyle name="Percent 2 23 7 5" xfId="0"/>
    <cellStyle name="Percent 2 23 7 6" xfId="0"/>
    <cellStyle name="Percent 2 23 7 7" xfId="0"/>
    <cellStyle name="Percent 2 23 7 8" xfId="0"/>
    <cellStyle name="Percent 2 23 7 9" xfId="0"/>
    <cellStyle name="Percent 2 23 70" xfId="0"/>
    <cellStyle name="Percent 2 23 71" xfId="0"/>
    <cellStyle name="Percent 2 23 72" xfId="0"/>
    <cellStyle name="Percent 2 23 73" xfId="0"/>
    <cellStyle name="Percent 2 23 74" xfId="0"/>
    <cellStyle name="Percent 2 23 75" xfId="0"/>
    <cellStyle name="Percent 2 23 76" xfId="0"/>
    <cellStyle name="Percent 2 23 77" xfId="0"/>
    <cellStyle name="Percent 2 23 78" xfId="0"/>
    <cellStyle name="Percent 2 23 79" xfId="0"/>
    <cellStyle name="Percent 2 23 8" xfId="0"/>
    <cellStyle name="Percent 2 23 8 10" xfId="0"/>
    <cellStyle name="Percent 2 23 8 11" xfId="0"/>
    <cellStyle name="Percent 2 23 8 12" xfId="0"/>
    <cellStyle name="Percent 2 23 8 13" xfId="0"/>
    <cellStyle name="Percent 2 23 8 14" xfId="0"/>
    <cellStyle name="Percent 2 23 8 15" xfId="0"/>
    <cellStyle name="Percent 2 23 8 16" xfId="0"/>
    <cellStyle name="Percent 2 23 8 17" xfId="0"/>
    <cellStyle name="Percent 2 23 8 18" xfId="0"/>
    <cellStyle name="Percent 2 23 8 19" xfId="0"/>
    <cellStyle name="Percent 2 23 8 2" xfId="0"/>
    <cellStyle name="Percent 2 23 8 20" xfId="0"/>
    <cellStyle name="Percent 2 23 8 21" xfId="0"/>
    <cellStyle name="Percent 2 23 8 22" xfId="0"/>
    <cellStyle name="Percent 2 23 8 23" xfId="0"/>
    <cellStyle name="Percent 2 23 8 24" xfId="0"/>
    <cellStyle name="Percent 2 23 8 25" xfId="0"/>
    <cellStyle name="Percent 2 23 8 26" xfId="0"/>
    <cellStyle name="Percent 2 23 8 27" xfId="0"/>
    <cellStyle name="Percent 2 23 8 28" xfId="0"/>
    <cellStyle name="Percent 2 23 8 29" xfId="0"/>
    <cellStyle name="Percent 2 23 8 3" xfId="0"/>
    <cellStyle name="Percent 2 23 8 30" xfId="0"/>
    <cellStyle name="Percent 2 23 8 31" xfId="0"/>
    <cellStyle name="Percent 2 23 8 4" xfId="0"/>
    <cellStyle name="Percent 2 23 8 5" xfId="0"/>
    <cellStyle name="Percent 2 23 8 6" xfId="0"/>
    <cellStyle name="Percent 2 23 8 7" xfId="0"/>
    <cellStyle name="Percent 2 23 8 8" xfId="0"/>
    <cellStyle name="Percent 2 23 8 9" xfId="0"/>
    <cellStyle name="Percent 2 23 80" xfId="0"/>
    <cellStyle name="Percent 2 23 81" xfId="0"/>
    <cellStyle name="Percent 2 23 82" xfId="0"/>
    <cellStyle name="Percent 2 23 83" xfId="0"/>
    <cellStyle name="Percent 2 23 84" xfId="0"/>
    <cellStyle name="Percent 2 23 85" xfId="0"/>
    <cellStyle name="Percent 2 23 86" xfId="0"/>
    <cellStyle name="Percent 2 23 87" xfId="0"/>
    <cellStyle name="Percent 2 23 88" xfId="0"/>
    <cellStyle name="Percent 2 23 89" xfId="0"/>
    <cellStyle name="Percent 2 23 9" xfId="0"/>
    <cellStyle name="Percent 2 23 9 10" xfId="0"/>
    <cellStyle name="Percent 2 23 9 11" xfId="0"/>
    <cellStyle name="Percent 2 23 9 12" xfId="0"/>
    <cellStyle name="Percent 2 23 9 13" xfId="0"/>
    <cellStyle name="Percent 2 23 9 14" xfId="0"/>
    <cellStyle name="Percent 2 23 9 15" xfId="0"/>
    <cellStyle name="Percent 2 23 9 16" xfId="0"/>
    <cellStyle name="Percent 2 23 9 17" xfId="0"/>
    <cellStyle name="Percent 2 23 9 18" xfId="0"/>
    <cellStyle name="Percent 2 23 9 19" xfId="0"/>
    <cellStyle name="Percent 2 23 9 2" xfId="0"/>
    <cellStyle name="Percent 2 23 9 20" xfId="0"/>
    <cellStyle name="Percent 2 23 9 21" xfId="0"/>
    <cellStyle name="Percent 2 23 9 22" xfId="0"/>
    <cellStyle name="Percent 2 23 9 23" xfId="0"/>
    <cellStyle name="Percent 2 23 9 24" xfId="0"/>
    <cellStyle name="Percent 2 23 9 25" xfId="0"/>
    <cellStyle name="Percent 2 23 9 26" xfId="0"/>
    <cellStyle name="Percent 2 23 9 27" xfId="0"/>
    <cellStyle name="Percent 2 23 9 28" xfId="0"/>
    <cellStyle name="Percent 2 23 9 29" xfId="0"/>
    <cellStyle name="Percent 2 23 9 3" xfId="0"/>
    <cellStyle name="Percent 2 23 9 30" xfId="0"/>
    <cellStyle name="Percent 2 23 9 31" xfId="0"/>
    <cellStyle name="Percent 2 23 9 4" xfId="0"/>
    <cellStyle name="Percent 2 23 9 5" xfId="0"/>
    <cellStyle name="Percent 2 23 9 6" xfId="0"/>
    <cellStyle name="Percent 2 23 9 7" xfId="0"/>
    <cellStyle name="Percent 2 23 9 8" xfId="0"/>
    <cellStyle name="Percent 2 23 9 9" xfId="0"/>
    <cellStyle name="Percent 2 23 90" xfId="0"/>
    <cellStyle name="Percent 2 23 91" xfId="0"/>
    <cellStyle name="Percent 2 23 92" xfId="0"/>
    <cellStyle name="Percent 2 23 93" xfId="0"/>
    <cellStyle name="Percent 2 23 94" xfId="0"/>
    <cellStyle name="Percent 2 23 95" xfId="0"/>
    <cellStyle name="Percent 2 24" xfId="0"/>
    <cellStyle name="Percent 2 24 10" xfId="0"/>
    <cellStyle name="Percent 2 24 11" xfId="0"/>
    <cellStyle name="Percent 2 24 12" xfId="0"/>
    <cellStyle name="Percent 2 24 13" xfId="0"/>
    <cellStyle name="Percent 2 24 14" xfId="0"/>
    <cellStyle name="Percent 2 24 15" xfId="0"/>
    <cellStyle name="Percent 2 24 16" xfId="0"/>
    <cellStyle name="Percent 2 24 17" xfId="0"/>
    <cellStyle name="Percent 2 24 17 2" xfId="0"/>
    <cellStyle name="Percent 2 24 17 3" xfId="0"/>
    <cellStyle name="Percent 2 24 17 4" xfId="0"/>
    <cellStyle name="Percent 2 24 17 5" xfId="0"/>
    <cellStyle name="Percent 2 24 17 6" xfId="0"/>
    <cellStyle name="Percent 2 24 18" xfId="0"/>
    <cellStyle name="Percent 2 24 18 2" xfId="0"/>
    <cellStyle name="Percent 2 24 18 3" xfId="0"/>
    <cellStyle name="Percent 2 24 18 4" xfId="0"/>
    <cellStyle name="Percent 2 24 18 5" xfId="0"/>
    <cellStyle name="Percent 2 24 18 6" xfId="0"/>
    <cellStyle name="Percent 2 24 19" xfId="0"/>
    <cellStyle name="Percent 2 24 19 2" xfId="0"/>
    <cellStyle name="Percent 2 24 19 3" xfId="0"/>
    <cellStyle name="Percent 2 24 19 4" xfId="0"/>
    <cellStyle name="Percent 2 24 19 5" xfId="0"/>
    <cellStyle name="Percent 2 24 19 6" xfId="0"/>
    <cellStyle name="Percent 2 24 2" xfId="0"/>
    <cellStyle name="Percent 2 24 2 10" xfId="0"/>
    <cellStyle name="Percent 2 24 2 11" xfId="0"/>
    <cellStyle name="Percent 2 24 2 12" xfId="0"/>
    <cellStyle name="Percent 2 24 2 13" xfId="0"/>
    <cellStyle name="Percent 2 24 2 14" xfId="0"/>
    <cellStyle name="Percent 2 24 2 15" xfId="0"/>
    <cellStyle name="Percent 2 24 2 15 2" xfId="0"/>
    <cellStyle name="Percent 2 24 2 15 3" xfId="0"/>
    <cellStyle name="Percent 2 24 2 15 4" xfId="0"/>
    <cellStyle name="Percent 2 24 2 15 5" xfId="0"/>
    <cellStyle name="Percent 2 24 2 15 6" xfId="0"/>
    <cellStyle name="Percent 2 24 2 16" xfId="0"/>
    <cellStyle name="Percent 2 24 2 16 2" xfId="0"/>
    <cellStyle name="Percent 2 24 2 16 3" xfId="0"/>
    <cellStyle name="Percent 2 24 2 16 4" xfId="0"/>
    <cellStyle name="Percent 2 24 2 16 5" xfId="0"/>
    <cellStyle name="Percent 2 24 2 16 6" xfId="0"/>
    <cellStyle name="Percent 2 24 2 17" xfId="0"/>
    <cellStyle name="Percent 2 24 2 17 2" xfId="0"/>
    <cellStyle name="Percent 2 24 2 17 3" xfId="0"/>
    <cellStyle name="Percent 2 24 2 17 4" xfId="0"/>
    <cellStyle name="Percent 2 24 2 17 5" xfId="0"/>
    <cellStyle name="Percent 2 24 2 17 6" xfId="0"/>
    <cellStyle name="Percent 2 24 2 18" xfId="0"/>
    <cellStyle name="Percent 2 24 2 18 2" xfId="0"/>
    <cellStyle name="Percent 2 24 2 18 3" xfId="0"/>
    <cellStyle name="Percent 2 24 2 18 4" xfId="0"/>
    <cellStyle name="Percent 2 24 2 18 5" xfId="0"/>
    <cellStyle name="Percent 2 24 2 18 6" xfId="0"/>
    <cellStyle name="Percent 2 24 2 19" xfId="0"/>
    <cellStyle name="Percent 2 24 2 19 2" xfId="0"/>
    <cellStyle name="Percent 2 24 2 19 3" xfId="0"/>
    <cellStyle name="Percent 2 24 2 19 4" xfId="0"/>
    <cellStyle name="Percent 2 24 2 19 5" xfId="0"/>
    <cellStyle name="Percent 2 24 2 19 6" xfId="0"/>
    <cellStyle name="Percent 2 24 2 2" xfId="0"/>
    <cellStyle name="Percent 2 24 2 2 10" xfId="0"/>
    <cellStyle name="Percent 2 24 2 2 11" xfId="0"/>
    <cellStyle name="Percent 2 24 2 2 12" xfId="0"/>
    <cellStyle name="Percent 2 24 2 2 13" xfId="0"/>
    <cellStyle name="Percent 2 24 2 2 14" xfId="0"/>
    <cellStyle name="Percent 2 24 2 2 15" xfId="0"/>
    <cellStyle name="Percent 2 24 2 2 16" xfId="0"/>
    <cellStyle name="Percent 2 24 2 2 17" xfId="0"/>
    <cellStyle name="Percent 2 24 2 2 18" xfId="0"/>
    <cellStyle name="Percent 2 24 2 2 19" xfId="0"/>
    <cellStyle name="Percent 2 24 2 2 2" xfId="0"/>
    <cellStyle name="Percent 2 24 2 2 20" xfId="0"/>
    <cellStyle name="Percent 2 24 2 2 21" xfId="0"/>
    <cellStyle name="Percent 2 24 2 2 22" xfId="0"/>
    <cellStyle name="Percent 2 24 2 2 23" xfId="0"/>
    <cellStyle name="Percent 2 24 2 2 24" xfId="0"/>
    <cellStyle name="Percent 2 24 2 2 25" xfId="0"/>
    <cellStyle name="Percent 2 24 2 2 26" xfId="0"/>
    <cellStyle name="Percent 2 24 2 2 27" xfId="0"/>
    <cellStyle name="Percent 2 24 2 2 28" xfId="0"/>
    <cellStyle name="Percent 2 24 2 2 29" xfId="0"/>
    <cellStyle name="Percent 2 24 2 2 3" xfId="0"/>
    <cellStyle name="Percent 2 24 2 2 30" xfId="0"/>
    <cellStyle name="Percent 2 24 2 2 31" xfId="0"/>
    <cellStyle name="Percent 2 24 2 2 4" xfId="0"/>
    <cellStyle name="Percent 2 24 2 2 5" xfId="0"/>
    <cellStyle name="Percent 2 24 2 2 6" xfId="0"/>
    <cellStyle name="Percent 2 24 2 2 7" xfId="0"/>
    <cellStyle name="Percent 2 24 2 2 8" xfId="0"/>
    <cellStyle name="Percent 2 24 2 2 9" xfId="0"/>
    <cellStyle name="Percent 2 24 2 20" xfId="0"/>
    <cellStyle name="Percent 2 24 2 20 2" xfId="0"/>
    <cellStyle name="Percent 2 24 2 20 3" xfId="0"/>
    <cellStyle name="Percent 2 24 2 20 4" xfId="0"/>
    <cellStyle name="Percent 2 24 2 20 5" xfId="0"/>
    <cellStyle name="Percent 2 24 2 20 6" xfId="0"/>
    <cellStyle name="Percent 2 24 2 21" xfId="0"/>
    <cellStyle name="Percent 2 24 2 21 2" xfId="0"/>
    <cellStyle name="Percent 2 24 2 21 3" xfId="0"/>
    <cellStyle name="Percent 2 24 2 21 4" xfId="0"/>
    <cellStyle name="Percent 2 24 2 21 5" xfId="0"/>
    <cellStyle name="Percent 2 24 2 21 6" xfId="0"/>
    <cellStyle name="Percent 2 24 2 22" xfId="0"/>
    <cellStyle name="Percent 2 24 2 22 2" xfId="0"/>
    <cellStyle name="Percent 2 24 2 22 3" xfId="0"/>
    <cellStyle name="Percent 2 24 2 22 4" xfId="0"/>
    <cellStyle name="Percent 2 24 2 22 5" xfId="0"/>
    <cellStyle name="Percent 2 24 2 22 6" xfId="0"/>
    <cellStyle name="Percent 2 24 2 23" xfId="0"/>
    <cellStyle name="Percent 2 24 2 23 2" xfId="0"/>
    <cellStyle name="Percent 2 24 2 23 3" xfId="0"/>
    <cellStyle name="Percent 2 24 2 23 4" xfId="0"/>
    <cellStyle name="Percent 2 24 2 23 5" xfId="0"/>
    <cellStyle name="Percent 2 24 2 23 6" xfId="0"/>
    <cellStyle name="Percent 2 24 2 24" xfId="0"/>
    <cellStyle name="Percent 2 24 2 24 2" xfId="0"/>
    <cellStyle name="Percent 2 24 2 24 3" xfId="0"/>
    <cellStyle name="Percent 2 24 2 24 4" xfId="0"/>
    <cellStyle name="Percent 2 24 2 24 5" xfId="0"/>
    <cellStyle name="Percent 2 24 2 24 6" xfId="0"/>
    <cellStyle name="Percent 2 24 2 25" xfId="0"/>
    <cellStyle name="Percent 2 24 2 25 2" xfId="0"/>
    <cellStyle name="Percent 2 24 2 25 3" xfId="0"/>
    <cellStyle name="Percent 2 24 2 25 4" xfId="0"/>
    <cellStyle name="Percent 2 24 2 25 5" xfId="0"/>
    <cellStyle name="Percent 2 24 2 25 6" xfId="0"/>
    <cellStyle name="Percent 2 24 2 26" xfId="0"/>
    <cellStyle name="Percent 2 24 2 26 2" xfId="0"/>
    <cellStyle name="Percent 2 24 2 26 3" xfId="0"/>
    <cellStyle name="Percent 2 24 2 26 4" xfId="0"/>
    <cellStyle name="Percent 2 24 2 26 5" xfId="0"/>
    <cellStyle name="Percent 2 24 2 26 6" xfId="0"/>
    <cellStyle name="Percent 2 24 2 27" xfId="0"/>
    <cellStyle name="Percent 2 24 2 27 2" xfId="0"/>
    <cellStyle name="Percent 2 24 2 27 3" xfId="0"/>
    <cellStyle name="Percent 2 24 2 27 4" xfId="0"/>
    <cellStyle name="Percent 2 24 2 27 5" xfId="0"/>
    <cellStyle name="Percent 2 24 2 27 6" xfId="0"/>
    <cellStyle name="Percent 2 24 2 28" xfId="0"/>
    <cellStyle name="Percent 2 24 2 28 2" xfId="0"/>
    <cellStyle name="Percent 2 24 2 28 3" xfId="0"/>
    <cellStyle name="Percent 2 24 2 28 4" xfId="0"/>
    <cellStyle name="Percent 2 24 2 28 5" xfId="0"/>
    <cellStyle name="Percent 2 24 2 28 6" xfId="0"/>
    <cellStyle name="Percent 2 24 2 29" xfId="0"/>
    <cellStyle name="Percent 2 24 2 29 2" xfId="0"/>
    <cellStyle name="Percent 2 24 2 29 3" xfId="0"/>
    <cellStyle name="Percent 2 24 2 29 4" xfId="0"/>
    <cellStyle name="Percent 2 24 2 29 5" xfId="0"/>
    <cellStyle name="Percent 2 24 2 29 6" xfId="0"/>
    <cellStyle name="Percent 2 24 2 3" xfId="0"/>
    <cellStyle name="Percent 2 24 2 3 10" xfId="0"/>
    <cellStyle name="Percent 2 24 2 3 11" xfId="0"/>
    <cellStyle name="Percent 2 24 2 3 12" xfId="0"/>
    <cellStyle name="Percent 2 24 2 3 13" xfId="0"/>
    <cellStyle name="Percent 2 24 2 3 14" xfId="0"/>
    <cellStyle name="Percent 2 24 2 3 15" xfId="0"/>
    <cellStyle name="Percent 2 24 2 3 16" xfId="0"/>
    <cellStyle name="Percent 2 24 2 3 17" xfId="0"/>
    <cellStyle name="Percent 2 24 2 3 18" xfId="0"/>
    <cellStyle name="Percent 2 24 2 3 19" xfId="0"/>
    <cellStyle name="Percent 2 24 2 3 2" xfId="0"/>
    <cellStyle name="Percent 2 24 2 3 20" xfId="0"/>
    <cellStyle name="Percent 2 24 2 3 21" xfId="0"/>
    <cellStyle name="Percent 2 24 2 3 22" xfId="0"/>
    <cellStyle name="Percent 2 24 2 3 23" xfId="0"/>
    <cellStyle name="Percent 2 24 2 3 24" xfId="0"/>
    <cellStyle name="Percent 2 24 2 3 25" xfId="0"/>
    <cellStyle name="Percent 2 24 2 3 26" xfId="0"/>
    <cellStyle name="Percent 2 24 2 3 27" xfId="0"/>
    <cellStyle name="Percent 2 24 2 3 28" xfId="0"/>
    <cellStyle name="Percent 2 24 2 3 29" xfId="0"/>
    <cellStyle name="Percent 2 24 2 3 3" xfId="0"/>
    <cellStyle name="Percent 2 24 2 3 30" xfId="0"/>
    <cellStyle name="Percent 2 24 2 3 31" xfId="0"/>
    <cellStyle name="Percent 2 24 2 3 4" xfId="0"/>
    <cellStyle name="Percent 2 24 2 3 5" xfId="0"/>
    <cellStyle name="Percent 2 24 2 3 6" xfId="0"/>
    <cellStyle name="Percent 2 24 2 3 7" xfId="0"/>
    <cellStyle name="Percent 2 24 2 3 8" xfId="0"/>
    <cellStyle name="Percent 2 24 2 3 9" xfId="0"/>
    <cellStyle name="Percent 2 24 2 30" xfId="0"/>
    <cellStyle name="Percent 2 24 2 30 2" xfId="0"/>
    <cellStyle name="Percent 2 24 2 30 3" xfId="0"/>
    <cellStyle name="Percent 2 24 2 30 4" xfId="0"/>
    <cellStyle name="Percent 2 24 2 30 5" xfId="0"/>
    <cellStyle name="Percent 2 24 2 30 6" xfId="0"/>
    <cellStyle name="Percent 2 24 2 31" xfId="0"/>
    <cellStyle name="Percent 2 24 2 31 2" xfId="0"/>
    <cellStyle name="Percent 2 24 2 31 3" xfId="0"/>
    <cellStyle name="Percent 2 24 2 31 4" xfId="0"/>
    <cellStyle name="Percent 2 24 2 31 5" xfId="0"/>
    <cellStyle name="Percent 2 24 2 31 6" xfId="0"/>
    <cellStyle name="Percent 2 24 2 32" xfId="0"/>
    <cellStyle name="Percent 2 24 2 32 2" xfId="0"/>
    <cellStyle name="Percent 2 24 2 32 3" xfId="0"/>
    <cellStyle name="Percent 2 24 2 32 4" xfId="0"/>
    <cellStyle name="Percent 2 24 2 32 5" xfId="0"/>
    <cellStyle name="Percent 2 24 2 32 6" xfId="0"/>
    <cellStyle name="Percent 2 24 2 33" xfId="0"/>
    <cellStyle name="Percent 2 24 2 33 2" xfId="0"/>
    <cellStyle name="Percent 2 24 2 33 3" xfId="0"/>
    <cellStyle name="Percent 2 24 2 33 4" xfId="0"/>
    <cellStyle name="Percent 2 24 2 33 5" xfId="0"/>
    <cellStyle name="Percent 2 24 2 33 6" xfId="0"/>
    <cellStyle name="Percent 2 24 2 34" xfId="0"/>
    <cellStyle name="Percent 2 24 2 35" xfId="0"/>
    <cellStyle name="Percent 2 24 2 36" xfId="0"/>
    <cellStyle name="Percent 2 24 2 37" xfId="0"/>
    <cellStyle name="Percent 2 24 2 38" xfId="0"/>
    <cellStyle name="Percent 2 24 2 39" xfId="0"/>
    <cellStyle name="Percent 2 24 2 4" xfId="0"/>
    <cellStyle name="Percent 2 24 2 4 10" xfId="0"/>
    <cellStyle name="Percent 2 24 2 4 11" xfId="0"/>
    <cellStyle name="Percent 2 24 2 4 12" xfId="0"/>
    <cellStyle name="Percent 2 24 2 4 13" xfId="0"/>
    <cellStyle name="Percent 2 24 2 4 14" xfId="0"/>
    <cellStyle name="Percent 2 24 2 4 15" xfId="0"/>
    <cellStyle name="Percent 2 24 2 4 16" xfId="0"/>
    <cellStyle name="Percent 2 24 2 4 17" xfId="0"/>
    <cellStyle name="Percent 2 24 2 4 18" xfId="0"/>
    <cellStyle name="Percent 2 24 2 4 19" xfId="0"/>
    <cellStyle name="Percent 2 24 2 4 2" xfId="0"/>
    <cellStyle name="Percent 2 24 2 4 20" xfId="0"/>
    <cellStyle name="Percent 2 24 2 4 21" xfId="0"/>
    <cellStyle name="Percent 2 24 2 4 22" xfId="0"/>
    <cellStyle name="Percent 2 24 2 4 23" xfId="0"/>
    <cellStyle name="Percent 2 24 2 4 24" xfId="0"/>
    <cellStyle name="Percent 2 24 2 4 25" xfId="0"/>
    <cellStyle name="Percent 2 24 2 4 26" xfId="0"/>
    <cellStyle name="Percent 2 24 2 4 27" xfId="0"/>
    <cellStyle name="Percent 2 24 2 4 28" xfId="0"/>
    <cellStyle name="Percent 2 24 2 4 29" xfId="0"/>
    <cellStyle name="Percent 2 24 2 4 3" xfId="0"/>
    <cellStyle name="Percent 2 24 2 4 30" xfId="0"/>
    <cellStyle name="Percent 2 24 2 4 31" xfId="0"/>
    <cellStyle name="Percent 2 24 2 4 4" xfId="0"/>
    <cellStyle name="Percent 2 24 2 4 5" xfId="0"/>
    <cellStyle name="Percent 2 24 2 4 6" xfId="0"/>
    <cellStyle name="Percent 2 24 2 4 7" xfId="0"/>
    <cellStyle name="Percent 2 24 2 4 8" xfId="0"/>
    <cellStyle name="Percent 2 24 2 4 9" xfId="0"/>
    <cellStyle name="Percent 2 24 2 40" xfId="0"/>
    <cellStyle name="Percent 2 24 2 41" xfId="0"/>
    <cellStyle name="Percent 2 24 2 42" xfId="0"/>
    <cellStyle name="Percent 2 24 2 43" xfId="0"/>
    <cellStyle name="Percent 2 24 2 44" xfId="0"/>
    <cellStyle name="Percent 2 24 2 45" xfId="0"/>
    <cellStyle name="Percent 2 24 2 46" xfId="0"/>
    <cellStyle name="Percent 2 24 2 47" xfId="0"/>
    <cellStyle name="Percent 2 24 2 48" xfId="0"/>
    <cellStyle name="Percent 2 24 2 49" xfId="0"/>
    <cellStyle name="Percent 2 24 2 5" xfId="0"/>
    <cellStyle name="Percent 2 24 2 5 10" xfId="0"/>
    <cellStyle name="Percent 2 24 2 5 11" xfId="0"/>
    <cellStyle name="Percent 2 24 2 5 12" xfId="0"/>
    <cellStyle name="Percent 2 24 2 5 13" xfId="0"/>
    <cellStyle name="Percent 2 24 2 5 14" xfId="0"/>
    <cellStyle name="Percent 2 24 2 5 15" xfId="0"/>
    <cellStyle name="Percent 2 24 2 5 16" xfId="0"/>
    <cellStyle name="Percent 2 24 2 5 17" xfId="0"/>
    <cellStyle name="Percent 2 24 2 5 18" xfId="0"/>
    <cellStyle name="Percent 2 24 2 5 19" xfId="0"/>
    <cellStyle name="Percent 2 24 2 5 2" xfId="0"/>
    <cellStyle name="Percent 2 24 2 5 20" xfId="0"/>
    <cellStyle name="Percent 2 24 2 5 21" xfId="0"/>
    <cellStyle name="Percent 2 24 2 5 22" xfId="0"/>
    <cellStyle name="Percent 2 24 2 5 23" xfId="0"/>
    <cellStyle name="Percent 2 24 2 5 24" xfId="0"/>
    <cellStyle name="Percent 2 24 2 5 25" xfId="0"/>
    <cellStyle name="Percent 2 24 2 5 26" xfId="0"/>
    <cellStyle name="Percent 2 24 2 5 27" xfId="0"/>
    <cellStyle name="Percent 2 24 2 5 28" xfId="0"/>
    <cellStyle name="Percent 2 24 2 5 29" xfId="0"/>
    <cellStyle name="Percent 2 24 2 5 3" xfId="0"/>
    <cellStyle name="Percent 2 24 2 5 30" xfId="0"/>
    <cellStyle name="Percent 2 24 2 5 31" xfId="0"/>
    <cellStyle name="Percent 2 24 2 5 4" xfId="0"/>
    <cellStyle name="Percent 2 24 2 5 5" xfId="0"/>
    <cellStyle name="Percent 2 24 2 5 6" xfId="0"/>
    <cellStyle name="Percent 2 24 2 5 7" xfId="0"/>
    <cellStyle name="Percent 2 24 2 5 8" xfId="0"/>
    <cellStyle name="Percent 2 24 2 5 9" xfId="0"/>
    <cellStyle name="Percent 2 24 2 50" xfId="0"/>
    <cellStyle name="Percent 2 24 2 51" xfId="0"/>
    <cellStyle name="Percent 2 24 2 52" xfId="0"/>
    <cellStyle name="Percent 2 24 2 53" xfId="0"/>
    <cellStyle name="Percent 2 24 2 54" xfId="0"/>
    <cellStyle name="Percent 2 24 2 55" xfId="0"/>
    <cellStyle name="Percent 2 24 2 56" xfId="0"/>
    <cellStyle name="Percent 2 24 2 57" xfId="0"/>
    <cellStyle name="Percent 2 24 2 58" xfId="0"/>
    <cellStyle name="Percent 2 24 2 59" xfId="0"/>
    <cellStyle name="Percent 2 24 2 6" xfId="0"/>
    <cellStyle name="Percent 2 24 2 6 10" xfId="0"/>
    <cellStyle name="Percent 2 24 2 6 11" xfId="0"/>
    <cellStyle name="Percent 2 24 2 6 12" xfId="0"/>
    <cellStyle name="Percent 2 24 2 6 13" xfId="0"/>
    <cellStyle name="Percent 2 24 2 6 14" xfId="0"/>
    <cellStyle name="Percent 2 24 2 6 15" xfId="0"/>
    <cellStyle name="Percent 2 24 2 6 16" xfId="0"/>
    <cellStyle name="Percent 2 24 2 6 17" xfId="0"/>
    <cellStyle name="Percent 2 24 2 6 18" xfId="0"/>
    <cellStyle name="Percent 2 24 2 6 19" xfId="0"/>
    <cellStyle name="Percent 2 24 2 6 2" xfId="0"/>
    <cellStyle name="Percent 2 24 2 6 20" xfId="0"/>
    <cellStyle name="Percent 2 24 2 6 21" xfId="0"/>
    <cellStyle name="Percent 2 24 2 6 22" xfId="0"/>
    <cellStyle name="Percent 2 24 2 6 23" xfId="0"/>
    <cellStyle name="Percent 2 24 2 6 24" xfId="0"/>
    <cellStyle name="Percent 2 24 2 6 25" xfId="0"/>
    <cellStyle name="Percent 2 24 2 6 26" xfId="0"/>
    <cellStyle name="Percent 2 24 2 6 27" xfId="0"/>
    <cellStyle name="Percent 2 24 2 6 28" xfId="0"/>
    <cellStyle name="Percent 2 24 2 6 29" xfId="0"/>
    <cellStyle name="Percent 2 24 2 6 3" xfId="0"/>
    <cellStyle name="Percent 2 24 2 6 30" xfId="0"/>
    <cellStyle name="Percent 2 24 2 6 31" xfId="0"/>
    <cellStyle name="Percent 2 24 2 6 4" xfId="0"/>
    <cellStyle name="Percent 2 24 2 6 5" xfId="0"/>
    <cellStyle name="Percent 2 24 2 6 6" xfId="0"/>
    <cellStyle name="Percent 2 24 2 6 7" xfId="0"/>
    <cellStyle name="Percent 2 24 2 6 8" xfId="0"/>
    <cellStyle name="Percent 2 24 2 6 9" xfId="0"/>
    <cellStyle name="Percent 2 24 2 60" xfId="0"/>
    <cellStyle name="Percent 2 24 2 61" xfId="0"/>
    <cellStyle name="Percent 2 24 2 62" xfId="0"/>
    <cellStyle name="Percent 2 24 2 63" xfId="0"/>
    <cellStyle name="Percent 2 24 2 64" xfId="0"/>
    <cellStyle name="Percent 2 24 2 65" xfId="0"/>
    <cellStyle name="Percent 2 24 2 66" xfId="0"/>
    <cellStyle name="Percent 2 24 2 67" xfId="0"/>
    <cellStyle name="Percent 2 24 2 68" xfId="0"/>
    <cellStyle name="Percent 2 24 2 69" xfId="0"/>
    <cellStyle name="Percent 2 24 2 7" xfId="0"/>
    <cellStyle name="Percent 2 24 2 7 10" xfId="0"/>
    <cellStyle name="Percent 2 24 2 7 11" xfId="0"/>
    <cellStyle name="Percent 2 24 2 7 12" xfId="0"/>
    <cellStyle name="Percent 2 24 2 7 13" xfId="0"/>
    <cellStyle name="Percent 2 24 2 7 14" xfId="0"/>
    <cellStyle name="Percent 2 24 2 7 15" xfId="0"/>
    <cellStyle name="Percent 2 24 2 7 16" xfId="0"/>
    <cellStyle name="Percent 2 24 2 7 17" xfId="0"/>
    <cellStyle name="Percent 2 24 2 7 18" xfId="0"/>
    <cellStyle name="Percent 2 24 2 7 19" xfId="0"/>
    <cellStyle name="Percent 2 24 2 7 2" xfId="0"/>
    <cellStyle name="Percent 2 24 2 7 20" xfId="0"/>
    <cellStyle name="Percent 2 24 2 7 21" xfId="0"/>
    <cellStyle name="Percent 2 24 2 7 22" xfId="0"/>
    <cellStyle name="Percent 2 24 2 7 23" xfId="0"/>
    <cellStyle name="Percent 2 24 2 7 24" xfId="0"/>
    <cellStyle name="Percent 2 24 2 7 25" xfId="0"/>
    <cellStyle name="Percent 2 24 2 7 26" xfId="0"/>
    <cellStyle name="Percent 2 24 2 7 27" xfId="0"/>
    <cellStyle name="Percent 2 24 2 7 28" xfId="0"/>
    <cellStyle name="Percent 2 24 2 7 29" xfId="0"/>
    <cellStyle name="Percent 2 24 2 7 3" xfId="0"/>
    <cellStyle name="Percent 2 24 2 7 30" xfId="0"/>
    <cellStyle name="Percent 2 24 2 7 31" xfId="0"/>
    <cellStyle name="Percent 2 24 2 7 4" xfId="0"/>
    <cellStyle name="Percent 2 24 2 7 5" xfId="0"/>
    <cellStyle name="Percent 2 24 2 7 6" xfId="0"/>
    <cellStyle name="Percent 2 24 2 7 7" xfId="0"/>
    <cellStyle name="Percent 2 24 2 7 8" xfId="0"/>
    <cellStyle name="Percent 2 24 2 7 9" xfId="0"/>
    <cellStyle name="Percent 2 24 2 70" xfId="0"/>
    <cellStyle name="Percent 2 24 2 71" xfId="0"/>
    <cellStyle name="Percent 2 24 2 72" xfId="0"/>
    <cellStyle name="Percent 2 24 2 73" xfId="0"/>
    <cellStyle name="Percent 2 24 2 74" xfId="0"/>
    <cellStyle name="Percent 2 24 2 75" xfId="0"/>
    <cellStyle name="Percent 2 24 2 76" xfId="0"/>
    <cellStyle name="Percent 2 24 2 77" xfId="0"/>
    <cellStyle name="Percent 2 24 2 78" xfId="0"/>
    <cellStyle name="Percent 2 24 2 79" xfId="0"/>
    <cellStyle name="Percent 2 24 2 8" xfId="0"/>
    <cellStyle name="Percent 2 24 2 80" xfId="0"/>
    <cellStyle name="Percent 2 24 2 81" xfId="0"/>
    <cellStyle name="Percent 2 24 2 82" xfId="0"/>
    <cellStyle name="Percent 2 24 2 83" xfId="0"/>
    <cellStyle name="Percent 2 24 2 84" xfId="0"/>
    <cellStyle name="Percent 2 24 2 85" xfId="0"/>
    <cellStyle name="Percent 2 24 2 86" xfId="0"/>
    <cellStyle name="Percent 2 24 2 87" xfId="0"/>
    <cellStyle name="Percent 2 24 2 88" xfId="0"/>
    <cellStyle name="Percent 2 24 2 89" xfId="0"/>
    <cellStyle name="Percent 2 24 2 9" xfId="0"/>
    <cellStyle name="Percent 2 24 2 90" xfId="0"/>
    <cellStyle name="Percent 2 24 2 91" xfId="0"/>
    <cellStyle name="Percent 2 24 2 92" xfId="0"/>
    <cellStyle name="Percent 2 24 2 93" xfId="0"/>
    <cellStyle name="Percent 2 24 20" xfId="0"/>
    <cellStyle name="Percent 2 24 20 2" xfId="0"/>
    <cellStyle name="Percent 2 24 20 3" xfId="0"/>
    <cellStyle name="Percent 2 24 20 4" xfId="0"/>
    <cellStyle name="Percent 2 24 20 5" xfId="0"/>
    <cellStyle name="Percent 2 24 20 6" xfId="0"/>
    <cellStyle name="Percent 2 24 21" xfId="0"/>
    <cellStyle name="Percent 2 24 21 2" xfId="0"/>
    <cellStyle name="Percent 2 24 21 3" xfId="0"/>
    <cellStyle name="Percent 2 24 21 4" xfId="0"/>
    <cellStyle name="Percent 2 24 21 5" xfId="0"/>
    <cellStyle name="Percent 2 24 21 6" xfId="0"/>
    <cellStyle name="Percent 2 24 22" xfId="0"/>
    <cellStyle name="Percent 2 24 22 2" xfId="0"/>
    <cellStyle name="Percent 2 24 22 3" xfId="0"/>
    <cellStyle name="Percent 2 24 22 4" xfId="0"/>
    <cellStyle name="Percent 2 24 22 5" xfId="0"/>
    <cellStyle name="Percent 2 24 22 6" xfId="0"/>
    <cellStyle name="Percent 2 24 23" xfId="0"/>
    <cellStyle name="Percent 2 24 23 2" xfId="0"/>
    <cellStyle name="Percent 2 24 23 3" xfId="0"/>
    <cellStyle name="Percent 2 24 23 4" xfId="0"/>
    <cellStyle name="Percent 2 24 23 5" xfId="0"/>
    <cellStyle name="Percent 2 24 23 6" xfId="0"/>
    <cellStyle name="Percent 2 24 24" xfId="0"/>
    <cellStyle name="Percent 2 24 24 2" xfId="0"/>
    <cellStyle name="Percent 2 24 24 3" xfId="0"/>
    <cellStyle name="Percent 2 24 24 4" xfId="0"/>
    <cellStyle name="Percent 2 24 24 5" xfId="0"/>
    <cellStyle name="Percent 2 24 24 6" xfId="0"/>
    <cellStyle name="Percent 2 24 25" xfId="0"/>
    <cellStyle name="Percent 2 24 25 2" xfId="0"/>
    <cellStyle name="Percent 2 24 25 3" xfId="0"/>
    <cellStyle name="Percent 2 24 25 4" xfId="0"/>
    <cellStyle name="Percent 2 24 25 5" xfId="0"/>
    <cellStyle name="Percent 2 24 25 6" xfId="0"/>
    <cellStyle name="Percent 2 24 26" xfId="0"/>
    <cellStyle name="Percent 2 24 26 2" xfId="0"/>
    <cellStyle name="Percent 2 24 26 3" xfId="0"/>
    <cellStyle name="Percent 2 24 26 4" xfId="0"/>
    <cellStyle name="Percent 2 24 26 5" xfId="0"/>
    <cellStyle name="Percent 2 24 26 6" xfId="0"/>
    <cellStyle name="Percent 2 24 27" xfId="0"/>
    <cellStyle name="Percent 2 24 27 2" xfId="0"/>
    <cellStyle name="Percent 2 24 27 3" xfId="0"/>
    <cellStyle name="Percent 2 24 27 4" xfId="0"/>
    <cellStyle name="Percent 2 24 27 5" xfId="0"/>
    <cellStyle name="Percent 2 24 27 6" xfId="0"/>
    <cellStyle name="Percent 2 24 28" xfId="0"/>
    <cellStyle name="Percent 2 24 28 2" xfId="0"/>
    <cellStyle name="Percent 2 24 28 3" xfId="0"/>
    <cellStyle name="Percent 2 24 28 4" xfId="0"/>
    <cellStyle name="Percent 2 24 28 5" xfId="0"/>
    <cellStyle name="Percent 2 24 28 6" xfId="0"/>
    <cellStyle name="Percent 2 24 29" xfId="0"/>
    <cellStyle name="Percent 2 24 29 2" xfId="0"/>
    <cellStyle name="Percent 2 24 29 3" xfId="0"/>
    <cellStyle name="Percent 2 24 29 4" xfId="0"/>
    <cellStyle name="Percent 2 24 29 5" xfId="0"/>
    <cellStyle name="Percent 2 24 29 6" xfId="0"/>
    <cellStyle name="Percent 2 24 3" xfId="0"/>
    <cellStyle name="Percent 2 24 3 10" xfId="0"/>
    <cellStyle name="Percent 2 24 3 11" xfId="0"/>
    <cellStyle name="Percent 2 24 3 12" xfId="0"/>
    <cellStyle name="Percent 2 24 3 13" xfId="0"/>
    <cellStyle name="Percent 2 24 3 14" xfId="0"/>
    <cellStyle name="Percent 2 24 3 15" xfId="0"/>
    <cellStyle name="Percent 2 24 3 15 2" xfId="0"/>
    <cellStyle name="Percent 2 24 3 15 3" xfId="0"/>
    <cellStyle name="Percent 2 24 3 15 4" xfId="0"/>
    <cellStyle name="Percent 2 24 3 15 5" xfId="0"/>
    <cellStyle name="Percent 2 24 3 15 6" xfId="0"/>
    <cellStyle name="Percent 2 24 3 16" xfId="0"/>
    <cellStyle name="Percent 2 24 3 16 2" xfId="0"/>
    <cellStyle name="Percent 2 24 3 16 3" xfId="0"/>
    <cellStyle name="Percent 2 24 3 16 4" xfId="0"/>
    <cellStyle name="Percent 2 24 3 16 5" xfId="0"/>
    <cellStyle name="Percent 2 24 3 16 6" xfId="0"/>
    <cellStyle name="Percent 2 24 3 17" xfId="0"/>
    <cellStyle name="Percent 2 24 3 17 2" xfId="0"/>
    <cellStyle name="Percent 2 24 3 17 3" xfId="0"/>
    <cellStyle name="Percent 2 24 3 17 4" xfId="0"/>
    <cellStyle name="Percent 2 24 3 17 5" xfId="0"/>
    <cellStyle name="Percent 2 24 3 17 6" xfId="0"/>
    <cellStyle name="Percent 2 24 3 18" xfId="0"/>
    <cellStyle name="Percent 2 24 3 18 2" xfId="0"/>
    <cellStyle name="Percent 2 24 3 18 3" xfId="0"/>
    <cellStyle name="Percent 2 24 3 18 4" xfId="0"/>
    <cellStyle name="Percent 2 24 3 18 5" xfId="0"/>
    <cellStyle name="Percent 2 24 3 18 6" xfId="0"/>
    <cellStyle name="Percent 2 24 3 19" xfId="0"/>
    <cellStyle name="Percent 2 24 3 19 2" xfId="0"/>
    <cellStyle name="Percent 2 24 3 19 3" xfId="0"/>
    <cellStyle name="Percent 2 24 3 19 4" xfId="0"/>
    <cellStyle name="Percent 2 24 3 19 5" xfId="0"/>
    <cellStyle name="Percent 2 24 3 19 6" xfId="0"/>
    <cellStyle name="Percent 2 24 3 2" xfId="0"/>
    <cellStyle name="Percent 2 24 3 2 10" xfId="0"/>
    <cellStyle name="Percent 2 24 3 2 11" xfId="0"/>
    <cellStyle name="Percent 2 24 3 2 12" xfId="0"/>
    <cellStyle name="Percent 2 24 3 2 13" xfId="0"/>
    <cellStyle name="Percent 2 24 3 2 14" xfId="0"/>
    <cellStyle name="Percent 2 24 3 2 15" xfId="0"/>
    <cellStyle name="Percent 2 24 3 2 16" xfId="0"/>
    <cellStyle name="Percent 2 24 3 2 17" xfId="0"/>
    <cellStyle name="Percent 2 24 3 2 18" xfId="0"/>
    <cellStyle name="Percent 2 24 3 2 19" xfId="0"/>
    <cellStyle name="Percent 2 24 3 2 2" xfId="0"/>
    <cellStyle name="Percent 2 24 3 2 20" xfId="0"/>
    <cellStyle name="Percent 2 24 3 2 21" xfId="0"/>
    <cellStyle name="Percent 2 24 3 2 22" xfId="0"/>
    <cellStyle name="Percent 2 24 3 2 23" xfId="0"/>
    <cellStyle name="Percent 2 24 3 2 24" xfId="0"/>
    <cellStyle name="Percent 2 24 3 2 25" xfId="0"/>
    <cellStyle name="Percent 2 24 3 2 26" xfId="0"/>
    <cellStyle name="Percent 2 24 3 2 27" xfId="0"/>
    <cellStyle name="Percent 2 24 3 2 28" xfId="0"/>
    <cellStyle name="Percent 2 24 3 2 29" xfId="0"/>
    <cellStyle name="Percent 2 24 3 2 3" xfId="0"/>
    <cellStyle name="Percent 2 24 3 2 30" xfId="0"/>
    <cellStyle name="Percent 2 24 3 2 31" xfId="0"/>
    <cellStyle name="Percent 2 24 3 2 4" xfId="0"/>
    <cellStyle name="Percent 2 24 3 2 5" xfId="0"/>
    <cellStyle name="Percent 2 24 3 2 6" xfId="0"/>
    <cellStyle name="Percent 2 24 3 2 7" xfId="0"/>
    <cellStyle name="Percent 2 24 3 2 8" xfId="0"/>
    <cellStyle name="Percent 2 24 3 2 9" xfId="0"/>
    <cellStyle name="Percent 2 24 3 20" xfId="0"/>
    <cellStyle name="Percent 2 24 3 20 2" xfId="0"/>
    <cellStyle name="Percent 2 24 3 20 3" xfId="0"/>
    <cellStyle name="Percent 2 24 3 20 4" xfId="0"/>
    <cellStyle name="Percent 2 24 3 20 5" xfId="0"/>
    <cellStyle name="Percent 2 24 3 20 6" xfId="0"/>
    <cellStyle name="Percent 2 24 3 21" xfId="0"/>
    <cellStyle name="Percent 2 24 3 21 2" xfId="0"/>
    <cellStyle name="Percent 2 24 3 21 3" xfId="0"/>
    <cellStyle name="Percent 2 24 3 21 4" xfId="0"/>
    <cellStyle name="Percent 2 24 3 21 5" xfId="0"/>
    <cellStyle name="Percent 2 24 3 21 6" xfId="0"/>
    <cellStyle name="Percent 2 24 3 22" xfId="0"/>
    <cellStyle name="Percent 2 24 3 22 2" xfId="0"/>
    <cellStyle name="Percent 2 24 3 22 3" xfId="0"/>
    <cellStyle name="Percent 2 24 3 22 4" xfId="0"/>
    <cellStyle name="Percent 2 24 3 22 5" xfId="0"/>
    <cellStyle name="Percent 2 24 3 22 6" xfId="0"/>
    <cellStyle name="Percent 2 24 3 23" xfId="0"/>
    <cellStyle name="Percent 2 24 3 23 2" xfId="0"/>
    <cellStyle name="Percent 2 24 3 23 3" xfId="0"/>
    <cellStyle name="Percent 2 24 3 23 4" xfId="0"/>
    <cellStyle name="Percent 2 24 3 23 5" xfId="0"/>
    <cellStyle name="Percent 2 24 3 23 6" xfId="0"/>
    <cellStyle name="Percent 2 24 3 24" xfId="0"/>
    <cellStyle name="Percent 2 24 3 24 2" xfId="0"/>
    <cellStyle name="Percent 2 24 3 24 3" xfId="0"/>
    <cellStyle name="Percent 2 24 3 24 4" xfId="0"/>
    <cellStyle name="Percent 2 24 3 24 5" xfId="0"/>
    <cellStyle name="Percent 2 24 3 24 6" xfId="0"/>
    <cellStyle name="Percent 2 24 3 25" xfId="0"/>
    <cellStyle name="Percent 2 24 3 25 2" xfId="0"/>
    <cellStyle name="Percent 2 24 3 25 3" xfId="0"/>
    <cellStyle name="Percent 2 24 3 25 4" xfId="0"/>
    <cellStyle name="Percent 2 24 3 25 5" xfId="0"/>
    <cellStyle name="Percent 2 24 3 25 6" xfId="0"/>
    <cellStyle name="Percent 2 24 3 26" xfId="0"/>
    <cellStyle name="Percent 2 24 3 26 2" xfId="0"/>
    <cellStyle name="Percent 2 24 3 26 3" xfId="0"/>
    <cellStyle name="Percent 2 24 3 26 4" xfId="0"/>
    <cellStyle name="Percent 2 24 3 26 5" xfId="0"/>
    <cellStyle name="Percent 2 24 3 26 6" xfId="0"/>
    <cellStyle name="Percent 2 24 3 27" xfId="0"/>
    <cellStyle name="Percent 2 24 3 27 2" xfId="0"/>
    <cellStyle name="Percent 2 24 3 27 3" xfId="0"/>
    <cellStyle name="Percent 2 24 3 27 4" xfId="0"/>
    <cellStyle name="Percent 2 24 3 27 5" xfId="0"/>
    <cellStyle name="Percent 2 24 3 27 6" xfId="0"/>
    <cellStyle name="Percent 2 24 3 28" xfId="0"/>
    <cellStyle name="Percent 2 24 3 28 2" xfId="0"/>
    <cellStyle name="Percent 2 24 3 28 3" xfId="0"/>
    <cellStyle name="Percent 2 24 3 28 4" xfId="0"/>
    <cellStyle name="Percent 2 24 3 28 5" xfId="0"/>
    <cellStyle name="Percent 2 24 3 28 6" xfId="0"/>
    <cellStyle name="Percent 2 24 3 29" xfId="0"/>
    <cellStyle name="Percent 2 24 3 29 2" xfId="0"/>
    <cellStyle name="Percent 2 24 3 29 3" xfId="0"/>
    <cellStyle name="Percent 2 24 3 29 4" xfId="0"/>
    <cellStyle name="Percent 2 24 3 29 5" xfId="0"/>
    <cellStyle name="Percent 2 24 3 29 6" xfId="0"/>
    <cellStyle name="Percent 2 24 3 3" xfId="0"/>
    <cellStyle name="Percent 2 24 3 3 10" xfId="0"/>
    <cellStyle name="Percent 2 24 3 3 11" xfId="0"/>
    <cellStyle name="Percent 2 24 3 3 12" xfId="0"/>
    <cellStyle name="Percent 2 24 3 3 13" xfId="0"/>
    <cellStyle name="Percent 2 24 3 3 14" xfId="0"/>
    <cellStyle name="Percent 2 24 3 3 15" xfId="0"/>
    <cellStyle name="Percent 2 24 3 3 16" xfId="0"/>
    <cellStyle name="Percent 2 24 3 3 17" xfId="0"/>
    <cellStyle name="Percent 2 24 3 3 18" xfId="0"/>
    <cellStyle name="Percent 2 24 3 3 19" xfId="0"/>
    <cellStyle name="Percent 2 24 3 3 2" xfId="0"/>
    <cellStyle name="Percent 2 24 3 3 20" xfId="0"/>
    <cellStyle name="Percent 2 24 3 3 21" xfId="0"/>
    <cellStyle name="Percent 2 24 3 3 22" xfId="0"/>
    <cellStyle name="Percent 2 24 3 3 23" xfId="0"/>
    <cellStyle name="Percent 2 24 3 3 24" xfId="0"/>
    <cellStyle name="Percent 2 24 3 3 25" xfId="0"/>
    <cellStyle name="Percent 2 24 3 3 26" xfId="0"/>
    <cellStyle name="Percent 2 24 3 3 27" xfId="0"/>
    <cellStyle name="Percent 2 24 3 3 28" xfId="0"/>
    <cellStyle name="Percent 2 24 3 3 29" xfId="0"/>
    <cellStyle name="Percent 2 24 3 3 3" xfId="0"/>
    <cellStyle name="Percent 2 24 3 3 30" xfId="0"/>
    <cellStyle name="Percent 2 24 3 3 31" xfId="0"/>
    <cellStyle name="Percent 2 24 3 3 4" xfId="0"/>
    <cellStyle name="Percent 2 24 3 3 5" xfId="0"/>
    <cellStyle name="Percent 2 24 3 3 6" xfId="0"/>
    <cellStyle name="Percent 2 24 3 3 7" xfId="0"/>
    <cellStyle name="Percent 2 24 3 3 8" xfId="0"/>
    <cellStyle name="Percent 2 24 3 3 9" xfId="0"/>
    <cellStyle name="Percent 2 24 3 30" xfId="0"/>
    <cellStyle name="Percent 2 24 3 30 2" xfId="0"/>
    <cellStyle name="Percent 2 24 3 30 3" xfId="0"/>
    <cellStyle name="Percent 2 24 3 30 4" xfId="0"/>
    <cellStyle name="Percent 2 24 3 30 5" xfId="0"/>
    <cellStyle name="Percent 2 24 3 30 6" xfId="0"/>
    <cellStyle name="Percent 2 24 3 31" xfId="0"/>
    <cellStyle name="Percent 2 24 3 31 2" xfId="0"/>
    <cellStyle name="Percent 2 24 3 31 3" xfId="0"/>
    <cellStyle name="Percent 2 24 3 31 4" xfId="0"/>
    <cellStyle name="Percent 2 24 3 31 5" xfId="0"/>
    <cellStyle name="Percent 2 24 3 31 6" xfId="0"/>
    <cellStyle name="Percent 2 24 3 32" xfId="0"/>
    <cellStyle name="Percent 2 24 3 32 2" xfId="0"/>
    <cellStyle name="Percent 2 24 3 32 3" xfId="0"/>
    <cellStyle name="Percent 2 24 3 32 4" xfId="0"/>
    <cellStyle name="Percent 2 24 3 32 5" xfId="0"/>
    <cellStyle name="Percent 2 24 3 32 6" xfId="0"/>
    <cellStyle name="Percent 2 24 3 33" xfId="0"/>
    <cellStyle name="Percent 2 24 3 33 2" xfId="0"/>
    <cellStyle name="Percent 2 24 3 33 3" xfId="0"/>
    <cellStyle name="Percent 2 24 3 33 4" xfId="0"/>
    <cellStyle name="Percent 2 24 3 33 5" xfId="0"/>
    <cellStyle name="Percent 2 24 3 33 6" xfId="0"/>
    <cellStyle name="Percent 2 24 3 34" xfId="0"/>
    <cellStyle name="Percent 2 24 3 35" xfId="0"/>
    <cellStyle name="Percent 2 24 3 36" xfId="0"/>
    <cellStyle name="Percent 2 24 3 37" xfId="0"/>
    <cellStyle name="Percent 2 24 3 38" xfId="0"/>
    <cellStyle name="Percent 2 24 3 39" xfId="0"/>
    <cellStyle name="Percent 2 24 3 4" xfId="0"/>
    <cellStyle name="Percent 2 24 3 4 10" xfId="0"/>
    <cellStyle name="Percent 2 24 3 4 11" xfId="0"/>
    <cellStyle name="Percent 2 24 3 4 12" xfId="0"/>
    <cellStyle name="Percent 2 24 3 4 13" xfId="0"/>
    <cellStyle name="Percent 2 24 3 4 14" xfId="0"/>
    <cellStyle name="Percent 2 24 3 4 15" xfId="0"/>
    <cellStyle name="Percent 2 24 3 4 16" xfId="0"/>
    <cellStyle name="Percent 2 24 3 4 17" xfId="0"/>
    <cellStyle name="Percent 2 24 3 4 18" xfId="0"/>
    <cellStyle name="Percent 2 24 3 4 19" xfId="0"/>
    <cellStyle name="Percent 2 24 3 4 2" xfId="0"/>
    <cellStyle name="Percent 2 24 3 4 20" xfId="0"/>
    <cellStyle name="Percent 2 24 3 4 21" xfId="0"/>
    <cellStyle name="Percent 2 24 3 4 22" xfId="0"/>
    <cellStyle name="Percent 2 24 3 4 23" xfId="0"/>
    <cellStyle name="Percent 2 24 3 4 24" xfId="0"/>
    <cellStyle name="Percent 2 24 3 4 25" xfId="0"/>
    <cellStyle name="Percent 2 24 3 4 26" xfId="0"/>
    <cellStyle name="Percent 2 24 3 4 27" xfId="0"/>
    <cellStyle name="Percent 2 24 3 4 28" xfId="0"/>
    <cellStyle name="Percent 2 24 3 4 29" xfId="0"/>
    <cellStyle name="Percent 2 24 3 4 3" xfId="0"/>
    <cellStyle name="Percent 2 24 3 4 30" xfId="0"/>
    <cellStyle name="Percent 2 24 3 4 31" xfId="0"/>
    <cellStyle name="Percent 2 24 3 4 4" xfId="0"/>
    <cellStyle name="Percent 2 24 3 4 5" xfId="0"/>
    <cellStyle name="Percent 2 24 3 4 6" xfId="0"/>
    <cellStyle name="Percent 2 24 3 4 7" xfId="0"/>
    <cellStyle name="Percent 2 24 3 4 8" xfId="0"/>
    <cellStyle name="Percent 2 24 3 4 9" xfId="0"/>
    <cellStyle name="Percent 2 24 3 40" xfId="0"/>
    <cellStyle name="Percent 2 24 3 41" xfId="0"/>
    <cellStyle name="Percent 2 24 3 42" xfId="0"/>
    <cellStyle name="Percent 2 24 3 43" xfId="0"/>
    <cellStyle name="Percent 2 24 3 44" xfId="0"/>
    <cellStyle name="Percent 2 24 3 45" xfId="0"/>
    <cellStyle name="Percent 2 24 3 46" xfId="0"/>
    <cellStyle name="Percent 2 24 3 47" xfId="0"/>
    <cellStyle name="Percent 2 24 3 48" xfId="0"/>
    <cellStyle name="Percent 2 24 3 49" xfId="0"/>
    <cellStyle name="Percent 2 24 3 5" xfId="0"/>
    <cellStyle name="Percent 2 24 3 5 10" xfId="0"/>
    <cellStyle name="Percent 2 24 3 5 11" xfId="0"/>
    <cellStyle name="Percent 2 24 3 5 12" xfId="0"/>
    <cellStyle name="Percent 2 24 3 5 13" xfId="0"/>
    <cellStyle name="Percent 2 24 3 5 14" xfId="0"/>
    <cellStyle name="Percent 2 24 3 5 15" xfId="0"/>
    <cellStyle name="Percent 2 24 3 5 16" xfId="0"/>
    <cellStyle name="Percent 2 24 3 5 17" xfId="0"/>
    <cellStyle name="Percent 2 24 3 5 18" xfId="0"/>
    <cellStyle name="Percent 2 24 3 5 19" xfId="0"/>
    <cellStyle name="Percent 2 24 3 5 2" xfId="0"/>
    <cellStyle name="Percent 2 24 3 5 20" xfId="0"/>
    <cellStyle name="Percent 2 24 3 5 21" xfId="0"/>
    <cellStyle name="Percent 2 24 3 5 22" xfId="0"/>
    <cellStyle name="Percent 2 24 3 5 23" xfId="0"/>
    <cellStyle name="Percent 2 24 3 5 24" xfId="0"/>
    <cellStyle name="Percent 2 24 3 5 25" xfId="0"/>
    <cellStyle name="Percent 2 24 3 5 26" xfId="0"/>
    <cellStyle name="Percent 2 24 3 5 27" xfId="0"/>
    <cellStyle name="Percent 2 24 3 5 28" xfId="0"/>
    <cellStyle name="Percent 2 24 3 5 29" xfId="0"/>
    <cellStyle name="Percent 2 24 3 5 3" xfId="0"/>
    <cellStyle name="Percent 2 24 3 5 30" xfId="0"/>
    <cellStyle name="Percent 2 24 3 5 31" xfId="0"/>
    <cellStyle name="Percent 2 24 3 5 4" xfId="0"/>
    <cellStyle name="Percent 2 24 3 5 5" xfId="0"/>
    <cellStyle name="Percent 2 24 3 5 6" xfId="0"/>
    <cellStyle name="Percent 2 24 3 5 7" xfId="0"/>
    <cellStyle name="Percent 2 24 3 5 8" xfId="0"/>
    <cellStyle name="Percent 2 24 3 5 9" xfId="0"/>
    <cellStyle name="Percent 2 24 3 50" xfId="0"/>
    <cellStyle name="Percent 2 24 3 51" xfId="0"/>
    <cellStyle name="Percent 2 24 3 52" xfId="0"/>
    <cellStyle name="Percent 2 24 3 53" xfId="0"/>
    <cellStyle name="Percent 2 24 3 54" xfId="0"/>
    <cellStyle name="Percent 2 24 3 55" xfId="0"/>
    <cellStyle name="Percent 2 24 3 56" xfId="0"/>
    <cellStyle name="Percent 2 24 3 57" xfId="0"/>
    <cellStyle name="Percent 2 24 3 58" xfId="0"/>
    <cellStyle name="Percent 2 24 3 59" xfId="0"/>
    <cellStyle name="Percent 2 24 3 6" xfId="0"/>
    <cellStyle name="Percent 2 24 3 6 10" xfId="0"/>
    <cellStyle name="Percent 2 24 3 6 11" xfId="0"/>
    <cellStyle name="Percent 2 24 3 6 12" xfId="0"/>
    <cellStyle name="Percent 2 24 3 6 13" xfId="0"/>
    <cellStyle name="Percent 2 24 3 6 14" xfId="0"/>
    <cellStyle name="Percent 2 24 3 6 15" xfId="0"/>
    <cellStyle name="Percent 2 24 3 6 16" xfId="0"/>
    <cellStyle name="Percent 2 24 3 6 17" xfId="0"/>
    <cellStyle name="Percent 2 24 3 6 18" xfId="0"/>
    <cellStyle name="Percent 2 24 3 6 19" xfId="0"/>
    <cellStyle name="Percent 2 24 3 6 2" xfId="0"/>
    <cellStyle name="Percent 2 24 3 6 20" xfId="0"/>
    <cellStyle name="Percent 2 24 3 6 21" xfId="0"/>
    <cellStyle name="Percent 2 24 3 6 22" xfId="0"/>
    <cellStyle name="Percent 2 24 3 6 23" xfId="0"/>
    <cellStyle name="Percent 2 24 3 6 24" xfId="0"/>
    <cellStyle name="Percent 2 24 3 6 25" xfId="0"/>
    <cellStyle name="Percent 2 24 3 6 26" xfId="0"/>
    <cellStyle name="Percent 2 24 3 6 27" xfId="0"/>
    <cellStyle name="Percent 2 24 3 6 28" xfId="0"/>
    <cellStyle name="Percent 2 24 3 6 29" xfId="0"/>
    <cellStyle name="Percent 2 24 3 6 3" xfId="0"/>
    <cellStyle name="Percent 2 24 3 6 30" xfId="0"/>
    <cellStyle name="Percent 2 24 3 6 31" xfId="0"/>
    <cellStyle name="Percent 2 24 3 6 4" xfId="0"/>
    <cellStyle name="Percent 2 24 3 6 5" xfId="0"/>
    <cellStyle name="Percent 2 24 3 6 6" xfId="0"/>
    <cellStyle name="Percent 2 24 3 6 7" xfId="0"/>
    <cellStyle name="Percent 2 24 3 6 8" xfId="0"/>
    <cellStyle name="Percent 2 24 3 6 9" xfId="0"/>
    <cellStyle name="Percent 2 24 3 60" xfId="0"/>
    <cellStyle name="Percent 2 24 3 61" xfId="0"/>
    <cellStyle name="Percent 2 24 3 62" xfId="0"/>
    <cellStyle name="Percent 2 24 3 63" xfId="0"/>
    <cellStyle name="Percent 2 24 3 64" xfId="0"/>
    <cellStyle name="Percent 2 24 3 65" xfId="0"/>
    <cellStyle name="Percent 2 24 3 66" xfId="0"/>
    <cellStyle name="Percent 2 24 3 67" xfId="0"/>
    <cellStyle name="Percent 2 24 3 68" xfId="0"/>
    <cellStyle name="Percent 2 24 3 69" xfId="0"/>
    <cellStyle name="Percent 2 24 3 7" xfId="0"/>
    <cellStyle name="Percent 2 24 3 7 10" xfId="0"/>
    <cellStyle name="Percent 2 24 3 7 11" xfId="0"/>
    <cellStyle name="Percent 2 24 3 7 12" xfId="0"/>
    <cellStyle name="Percent 2 24 3 7 13" xfId="0"/>
    <cellStyle name="Percent 2 24 3 7 14" xfId="0"/>
    <cellStyle name="Percent 2 24 3 7 15" xfId="0"/>
    <cellStyle name="Percent 2 24 3 7 16" xfId="0"/>
    <cellStyle name="Percent 2 24 3 7 17" xfId="0"/>
    <cellStyle name="Percent 2 24 3 7 18" xfId="0"/>
    <cellStyle name="Percent 2 24 3 7 19" xfId="0"/>
    <cellStyle name="Percent 2 24 3 7 2" xfId="0"/>
    <cellStyle name="Percent 2 24 3 7 20" xfId="0"/>
    <cellStyle name="Percent 2 24 3 7 21" xfId="0"/>
    <cellStyle name="Percent 2 24 3 7 22" xfId="0"/>
    <cellStyle name="Percent 2 24 3 7 23" xfId="0"/>
    <cellStyle name="Percent 2 24 3 7 24" xfId="0"/>
    <cellStyle name="Percent 2 24 3 7 25" xfId="0"/>
    <cellStyle name="Percent 2 24 3 7 26" xfId="0"/>
    <cellStyle name="Percent 2 24 3 7 27" xfId="0"/>
    <cellStyle name="Percent 2 24 3 7 28" xfId="0"/>
    <cellStyle name="Percent 2 24 3 7 29" xfId="0"/>
    <cellStyle name="Percent 2 24 3 7 3" xfId="0"/>
    <cellStyle name="Percent 2 24 3 7 30" xfId="0"/>
    <cellStyle name="Percent 2 24 3 7 31" xfId="0"/>
    <cellStyle name="Percent 2 24 3 7 4" xfId="0"/>
    <cellStyle name="Percent 2 24 3 7 5" xfId="0"/>
    <cellStyle name="Percent 2 24 3 7 6" xfId="0"/>
    <cellStyle name="Percent 2 24 3 7 7" xfId="0"/>
    <cellStyle name="Percent 2 24 3 7 8" xfId="0"/>
    <cellStyle name="Percent 2 24 3 7 9" xfId="0"/>
    <cellStyle name="Percent 2 24 3 70" xfId="0"/>
    <cellStyle name="Percent 2 24 3 71" xfId="0"/>
    <cellStyle name="Percent 2 24 3 72" xfId="0"/>
    <cellStyle name="Percent 2 24 3 73" xfId="0"/>
    <cellStyle name="Percent 2 24 3 74" xfId="0"/>
    <cellStyle name="Percent 2 24 3 75" xfId="0"/>
    <cellStyle name="Percent 2 24 3 76" xfId="0"/>
    <cellStyle name="Percent 2 24 3 77" xfId="0"/>
    <cellStyle name="Percent 2 24 3 78" xfId="0"/>
    <cellStyle name="Percent 2 24 3 79" xfId="0"/>
    <cellStyle name="Percent 2 24 3 8" xfId="0"/>
    <cellStyle name="Percent 2 24 3 80" xfId="0"/>
    <cellStyle name="Percent 2 24 3 81" xfId="0"/>
    <cellStyle name="Percent 2 24 3 82" xfId="0"/>
    <cellStyle name="Percent 2 24 3 83" xfId="0"/>
    <cellStyle name="Percent 2 24 3 84" xfId="0"/>
    <cellStyle name="Percent 2 24 3 85" xfId="0"/>
    <cellStyle name="Percent 2 24 3 86" xfId="0"/>
    <cellStyle name="Percent 2 24 3 87" xfId="0"/>
    <cellStyle name="Percent 2 24 3 88" xfId="0"/>
    <cellStyle name="Percent 2 24 3 89" xfId="0"/>
    <cellStyle name="Percent 2 24 3 9" xfId="0"/>
    <cellStyle name="Percent 2 24 3 90" xfId="0"/>
    <cellStyle name="Percent 2 24 3 91" xfId="0"/>
    <cellStyle name="Percent 2 24 3 92" xfId="0"/>
    <cellStyle name="Percent 2 24 3 93" xfId="0"/>
    <cellStyle name="Percent 2 24 30" xfId="0"/>
    <cellStyle name="Percent 2 24 30 2" xfId="0"/>
    <cellStyle name="Percent 2 24 30 3" xfId="0"/>
    <cellStyle name="Percent 2 24 30 4" xfId="0"/>
    <cellStyle name="Percent 2 24 30 5" xfId="0"/>
    <cellStyle name="Percent 2 24 30 6" xfId="0"/>
    <cellStyle name="Percent 2 24 31" xfId="0"/>
    <cellStyle name="Percent 2 24 31 2" xfId="0"/>
    <cellStyle name="Percent 2 24 31 3" xfId="0"/>
    <cellStyle name="Percent 2 24 31 4" xfId="0"/>
    <cellStyle name="Percent 2 24 31 5" xfId="0"/>
    <cellStyle name="Percent 2 24 31 6" xfId="0"/>
    <cellStyle name="Percent 2 24 32" xfId="0"/>
    <cellStyle name="Percent 2 24 32 2" xfId="0"/>
    <cellStyle name="Percent 2 24 32 3" xfId="0"/>
    <cellStyle name="Percent 2 24 32 4" xfId="0"/>
    <cellStyle name="Percent 2 24 32 5" xfId="0"/>
    <cellStyle name="Percent 2 24 32 6" xfId="0"/>
    <cellStyle name="Percent 2 24 33" xfId="0"/>
    <cellStyle name="Percent 2 24 33 2" xfId="0"/>
    <cellStyle name="Percent 2 24 33 3" xfId="0"/>
    <cellStyle name="Percent 2 24 33 4" xfId="0"/>
    <cellStyle name="Percent 2 24 33 5" xfId="0"/>
    <cellStyle name="Percent 2 24 33 6" xfId="0"/>
    <cellStyle name="Percent 2 24 34" xfId="0"/>
    <cellStyle name="Percent 2 24 34 2" xfId="0"/>
    <cellStyle name="Percent 2 24 34 3" xfId="0"/>
    <cellStyle name="Percent 2 24 34 4" xfId="0"/>
    <cellStyle name="Percent 2 24 34 5" xfId="0"/>
    <cellStyle name="Percent 2 24 34 6" xfId="0"/>
    <cellStyle name="Percent 2 24 35" xfId="0"/>
    <cellStyle name="Percent 2 24 35 2" xfId="0"/>
    <cellStyle name="Percent 2 24 35 3" xfId="0"/>
    <cellStyle name="Percent 2 24 35 4" xfId="0"/>
    <cellStyle name="Percent 2 24 35 5" xfId="0"/>
    <cellStyle name="Percent 2 24 35 6" xfId="0"/>
    <cellStyle name="Percent 2 24 36" xfId="0"/>
    <cellStyle name="Percent 2 24 37" xfId="0"/>
    <cellStyle name="Percent 2 24 38" xfId="0"/>
    <cellStyle name="Percent 2 24 39" xfId="0"/>
    <cellStyle name="Percent 2 24 4" xfId="0"/>
    <cellStyle name="Percent 2 24 4 10" xfId="0"/>
    <cellStyle name="Percent 2 24 4 11" xfId="0"/>
    <cellStyle name="Percent 2 24 4 12" xfId="0"/>
    <cellStyle name="Percent 2 24 4 13" xfId="0"/>
    <cellStyle name="Percent 2 24 4 14" xfId="0"/>
    <cellStyle name="Percent 2 24 4 15" xfId="0"/>
    <cellStyle name="Percent 2 24 4 16" xfId="0"/>
    <cellStyle name="Percent 2 24 4 17" xfId="0"/>
    <cellStyle name="Percent 2 24 4 18" xfId="0"/>
    <cellStyle name="Percent 2 24 4 19" xfId="0"/>
    <cellStyle name="Percent 2 24 4 2" xfId="0"/>
    <cellStyle name="Percent 2 24 4 20" xfId="0"/>
    <cellStyle name="Percent 2 24 4 21" xfId="0"/>
    <cellStyle name="Percent 2 24 4 22" xfId="0"/>
    <cellStyle name="Percent 2 24 4 23" xfId="0"/>
    <cellStyle name="Percent 2 24 4 24" xfId="0"/>
    <cellStyle name="Percent 2 24 4 25" xfId="0"/>
    <cellStyle name="Percent 2 24 4 26" xfId="0"/>
    <cellStyle name="Percent 2 24 4 27" xfId="0"/>
    <cellStyle name="Percent 2 24 4 28" xfId="0"/>
    <cellStyle name="Percent 2 24 4 29" xfId="0"/>
    <cellStyle name="Percent 2 24 4 3" xfId="0"/>
    <cellStyle name="Percent 2 24 4 30" xfId="0"/>
    <cellStyle name="Percent 2 24 4 31" xfId="0"/>
    <cellStyle name="Percent 2 24 4 4" xfId="0"/>
    <cellStyle name="Percent 2 24 4 5" xfId="0"/>
    <cellStyle name="Percent 2 24 4 6" xfId="0"/>
    <cellStyle name="Percent 2 24 4 7" xfId="0"/>
    <cellStyle name="Percent 2 24 4 8" xfId="0"/>
    <cellStyle name="Percent 2 24 4 9" xfId="0"/>
    <cellStyle name="Percent 2 24 40" xfId="0"/>
    <cellStyle name="Percent 2 24 41" xfId="0"/>
    <cellStyle name="Percent 2 24 42" xfId="0"/>
    <cellStyle name="Percent 2 24 43" xfId="0"/>
    <cellStyle name="Percent 2 24 44" xfId="0"/>
    <cellStyle name="Percent 2 24 45" xfId="0"/>
    <cellStyle name="Percent 2 24 46" xfId="0"/>
    <cellStyle name="Percent 2 24 47" xfId="0"/>
    <cellStyle name="Percent 2 24 48" xfId="0"/>
    <cellStyle name="Percent 2 24 49" xfId="0"/>
    <cellStyle name="Percent 2 24 5" xfId="0"/>
    <cellStyle name="Percent 2 24 5 10" xfId="0"/>
    <cellStyle name="Percent 2 24 5 11" xfId="0"/>
    <cellStyle name="Percent 2 24 5 12" xfId="0"/>
    <cellStyle name="Percent 2 24 5 13" xfId="0"/>
    <cellStyle name="Percent 2 24 5 14" xfId="0"/>
    <cellStyle name="Percent 2 24 5 15" xfId="0"/>
    <cellStyle name="Percent 2 24 5 16" xfId="0"/>
    <cellStyle name="Percent 2 24 5 17" xfId="0"/>
    <cellStyle name="Percent 2 24 5 18" xfId="0"/>
    <cellStyle name="Percent 2 24 5 19" xfId="0"/>
    <cellStyle name="Percent 2 24 5 2" xfId="0"/>
    <cellStyle name="Percent 2 24 5 20" xfId="0"/>
    <cellStyle name="Percent 2 24 5 21" xfId="0"/>
    <cellStyle name="Percent 2 24 5 22" xfId="0"/>
    <cellStyle name="Percent 2 24 5 23" xfId="0"/>
    <cellStyle name="Percent 2 24 5 24" xfId="0"/>
    <cellStyle name="Percent 2 24 5 25" xfId="0"/>
    <cellStyle name="Percent 2 24 5 26" xfId="0"/>
    <cellStyle name="Percent 2 24 5 27" xfId="0"/>
    <cellStyle name="Percent 2 24 5 28" xfId="0"/>
    <cellStyle name="Percent 2 24 5 29" xfId="0"/>
    <cellStyle name="Percent 2 24 5 3" xfId="0"/>
    <cellStyle name="Percent 2 24 5 30" xfId="0"/>
    <cellStyle name="Percent 2 24 5 31" xfId="0"/>
    <cellStyle name="Percent 2 24 5 4" xfId="0"/>
    <cellStyle name="Percent 2 24 5 5" xfId="0"/>
    <cellStyle name="Percent 2 24 5 6" xfId="0"/>
    <cellStyle name="Percent 2 24 5 7" xfId="0"/>
    <cellStyle name="Percent 2 24 5 8" xfId="0"/>
    <cellStyle name="Percent 2 24 5 9" xfId="0"/>
    <cellStyle name="Percent 2 24 50" xfId="0"/>
    <cellStyle name="Percent 2 24 51" xfId="0"/>
    <cellStyle name="Percent 2 24 52" xfId="0"/>
    <cellStyle name="Percent 2 24 53" xfId="0"/>
    <cellStyle name="Percent 2 24 54" xfId="0"/>
    <cellStyle name="Percent 2 24 55" xfId="0"/>
    <cellStyle name="Percent 2 24 56" xfId="0"/>
    <cellStyle name="Percent 2 24 57" xfId="0"/>
    <cellStyle name="Percent 2 24 58" xfId="0"/>
    <cellStyle name="Percent 2 24 59" xfId="0"/>
    <cellStyle name="Percent 2 24 6" xfId="0"/>
    <cellStyle name="Percent 2 24 6 10" xfId="0"/>
    <cellStyle name="Percent 2 24 6 11" xfId="0"/>
    <cellStyle name="Percent 2 24 6 12" xfId="0"/>
    <cellStyle name="Percent 2 24 6 13" xfId="0"/>
    <cellStyle name="Percent 2 24 6 14" xfId="0"/>
    <cellStyle name="Percent 2 24 6 15" xfId="0"/>
    <cellStyle name="Percent 2 24 6 16" xfId="0"/>
    <cellStyle name="Percent 2 24 6 17" xfId="0"/>
    <cellStyle name="Percent 2 24 6 18" xfId="0"/>
    <cellStyle name="Percent 2 24 6 19" xfId="0"/>
    <cellStyle name="Percent 2 24 6 2" xfId="0"/>
    <cellStyle name="Percent 2 24 6 20" xfId="0"/>
    <cellStyle name="Percent 2 24 6 21" xfId="0"/>
    <cellStyle name="Percent 2 24 6 22" xfId="0"/>
    <cellStyle name="Percent 2 24 6 23" xfId="0"/>
    <cellStyle name="Percent 2 24 6 24" xfId="0"/>
    <cellStyle name="Percent 2 24 6 25" xfId="0"/>
    <cellStyle name="Percent 2 24 6 26" xfId="0"/>
    <cellStyle name="Percent 2 24 6 27" xfId="0"/>
    <cellStyle name="Percent 2 24 6 28" xfId="0"/>
    <cellStyle name="Percent 2 24 6 29" xfId="0"/>
    <cellStyle name="Percent 2 24 6 3" xfId="0"/>
    <cellStyle name="Percent 2 24 6 30" xfId="0"/>
    <cellStyle name="Percent 2 24 6 31" xfId="0"/>
    <cellStyle name="Percent 2 24 6 4" xfId="0"/>
    <cellStyle name="Percent 2 24 6 5" xfId="0"/>
    <cellStyle name="Percent 2 24 6 6" xfId="0"/>
    <cellStyle name="Percent 2 24 6 7" xfId="0"/>
    <cellStyle name="Percent 2 24 6 8" xfId="0"/>
    <cellStyle name="Percent 2 24 6 9" xfId="0"/>
    <cellStyle name="Percent 2 24 60" xfId="0"/>
    <cellStyle name="Percent 2 24 61" xfId="0"/>
    <cellStyle name="Percent 2 24 62" xfId="0"/>
    <cellStyle name="Percent 2 24 63" xfId="0"/>
    <cellStyle name="Percent 2 24 64" xfId="0"/>
    <cellStyle name="Percent 2 24 65" xfId="0"/>
    <cellStyle name="Percent 2 24 66" xfId="0"/>
    <cellStyle name="Percent 2 24 67" xfId="0"/>
    <cellStyle name="Percent 2 24 68" xfId="0"/>
    <cellStyle name="Percent 2 24 69" xfId="0"/>
    <cellStyle name="Percent 2 24 7" xfId="0"/>
    <cellStyle name="Percent 2 24 7 10" xfId="0"/>
    <cellStyle name="Percent 2 24 7 11" xfId="0"/>
    <cellStyle name="Percent 2 24 7 12" xfId="0"/>
    <cellStyle name="Percent 2 24 7 13" xfId="0"/>
    <cellStyle name="Percent 2 24 7 14" xfId="0"/>
    <cellStyle name="Percent 2 24 7 15" xfId="0"/>
    <cellStyle name="Percent 2 24 7 16" xfId="0"/>
    <cellStyle name="Percent 2 24 7 17" xfId="0"/>
    <cellStyle name="Percent 2 24 7 18" xfId="0"/>
    <cellStyle name="Percent 2 24 7 19" xfId="0"/>
    <cellStyle name="Percent 2 24 7 2" xfId="0"/>
    <cellStyle name="Percent 2 24 7 20" xfId="0"/>
    <cellStyle name="Percent 2 24 7 21" xfId="0"/>
    <cellStyle name="Percent 2 24 7 22" xfId="0"/>
    <cellStyle name="Percent 2 24 7 23" xfId="0"/>
    <cellStyle name="Percent 2 24 7 24" xfId="0"/>
    <cellStyle name="Percent 2 24 7 25" xfId="0"/>
    <cellStyle name="Percent 2 24 7 26" xfId="0"/>
    <cellStyle name="Percent 2 24 7 27" xfId="0"/>
    <cellStyle name="Percent 2 24 7 28" xfId="0"/>
    <cellStyle name="Percent 2 24 7 29" xfId="0"/>
    <cellStyle name="Percent 2 24 7 3" xfId="0"/>
    <cellStyle name="Percent 2 24 7 30" xfId="0"/>
    <cellStyle name="Percent 2 24 7 31" xfId="0"/>
    <cellStyle name="Percent 2 24 7 4" xfId="0"/>
    <cellStyle name="Percent 2 24 7 5" xfId="0"/>
    <cellStyle name="Percent 2 24 7 6" xfId="0"/>
    <cellStyle name="Percent 2 24 7 7" xfId="0"/>
    <cellStyle name="Percent 2 24 7 8" xfId="0"/>
    <cellStyle name="Percent 2 24 7 9" xfId="0"/>
    <cellStyle name="Percent 2 24 70" xfId="0"/>
    <cellStyle name="Percent 2 24 71" xfId="0"/>
    <cellStyle name="Percent 2 24 72" xfId="0"/>
    <cellStyle name="Percent 2 24 73" xfId="0"/>
    <cellStyle name="Percent 2 24 74" xfId="0"/>
    <cellStyle name="Percent 2 24 75" xfId="0"/>
    <cellStyle name="Percent 2 24 76" xfId="0"/>
    <cellStyle name="Percent 2 24 77" xfId="0"/>
    <cellStyle name="Percent 2 24 78" xfId="0"/>
    <cellStyle name="Percent 2 24 79" xfId="0"/>
    <cellStyle name="Percent 2 24 8" xfId="0"/>
    <cellStyle name="Percent 2 24 8 10" xfId="0"/>
    <cellStyle name="Percent 2 24 8 11" xfId="0"/>
    <cellStyle name="Percent 2 24 8 12" xfId="0"/>
    <cellStyle name="Percent 2 24 8 13" xfId="0"/>
    <cellStyle name="Percent 2 24 8 14" xfId="0"/>
    <cellStyle name="Percent 2 24 8 15" xfId="0"/>
    <cellStyle name="Percent 2 24 8 16" xfId="0"/>
    <cellStyle name="Percent 2 24 8 17" xfId="0"/>
    <cellStyle name="Percent 2 24 8 18" xfId="0"/>
    <cellStyle name="Percent 2 24 8 19" xfId="0"/>
    <cellStyle name="Percent 2 24 8 2" xfId="0"/>
    <cellStyle name="Percent 2 24 8 20" xfId="0"/>
    <cellStyle name="Percent 2 24 8 21" xfId="0"/>
    <cellStyle name="Percent 2 24 8 22" xfId="0"/>
    <cellStyle name="Percent 2 24 8 23" xfId="0"/>
    <cellStyle name="Percent 2 24 8 24" xfId="0"/>
    <cellStyle name="Percent 2 24 8 25" xfId="0"/>
    <cellStyle name="Percent 2 24 8 26" xfId="0"/>
    <cellStyle name="Percent 2 24 8 27" xfId="0"/>
    <cellStyle name="Percent 2 24 8 28" xfId="0"/>
    <cellStyle name="Percent 2 24 8 29" xfId="0"/>
    <cellStyle name="Percent 2 24 8 3" xfId="0"/>
    <cellStyle name="Percent 2 24 8 30" xfId="0"/>
    <cellStyle name="Percent 2 24 8 31" xfId="0"/>
    <cellStyle name="Percent 2 24 8 4" xfId="0"/>
    <cellStyle name="Percent 2 24 8 5" xfId="0"/>
    <cellStyle name="Percent 2 24 8 6" xfId="0"/>
    <cellStyle name="Percent 2 24 8 7" xfId="0"/>
    <cellStyle name="Percent 2 24 8 8" xfId="0"/>
    <cellStyle name="Percent 2 24 8 9" xfId="0"/>
    <cellStyle name="Percent 2 24 80" xfId="0"/>
    <cellStyle name="Percent 2 24 81" xfId="0"/>
    <cellStyle name="Percent 2 24 82" xfId="0"/>
    <cellStyle name="Percent 2 24 83" xfId="0"/>
    <cellStyle name="Percent 2 24 84" xfId="0"/>
    <cellStyle name="Percent 2 24 85" xfId="0"/>
    <cellStyle name="Percent 2 24 86" xfId="0"/>
    <cellStyle name="Percent 2 24 87" xfId="0"/>
    <cellStyle name="Percent 2 24 88" xfId="0"/>
    <cellStyle name="Percent 2 24 89" xfId="0"/>
    <cellStyle name="Percent 2 24 9" xfId="0"/>
    <cellStyle name="Percent 2 24 9 10" xfId="0"/>
    <cellStyle name="Percent 2 24 9 11" xfId="0"/>
    <cellStyle name="Percent 2 24 9 12" xfId="0"/>
    <cellStyle name="Percent 2 24 9 13" xfId="0"/>
    <cellStyle name="Percent 2 24 9 14" xfId="0"/>
    <cellStyle name="Percent 2 24 9 15" xfId="0"/>
    <cellStyle name="Percent 2 24 9 16" xfId="0"/>
    <cellStyle name="Percent 2 24 9 17" xfId="0"/>
    <cellStyle name="Percent 2 24 9 18" xfId="0"/>
    <cellStyle name="Percent 2 24 9 19" xfId="0"/>
    <cellStyle name="Percent 2 24 9 2" xfId="0"/>
    <cellStyle name="Percent 2 24 9 20" xfId="0"/>
    <cellStyle name="Percent 2 24 9 21" xfId="0"/>
    <cellStyle name="Percent 2 24 9 22" xfId="0"/>
    <cellStyle name="Percent 2 24 9 23" xfId="0"/>
    <cellStyle name="Percent 2 24 9 24" xfId="0"/>
    <cellStyle name="Percent 2 24 9 25" xfId="0"/>
    <cellStyle name="Percent 2 24 9 26" xfId="0"/>
    <cellStyle name="Percent 2 24 9 27" xfId="0"/>
    <cellStyle name="Percent 2 24 9 28" xfId="0"/>
    <cellStyle name="Percent 2 24 9 29" xfId="0"/>
    <cellStyle name="Percent 2 24 9 3" xfId="0"/>
    <cellStyle name="Percent 2 24 9 30" xfId="0"/>
    <cellStyle name="Percent 2 24 9 31" xfId="0"/>
    <cellStyle name="Percent 2 24 9 4" xfId="0"/>
    <cellStyle name="Percent 2 24 9 5" xfId="0"/>
    <cellStyle name="Percent 2 24 9 6" xfId="0"/>
    <cellStyle name="Percent 2 24 9 7" xfId="0"/>
    <cellStyle name="Percent 2 24 9 8" xfId="0"/>
    <cellStyle name="Percent 2 24 9 9" xfId="0"/>
    <cellStyle name="Percent 2 24 90" xfId="0"/>
    <cellStyle name="Percent 2 24 91" xfId="0"/>
    <cellStyle name="Percent 2 24 92" xfId="0"/>
    <cellStyle name="Percent 2 24 93" xfId="0"/>
    <cellStyle name="Percent 2 24 94" xfId="0"/>
    <cellStyle name="Percent 2 24 95" xfId="0"/>
    <cellStyle name="Percent 2 3" xfId="0"/>
    <cellStyle name="Percent 2 3 10" xfId="0"/>
    <cellStyle name="Percent 2 3 11" xfId="0"/>
    <cellStyle name="Percent 2 3 12" xfId="0"/>
    <cellStyle name="Percent 2 3 13" xfId="0"/>
    <cellStyle name="Percent 2 3 14" xfId="0"/>
    <cellStyle name="Percent 2 3 15" xfId="0"/>
    <cellStyle name="Percent 2 3 16" xfId="0"/>
    <cellStyle name="Percent 2 3 17" xfId="0"/>
    <cellStyle name="Percent 2 3 17 2" xfId="0"/>
    <cellStyle name="Percent 2 3 17 3" xfId="0"/>
    <cellStyle name="Percent 2 3 17 4" xfId="0"/>
    <cellStyle name="Percent 2 3 17 5" xfId="0"/>
    <cellStyle name="Percent 2 3 17 6" xfId="0"/>
    <cellStyle name="Percent 2 3 18" xfId="0"/>
    <cellStyle name="Percent 2 3 18 2" xfId="0"/>
    <cellStyle name="Percent 2 3 18 3" xfId="0"/>
    <cellStyle name="Percent 2 3 18 4" xfId="0"/>
    <cellStyle name="Percent 2 3 18 5" xfId="0"/>
    <cellStyle name="Percent 2 3 18 6" xfId="0"/>
    <cellStyle name="Percent 2 3 19" xfId="0"/>
    <cellStyle name="Percent 2 3 19 2" xfId="0"/>
    <cellStyle name="Percent 2 3 19 3" xfId="0"/>
    <cellStyle name="Percent 2 3 19 4" xfId="0"/>
    <cellStyle name="Percent 2 3 19 5" xfId="0"/>
    <cellStyle name="Percent 2 3 19 6" xfId="0"/>
    <cellStyle name="Percent 2 3 2" xfId="0"/>
    <cellStyle name="Percent 2 3 2 10" xfId="0"/>
    <cellStyle name="Percent 2 3 2 11" xfId="0"/>
    <cellStyle name="Percent 2 3 2 12" xfId="0"/>
    <cellStyle name="Percent 2 3 2 13" xfId="0"/>
    <cellStyle name="Percent 2 3 2 14" xfId="0"/>
    <cellStyle name="Percent 2 3 2 15" xfId="0"/>
    <cellStyle name="Percent 2 3 2 15 2" xfId="0"/>
    <cellStyle name="Percent 2 3 2 15 3" xfId="0"/>
    <cellStyle name="Percent 2 3 2 15 4" xfId="0"/>
    <cellStyle name="Percent 2 3 2 15 5" xfId="0"/>
    <cellStyle name="Percent 2 3 2 15 6" xfId="0"/>
    <cellStyle name="Percent 2 3 2 16" xfId="0"/>
    <cellStyle name="Percent 2 3 2 16 2" xfId="0"/>
    <cellStyle name="Percent 2 3 2 16 3" xfId="0"/>
    <cellStyle name="Percent 2 3 2 16 4" xfId="0"/>
    <cellStyle name="Percent 2 3 2 16 5" xfId="0"/>
    <cellStyle name="Percent 2 3 2 16 6" xfId="0"/>
    <cellStyle name="Percent 2 3 2 17" xfId="0"/>
    <cellStyle name="Percent 2 3 2 17 2" xfId="0"/>
    <cellStyle name="Percent 2 3 2 17 3" xfId="0"/>
    <cellStyle name="Percent 2 3 2 17 4" xfId="0"/>
    <cellStyle name="Percent 2 3 2 17 5" xfId="0"/>
    <cellStyle name="Percent 2 3 2 17 6" xfId="0"/>
    <cellStyle name="Percent 2 3 2 18" xfId="0"/>
    <cellStyle name="Percent 2 3 2 18 2" xfId="0"/>
    <cellStyle name="Percent 2 3 2 18 3" xfId="0"/>
    <cellStyle name="Percent 2 3 2 18 4" xfId="0"/>
    <cellStyle name="Percent 2 3 2 18 5" xfId="0"/>
    <cellStyle name="Percent 2 3 2 18 6" xfId="0"/>
    <cellStyle name="Percent 2 3 2 19" xfId="0"/>
    <cellStyle name="Percent 2 3 2 19 2" xfId="0"/>
    <cellStyle name="Percent 2 3 2 19 3" xfId="0"/>
    <cellStyle name="Percent 2 3 2 19 4" xfId="0"/>
    <cellStyle name="Percent 2 3 2 19 5" xfId="0"/>
    <cellStyle name="Percent 2 3 2 19 6" xfId="0"/>
    <cellStyle name="Percent 2 3 2 2" xfId="0"/>
    <cellStyle name="Percent 2 3 2 2 10" xfId="0"/>
    <cellStyle name="Percent 2 3 2 2 11" xfId="0"/>
    <cellStyle name="Percent 2 3 2 2 12" xfId="0"/>
    <cellStyle name="Percent 2 3 2 2 13" xfId="0"/>
    <cellStyle name="Percent 2 3 2 2 14" xfId="0"/>
    <cellStyle name="Percent 2 3 2 2 15" xfId="0"/>
    <cellStyle name="Percent 2 3 2 2 16" xfId="0"/>
    <cellStyle name="Percent 2 3 2 2 17" xfId="0"/>
    <cellStyle name="Percent 2 3 2 2 18" xfId="0"/>
    <cellStyle name="Percent 2 3 2 2 19" xfId="0"/>
    <cellStyle name="Percent 2 3 2 2 2" xfId="0"/>
    <cellStyle name="Percent 2 3 2 2 20" xfId="0"/>
    <cellStyle name="Percent 2 3 2 2 21" xfId="0"/>
    <cellStyle name="Percent 2 3 2 2 22" xfId="0"/>
    <cellStyle name="Percent 2 3 2 2 23" xfId="0"/>
    <cellStyle name="Percent 2 3 2 2 24" xfId="0"/>
    <cellStyle name="Percent 2 3 2 2 25" xfId="0"/>
    <cellStyle name="Percent 2 3 2 2 26" xfId="0"/>
    <cellStyle name="Percent 2 3 2 2 27" xfId="0"/>
    <cellStyle name="Percent 2 3 2 2 28" xfId="0"/>
    <cellStyle name="Percent 2 3 2 2 29" xfId="0"/>
    <cellStyle name="Percent 2 3 2 2 3" xfId="0"/>
    <cellStyle name="Percent 2 3 2 2 30" xfId="0"/>
    <cellStyle name="Percent 2 3 2 2 31" xfId="0"/>
    <cellStyle name="Percent 2 3 2 2 4" xfId="0"/>
    <cellStyle name="Percent 2 3 2 2 5" xfId="0"/>
    <cellStyle name="Percent 2 3 2 2 6" xfId="0"/>
    <cellStyle name="Percent 2 3 2 2 7" xfId="0"/>
    <cellStyle name="Percent 2 3 2 2 8" xfId="0"/>
    <cellStyle name="Percent 2 3 2 2 9" xfId="0"/>
    <cellStyle name="Percent 2 3 2 20" xfId="0"/>
    <cellStyle name="Percent 2 3 2 20 2" xfId="0"/>
    <cellStyle name="Percent 2 3 2 20 3" xfId="0"/>
    <cellStyle name="Percent 2 3 2 20 4" xfId="0"/>
    <cellStyle name="Percent 2 3 2 20 5" xfId="0"/>
    <cellStyle name="Percent 2 3 2 20 6" xfId="0"/>
    <cellStyle name="Percent 2 3 2 21" xfId="0"/>
    <cellStyle name="Percent 2 3 2 21 2" xfId="0"/>
    <cellStyle name="Percent 2 3 2 21 3" xfId="0"/>
    <cellStyle name="Percent 2 3 2 21 4" xfId="0"/>
    <cellStyle name="Percent 2 3 2 21 5" xfId="0"/>
    <cellStyle name="Percent 2 3 2 21 6" xfId="0"/>
    <cellStyle name="Percent 2 3 2 22" xfId="0"/>
    <cellStyle name="Percent 2 3 2 22 2" xfId="0"/>
    <cellStyle name="Percent 2 3 2 22 3" xfId="0"/>
    <cellStyle name="Percent 2 3 2 22 4" xfId="0"/>
    <cellStyle name="Percent 2 3 2 22 5" xfId="0"/>
    <cellStyle name="Percent 2 3 2 22 6" xfId="0"/>
    <cellStyle name="Percent 2 3 2 23" xfId="0"/>
    <cellStyle name="Percent 2 3 2 23 2" xfId="0"/>
    <cellStyle name="Percent 2 3 2 23 3" xfId="0"/>
    <cellStyle name="Percent 2 3 2 23 4" xfId="0"/>
    <cellStyle name="Percent 2 3 2 23 5" xfId="0"/>
    <cellStyle name="Percent 2 3 2 23 6" xfId="0"/>
    <cellStyle name="Percent 2 3 2 24" xfId="0"/>
    <cellStyle name="Percent 2 3 2 24 2" xfId="0"/>
    <cellStyle name="Percent 2 3 2 24 3" xfId="0"/>
    <cellStyle name="Percent 2 3 2 24 4" xfId="0"/>
    <cellStyle name="Percent 2 3 2 24 5" xfId="0"/>
    <cellStyle name="Percent 2 3 2 24 6" xfId="0"/>
    <cellStyle name="Percent 2 3 2 25" xfId="0"/>
    <cellStyle name="Percent 2 3 2 25 2" xfId="0"/>
    <cellStyle name="Percent 2 3 2 25 3" xfId="0"/>
    <cellStyle name="Percent 2 3 2 25 4" xfId="0"/>
    <cellStyle name="Percent 2 3 2 25 5" xfId="0"/>
    <cellStyle name="Percent 2 3 2 25 6" xfId="0"/>
    <cellStyle name="Percent 2 3 2 26" xfId="0"/>
    <cellStyle name="Percent 2 3 2 26 2" xfId="0"/>
    <cellStyle name="Percent 2 3 2 26 3" xfId="0"/>
    <cellStyle name="Percent 2 3 2 26 4" xfId="0"/>
    <cellStyle name="Percent 2 3 2 26 5" xfId="0"/>
    <cellStyle name="Percent 2 3 2 26 6" xfId="0"/>
    <cellStyle name="Percent 2 3 2 27" xfId="0"/>
    <cellStyle name="Percent 2 3 2 27 2" xfId="0"/>
    <cellStyle name="Percent 2 3 2 27 3" xfId="0"/>
    <cellStyle name="Percent 2 3 2 27 4" xfId="0"/>
    <cellStyle name="Percent 2 3 2 27 5" xfId="0"/>
    <cellStyle name="Percent 2 3 2 27 6" xfId="0"/>
    <cellStyle name="Percent 2 3 2 28" xfId="0"/>
    <cellStyle name="Percent 2 3 2 28 2" xfId="0"/>
    <cellStyle name="Percent 2 3 2 28 3" xfId="0"/>
    <cellStyle name="Percent 2 3 2 28 4" xfId="0"/>
    <cellStyle name="Percent 2 3 2 28 5" xfId="0"/>
    <cellStyle name="Percent 2 3 2 28 6" xfId="0"/>
    <cellStyle name="Percent 2 3 2 29" xfId="0"/>
    <cellStyle name="Percent 2 3 2 29 2" xfId="0"/>
    <cellStyle name="Percent 2 3 2 29 3" xfId="0"/>
    <cellStyle name="Percent 2 3 2 29 4" xfId="0"/>
    <cellStyle name="Percent 2 3 2 29 5" xfId="0"/>
    <cellStyle name="Percent 2 3 2 29 6" xfId="0"/>
    <cellStyle name="Percent 2 3 2 3" xfId="0"/>
    <cellStyle name="Percent 2 3 2 3 10" xfId="0"/>
    <cellStyle name="Percent 2 3 2 3 11" xfId="0"/>
    <cellStyle name="Percent 2 3 2 3 12" xfId="0"/>
    <cellStyle name="Percent 2 3 2 3 13" xfId="0"/>
    <cellStyle name="Percent 2 3 2 3 14" xfId="0"/>
    <cellStyle name="Percent 2 3 2 3 15" xfId="0"/>
    <cellStyle name="Percent 2 3 2 3 16" xfId="0"/>
    <cellStyle name="Percent 2 3 2 3 17" xfId="0"/>
    <cellStyle name="Percent 2 3 2 3 18" xfId="0"/>
    <cellStyle name="Percent 2 3 2 3 19" xfId="0"/>
    <cellStyle name="Percent 2 3 2 3 2" xfId="0"/>
    <cellStyle name="Percent 2 3 2 3 20" xfId="0"/>
    <cellStyle name="Percent 2 3 2 3 21" xfId="0"/>
    <cellStyle name="Percent 2 3 2 3 22" xfId="0"/>
    <cellStyle name="Percent 2 3 2 3 23" xfId="0"/>
    <cellStyle name="Percent 2 3 2 3 24" xfId="0"/>
    <cellStyle name="Percent 2 3 2 3 25" xfId="0"/>
    <cellStyle name="Percent 2 3 2 3 26" xfId="0"/>
    <cellStyle name="Percent 2 3 2 3 27" xfId="0"/>
    <cellStyle name="Percent 2 3 2 3 28" xfId="0"/>
    <cellStyle name="Percent 2 3 2 3 29" xfId="0"/>
    <cellStyle name="Percent 2 3 2 3 3" xfId="0"/>
    <cellStyle name="Percent 2 3 2 3 30" xfId="0"/>
    <cellStyle name="Percent 2 3 2 3 31" xfId="0"/>
    <cellStyle name="Percent 2 3 2 3 4" xfId="0"/>
    <cellStyle name="Percent 2 3 2 3 5" xfId="0"/>
    <cellStyle name="Percent 2 3 2 3 6" xfId="0"/>
    <cellStyle name="Percent 2 3 2 3 7" xfId="0"/>
    <cellStyle name="Percent 2 3 2 3 8" xfId="0"/>
    <cellStyle name="Percent 2 3 2 3 9" xfId="0"/>
    <cellStyle name="Percent 2 3 2 30" xfId="0"/>
    <cellStyle name="Percent 2 3 2 30 2" xfId="0"/>
    <cellStyle name="Percent 2 3 2 30 3" xfId="0"/>
    <cellStyle name="Percent 2 3 2 30 4" xfId="0"/>
    <cellStyle name="Percent 2 3 2 30 5" xfId="0"/>
    <cellStyle name="Percent 2 3 2 30 6" xfId="0"/>
    <cellStyle name="Percent 2 3 2 31" xfId="0"/>
    <cellStyle name="Percent 2 3 2 31 2" xfId="0"/>
    <cellStyle name="Percent 2 3 2 31 3" xfId="0"/>
    <cellStyle name="Percent 2 3 2 31 4" xfId="0"/>
    <cellStyle name="Percent 2 3 2 31 5" xfId="0"/>
    <cellStyle name="Percent 2 3 2 31 6" xfId="0"/>
    <cellStyle name="Percent 2 3 2 32" xfId="0"/>
    <cellStyle name="Percent 2 3 2 32 2" xfId="0"/>
    <cellStyle name="Percent 2 3 2 32 3" xfId="0"/>
    <cellStyle name="Percent 2 3 2 32 4" xfId="0"/>
    <cellStyle name="Percent 2 3 2 32 5" xfId="0"/>
    <cellStyle name="Percent 2 3 2 32 6" xfId="0"/>
    <cellStyle name="Percent 2 3 2 33" xfId="0"/>
    <cellStyle name="Percent 2 3 2 33 2" xfId="0"/>
    <cellStyle name="Percent 2 3 2 33 3" xfId="0"/>
    <cellStyle name="Percent 2 3 2 33 4" xfId="0"/>
    <cellStyle name="Percent 2 3 2 33 5" xfId="0"/>
    <cellStyle name="Percent 2 3 2 33 6" xfId="0"/>
    <cellStyle name="Percent 2 3 2 34" xfId="0"/>
    <cellStyle name="Percent 2 3 2 35" xfId="0"/>
    <cellStyle name="Percent 2 3 2 36" xfId="0"/>
    <cellStyle name="Percent 2 3 2 37" xfId="0"/>
    <cellStyle name="Percent 2 3 2 38" xfId="0"/>
    <cellStyle name="Percent 2 3 2 39" xfId="0"/>
    <cellStyle name="Percent 2 3 2 4" xfId="0"/>
    <cellStyle name="Percent 2 3 2 4 10" xfId="0"/>
    <cellStyle name="Percent 2 3 2 4 11" xfId="0"/>
    <cellStyle name="Percent 2 3 2 4 12" xfId="0"/>
    <cellStyle name="Percent 2 3 2 4 13" xfId="0"/>
    <cellStyle name="Percent 2 3 2 4 14" xfId="0"/>
    <cellStyle name="Percent 2 3 2 4 15" xfId="0"/>
    <cellStyle name="Percent 2 3 2 4 16" xfId="0"/>
    <cellStyle name="Percent 2 3 2 4 17" xfId="0"/>
    <cellStyle name="Percent 2 3 2 4 18" xfId="0"/>
    <cellStyle name="Percent 2 3 2 4 19" xfId="0"/>
    <cellStyle name="Percent 2 3 2 4 2" xfId="0"/>
    <cellStyle name="Percent 2 3 2 4 20" xfId="0"/>
    <cellStyle name="Percent 2 3 2 4 21" xfId="0"/>
    <cellStyle name="Percent 2 3 2 4 22" xfId="0"/>
    <cellStyle name="Percent 2 3 2 4 23" xfId="0"/>
    <cellStyle name="Percent 2 3 2 4 24" xfId="0"/>
    <cellStyle name="Percent 2 3 2 4 25" xfId="0"/>
    <cellStyle name="Percent 2 3 2 4 26" xfId="0"/>
    <cellStyle name="Percent 2 3 2 4 27" xfId="0"/>
    <cellStyle name="Percent 2 3 2 4 28" xfId="0"/>
    <cellStyle name="Percent 2 3 2 4 29" xfId="0"/>
    <cellStyle name="Percent 2 3 2 4 3" xfId="0"/>
    <cellStyle name="Percent 2 3 2 4 30" xfId="0"/>
    <cellStyle name="Percent 2 3 2 4 31" xfId="0"/>
    <cellStyle name="Percent 2 3 2 4 4" xfId="0"/>
    <cellStyle name="Percent 2 3 2 4 5" xfId="0"/>
    <cellStyle name="Percent 2 3 2 4 6" xfId="0"/>
    <cellStyle name="Percent 2 3 2 4 7" xfId="0"/>
    <cellStyle name="Percent 2 3 2 4 8" xfId="0"/>
    <cellStyle name="Percent 2 3 2 4 9" xfId="0"/>
    <cellStyle name="Percent 2 3 2 40" xfId="0"/>
    <cellStyle name="Percent 2 3 2 41" xfId="0"/>
    <cellStyle name="Percent 2 3 2 42" xfId="0"/>
    <cellStyle name="Percent 2 3 2 43" xfId="0"/>
    <cellStyle name="Percent 2 3 2 44" xfId="0"/>
    <cellStyle name="Percent 2 3 2 45" xfId="0"/>
    <cellStyle name="Percent 2 3 2 46" xfId="0"/>
    <cellStyle name="Percent 2 3 2 47" xfId="0"/>
    <cellStyle name="Percent 2 3 2 48" xfId="0"/>
    <cellStyle name="Percent 2 3 2 49" xfId="0"/>
    <cellStyle name="Percent 2 3 2 5" xfId="0"/>
    <cellStyle name="Percent 2 3 2 5 10" xfId="0"/>
    <cellStyle name="Percent 2 3 2 5 11" xfId="0"/>
    <cellStyle name="Percent 2 3 2 5 12" xfId="0"/>
    <cellStyle name="Percent 2 3 2 5 13" xfId="0"/>
    <cellStyle name="Percent 2 3 2 5 14" xfId="0"/>
    <cellStyle name="Percent 2 3 2 5 15" xfId="0"/>
    <cellStyle name="Percent 2 3 2 5 16" xfId="0"/>
    <cellStyle name="Percent 2 3 2 5 17" xfId="0"/>
    <cellStyle name="Percent 2 3 2 5 18" xfId="0"/>
    <cellStyle name="Percent 2 3 2 5 19" xfId="0"/>
    <cellStyle name="Percent 2 3 2 5 2" xfId="0"/>
    <cellStyle name="Percent 2 3 2 5 20" xfId="0"/>
    <cellStyle name="Percent 2 3 2 5 21" xfId="0"/>
    <cellStyle name="Percent 2 3 2 5 22" xfId="0"/>
    <cellStyle name="Percent 2 3 2 5 23" xfId="0"/>
    <cellStyle name="Percent 2 3 2 5 24" xfId="0"/>
    <cellStyle name="Percent 2 3 2 5 25" xfId="0"/>
    <cellStyle name="Percent 2 3 2 5 26" xfId="0"/>
    <cellStyle name="Percent 2 3 2 5 27" xfId="0"/>
    <cellStyle name="Percent 2 3 2 5 28" xfId="0"/>
    <cellStyle name="Percent 2 3 2 5 29" xfId="0"/>
    <cellStyle name="Percent 2 3 2 5 3" xfId="0"/>
    <cellStyle name="Percent 2 3 2 5 30" xfId="0"/>
    <cellStyle name="Percent 2 3 2 5 31" xfId="0"/>
    <cellStyle name="Percent 2 3 2 5 4" xfId="0"/>
    <cellStyle name="Percent 2 3 2 5 5" xfId="0"/>
    <cellStyle name="Percent 2 3 2 5 6" xfId="0"/>
    <cellStyle name="Percent 2 3 2 5 7" xfId="0"/>
    <cellStyle name="Percent 2 3 2 5 8" xfId="0"/>
    <cellStyle name="Percent 2 3 2 5 9" xfId="0"/>
    <cellStyle name="Percent 2 3 2 50" xfId="0"/>
    <cellStyle name="Percent 2 3 2 51" xfId="0"/>
    <cellStyle name="Percent 2 3 2 52" xfId="0"/>
    <cellStyle name="Percent 2 3 2 53" xfId="0"/>
    <cellStyle name="Percent 2 3 2 54" xfId="0"/>
    <cellStyle name="Percent 2 3 2 55" xfId="0"/>
    <cellStyle name="Percent 2 3 2 56" xfId="0"/>
    <cellStyle name="Percent 2 3 2 57" xfId="0"/>
    <cellStyle name="Percent 2 3 2 58" xfId="0"/>
    <cellStyle name="Percent 2 3 2 59" xfId="0"/>
    <cellStyle name="Percent 2 3 2 6" xfId="0"/>
    <cellStyle name="Percent 2 3 2 6 10" xfId="0"/>
    <cellStyle name="Percent 2 3 2 6 11" xfId="0"/>
    <cellStyle name="Percent 2 3 2 6 12" xfId="0"/>
    <cellStyle name="Percent 2 3 2 6 13" xfId="0"/>
    <cellStyle name="Percent 2 3 2 6 14" xfId="0"/>
    <cellStyle name="Percent 2 3 2 6 15" xfId="0"/>
    <cellStyle name="Percent 2 3 2 6 16" xfId="0"/>
    <cellStyle name="Percent 2 3 2 6 17" xfId="0"/>
    <cellStyle name="Percent 2 3 2 6 18" xfId="0"/>
    <cellStyle name="Percent 2 3 2 6 19" xfId="0"/>
    <cellStyle name="Percent 2 3 2 6 2" xfId="0"/>
    <cellStyle name="Percent 2 3 2 6 20" xfId="0"/>
    <cellStyle name="Percent 2 3 2 6 21" xfId="0"/>
    <cellStyle name="Percent 2 3 2 6 22" xfId="0"/>
    <cellStyle name="Percent 2 3 2 6 23" xfId="0"/>
    <cellStyle name="Percent 2 3 2 6 24" xfId="0"/>
    <cellStyle name="Percent 2 3 2 6 25" xfId="0"/>
    <cellStyle name="Percent 2 3 2 6 26" xfId="0"/>
    <cellStyle name="Percent 2 3 2 6 27" xfId="0"/>
    <cellStyle name="Percent 2 3 2 6 28" xfId="0"/>
    <cellStyle name="Percent 2 3 2 6 29" xfId="0"/>
    <cellStyle name="Percent 2 3 2 6 3" xfId="0"/>
    <cellStyle name="Percent 2 3 2 6 30" xfId="0"/>
    <cellStyle name="Percent 2 3 2 6 31" xfId="0"/>
    <cellStyle name="Percent 2 3 2 6 4" xfId="0"/>
    <cellStyle name="Percent 2 3 2 6 5" xfId="0"/>
    <cellStyle name="Percent 2 3 2 6 6" xfId="0"/>
    <cellStyle name="Percent 2 3 2 6 7" xfId="0"/>
    <cellStyle name="Percent 2 3 2 6 8" xfId="0"/>
    <cellStyle name="Percent 2 3 2 6 9" xfId="0"/>
    <cellStyle name="Percent 2 3 2 60" xfId="0"/>
    <cellStyle name="Percent 2 3 2 61" xfId="0"/>
    <cellStyle name="Percent 2 3 2 62" xfId="0"/>
    <cellStyle name="Percent 2 3 2 63" xfId="0"/>
    <cellStyle name="Percent 2 3 2 64" xfId="0"/>
    <cellStyle name="Percent 2 3 2 65" xfId="0"/>
    <cellStyle name="Percent 2 3 2 66" xfId="0"/>
    <cellStyle name="Percent 2 3 2 67" xfId="0"/>
    <cellStyle name="Percent 2 3 2 68" xfId="0"/>
    <cellStyle name="Percent 2 3 2 69" xfId="0"/>
    <cellStyle name="Percent 2 3 2 7" xfId="0"/>
    <cellStyle name="Percent 2 3 2 7 10" xfId="0"/>
    <cellStyle name="Percent 2 3 2 7 11" xfId="0"/>
    <cellStyle name="Percent 2 3 2 7 12" xfId="0"/>
    <cellStyle name="Percent 2 3 2 7 13" xfId="0"/>
    <cellStyle name="Percent 2 3 2 7 14" xfId="0"/>
    <cellStyle name="Percent 2 3 2 7 15" xfId="0"/>
    <cellStyle name="Percent 2 3 2 7 16" xfId="0"/>
    <cellStyle name="Percent 2 3 2 7 17" xfId="0"/>
    <cellStyle name="Percent 2 3 2 7 18" xfId="0"/>
    <cellStyle name="Percent 2 3 2 7 19" xfId="0"/>
    <cellStyle name="Percent 2 3 2 7 2" xfId="0"/>
    <cellStyle name="Percent 2 3 2 7 20" xfId="0"/>
    <cellStyle name="Percent 2 3 2 7 21" xfId="0"/>
    <cellStyle name="Percent 2 3 2 7 22" xfId="0"/>
    <cellStyle name="Percent 2 3 2 7 23" xfId="0"/>
    <cellStyle name="Percent 2 3 2 7 24" xfId="0"/>
    <cellStyle name="Percent 2 3 2 7 25" xfId="0"/>
    <cellStyle name="Percent 2 3 2 7 26" xfId="0"/>
    <cellStyle name="Percent 2 3 2 7 27" xfId="0"/>
    <cellStyle name="Percent 2 3 2 7 28" xfId="0"/>
    <cellStyle name="Percent 2 3 2 7 29" xfId="0"/>
    <cellStyle name="Percent 2 3 2 7 3" xfId="0"/>
    <cellStyle name="Percent 2 3 2 7 30" xfId="0"/>
    <cellStyle name="Percent 2 3 2 7 31" xfId="0"/>
    <cellStyle name="Percent 2 3 2 7 4" xfId="0"/>
    <cellStyle name="Percent 2 3 2 7 5" xfId="0"/>
    <cellStyle name="Percent 2 3 2 7 6" xfId="0"/>
    <cellStyle name="Percent 2 3 2 7 7" xfId="0"/>
    <cellStyle name="Percent 2 3 2 7 8" xfId="0"/>
    <cellStyle name="Percent 2 3 2 7 9" xfId="0"/>
    <cellStyle name="Percent 2 3 2 70" xfId="0"/>
    <cellStyle name="Percent 2 3 2 71" xfId="0"/>
    <cellStyle name="Percent 2 3 2 72" xfId="0"/>
    <cellStyle name="Percent 2 3 2 73" xfId="0"/>
    <cellStyle name="Percent 2 3 2 74" xfId="0"/>
    <cellStyle name="Percent 2 3 2 75" xfId="0"/>
    <cellStyle name="Percent 2 3 2 76" xfId="0"/>
    <cellStyle name="Percent 2 3 2 77" xfId="0"/>
    <cellStyle name="Percent 2 3 2 78" xfId="0"/>
    <cellStyle name="Percent 2 3 2 79" xfId="0"/>
    <cellStyle name="Percent 2 3 2 8" xfId="0"/>
    <cellStyle name="Percent 2 3 2 80" xfId="0"/>
    <cellStyle name="Percent 2 3 2 81" xfId="0"/>
    <cellStyle name="Percent 2 3 2 82" xfId="0"/>
    <cellStyle name="Percent 2 3 2 83" xfId="0"/>
    <cellStyle name="Percent 2 3 2 84" xfId="0"/>
    <cellStyle name="Percent 2 3 2 85" xfId="0"/>
    <cellStyle name="Percent 2 3 2 86" xfId="0"/>
    <cellStyle name="Percent 2 3 2 87" xfId="0"/>
    <cellStyle name="Percent 2 3 2 88" xfId="0"/>
    <cellStyle name="Percent 2 3 2 89" xfId="0"/>
    <cellStyle name="Percent 2 3 2 9" xfId="0"/>
    <cellStyle name="Percent 2 3 2 90" xfId="0"/>
    <cellStyle name="Percent 2 3 2 91" xfId="0"/>
    <cellStyle name="Percent 2 3 2 92" xfId="0"/>
    <cellStyle name="Percent 2 3 2 93" xfId="0"/>
    <cellStyle name="Percent 2 3 20" xfId="0"/>
    <cellStyle name="Percent 2 3 20 2" xfId="0"/>
    <cellStyle name="Percent 2 3 20 3" xfId="0"/>
    <cellStyle name="Percent 2 3 20 4" xfId="0"/>
    <cellStyle name="Percent 2 3 20 5" xfId="0"/>
    <cellStyle name="Percent 2 3 20 6" xfId="0"/>
    <cellStyle name="Percent 2 3 21" xfId="0"/>
    <cellStyle name="Percent 2 3 21 2" xfId="0"/>
    <cellStyle name="Percent 2 3 21 3" xfId="0"/>
    <cellStyle name="Percent 2 3 21 4" xfId="0"/>
    <cellStyle name="Percent 2 3 21 5" xfId="0"/>
    <cellStyle name="Percent 2 3 21 6" xfId="0"/>
    <cellStyle name="Percent 2 3 22" xfId="0"/>
    <cellStyle name="Percent 2 3 22 2" xfId="0"/>
    <cellStyle name="Percent 2 3 22 3" xfId="0"/>
    <cellStyle name="Percent 2 3 22 4" xfId="0"/>
    <cellStyle name="Percent 2 3 22 5" xfId="0"/>
    <cellStyle name="Percent 2 3 22 6" xfId="0"/>
    <cellStyle name="Percent 2 3 23" xfId="0"/>
    <cellStyle name="Percent 2 3 23 2" xfId="0"/>
    <cellStyle name="Percent 2 3 23 3" xfId="0"/>
    <cellStyle name="Percent 2 3 23 4" xfId="0"/>
    <cellStyle name="Percent 2 3 23 5" xfId="0"/>
    <cellStyle name="Percent 2 3 23 6" xfId="0"/>
    <cellStyle name="Percent 2 3 24" xfId="0"/>
    <cellStyle name="Percent 2 3 24 2" xfId="0"/>
    <cellStyle name="Percent 2 3 24 3" xfId="0"/>
    <cellStyle name="Percent 2 3 24 4" xfId="0"/>
    <cellStyle name="Percent 2 3 24 5" xfId="0"/>
    <cellStyle name="Percent 2 3 24 6" xfId="0"/>
    <cellStyle name="Percent 2 3 25" xfId="0"/>
    <cellStyle name="Percent 2 3 25 2" xfId="0"/>
    <cellStyle name="Percent 2 3 25 3" xfId="0"/>
    <cellStyle name="Percent 2 3 25 4" xfId="0"/>
    <cellStyle name="Percent 2 3 25 5" xfId="0"/>
    <cellStyle name="Percent 2 3 25 6" xfId="0"/>
    <cellStyle name="Percent 2 3 26" xfId="0"/>
    <cellStyle name="Percent 2 3 26 2" xfId="0"/>
    <cellStyle name="Percent 2 3 26 3" xfId="0"/>
    <cellStyle name="Percent 2 3 26 4" xfId="0"/>
    <cellStyle name="Percent 2 3 26 5" xfId="0"/>
    <cellStyle name="Percent 2 3 26 6" xfId="0"/>
    <cellStyle name="Percent 2 3 27" xfId="0"/>
    <cellStyle name="Percent 2 3 27 2" xfId="0"/>
    <cellStyle name="Percent 2 3 27 3" xfId="0"/>
    <cellStyle name="Percent 2 3 27 4" xfId="0"/>
    <cellStyle name="Percent 2 3 27 5" xfId="0"/>
    <cellStyle name="Percent 2 3 27 6" xfId="0"/>
    <cellStyle name="Percent 2 3 28" xfId="0"/>
    <cellStyle name="Percent 2 3 28 2" xfId="0"/>
    <cellStyle name="Percent 2 3 28 3" xfId="0"/>
    <cellStyle name="Percent 2 3 28 4" xfId="0"/>
    <cellStyle name="Percent 2 3 28 5" xfId="0"/>
    <cellStyle name="Percent 2 3 28 6" xfId="0"/>
    <cellStyle name="Percent 2 3 29" xfId="0"/>
    <cellStyle name="Percent 2 3 29 2" xfId="0"/>
    <cellStyle name="Percent 2 3 29 3" xfId="0"/>
    <cellStyle name="Percent 2 3 29 4" xfId="0"/>
    <cellStyle name="Percent 2 3 29 5" xfId="0"/>
    <cellStyle name="Percent 2 3 29 6" xfId="0"/>
    <cellStyle name="Percent 2 3 3" xfId="0"/>
    <cellStyle name="Percent 2 3 3 10" xfId="0"/>
    <cellStyle name="Percent 2 3 3 11" xfId="0"/>
    <cellStyle name="Percent 2 3 3 12" xfId="0"/>
    <cellStyle name="Percent 2 3 3 13" xfId="0"/>
    <cellStyle name="Percent 2 3 3 14" xfId="0"/>
    <cellStyle name="Percent 2 3 3 15" xfId="0"/>
    <cellStyle name="Percent 2 3 3 15 2" xfId="0"/>
    <cellStyle name="Percent 2 3 3 15 3" xfId="0"/>
    <cellStyle name="Percent 2 3 3 15 4" xfId="0"/>
    <cellStyle name="Percent 2 3 3 15 5" xfId="0"/>
    <cellStyle name="Percent 2 3 3 15 6" xfId="0"/>
    <cellStyle name="Percent 2 3 3 16" xfId="0"/>
    <cellStyle name="Percent 2 3 3 16 2" xfId="0"/>
    <cellStyle name="Percent 2 3 3 16 3" xfId="0"/>
    <cellStyle name="Percent 2 3 3 16 4" xfId="0"/>
    <cellStyle name="Percent 2 3 3 16 5" xfId="0"/>
    <cellStyle name="Percent 2 3 3 16 6" xfId="0"/>
    <cellStyle name="Percent 2 3 3 17" xfId="0"/>
    <cellStyle name="Percent 2 3 3 17 2" xfId="0"/>
    <cellStyle name="Percent 2 3 3 17 3" xfId="0"/>
    <cellStyle name="Percent 2 3 3 17 4" xfId="0"/>
    <cellStyle name="Percent 2 3 3 17 5" xfId="0"/>
    <cellStyle name="Percent 2 3 3 17 6" xfId="0"/>
    <cellStyle name="Percent 2 3 3 18" xfId="0"/>
    <cellStyle name="Percent 2 3 3 18 2" xfId="0"/>
    <cellStyle name="Percent 2 3 3 18 3" xfId="0"/>
    <cellStyle name="Percent 2 3 3 18 4" xfId="0"/>
    <cellStyle name="Percent 2 3 3 18 5" xfId="0"/>
    <cellStyle name="Percent 2 3 3 18 6" xfId="0"/>
    <cellStyle name="Percent 2 3 3 19" xfId="0"/>
    <cellStyle name="Percent 2 3 3 19 2" xfId="0"/>
    <cellStyle name="Percent 2 3 3 19 3" xfId="0"/>
    <cellStyle name="Percent 2 3 3 19 4" xfId="0"/>
    <cellStyle name="Percent 2 3 3 19 5" xfId="0"/>
    <cellStyle name="Percent 2 3 3 19 6" xfId="0"/>
    <cellStyle name="Percent 2 3 3 2" xfId="0"/>
    <cellStyle name="Percent 2 3 3 2 10" xfId="0"/>
    <cellStyle name="Percent 2 3 3 2 11" xfId="0"/>
    <cellStyle name="Percent 2 3 3 2 12" xfId="0"/>
    <cellStyle name="Percent 2 3 3 2 13" xfId="0"/>
    <cellStyle name="Percent 2 3 3 2 14" xfId="0"/>
    <cellStyle name="Percent 2 3 3 2 15" xfId="0"/>
    <cellStyle name="Percent 2 3 3 2 16" xfId="0"/>
    <cellStyle name="Percent 2 3 3 2 17" xfId="0"/>
    <cellStyle name="Percent 2 3 3 2 18" xfId="0"/>
    <cellStyle name="Percent 2 3 3 2 19" xfId="0"/>
    <cellStyle name="Percent 2 3 3 2 2" xfId="0"/>
    <cellStyle name="Percent 2 3 3 2 20" xfId="0"/>
    <cellStyle name="Percent 2 3 3 2 21" xfId="0"/>
    <cellStyle name="Percent 2 3 3 2 22" xfId="0"/>
    <cellStyle name="Percent 2 3 3 2 23" xfId="0"/>
    <cellStyle name="Percent 2 3 3 2 24" xfId="0"/>
    <cellStyle name="Percent 2 3 3 2 25" xfId="0"/>
    <cellStyle name="Percent 2 3 3 2 26" xfId="0"/>
    <cellStyle name="Percent 2 3 3 2 27" xfId="0"/>
    <cellStyle name="Percent 2 3 3 2 28" xfId="0"/>
    <cellStyle name="Percent 2 3 3 2 29" xfId="0"/>
    <cellStyle name="Percent 2 3 3 2 3" xfId="0"/>
    <cellStyle name="Percent 2 3 3 2 30" xfId="0"/>
    <cellStyle name="Percent 2 3 3 2 31" xfId="0"/>
    <cellStyle name="Percent 2 3 3 2 4" xfId="0"/>
    <cellStyle name="Percent 2 3 3 2 5" xfId="0"/>
    <cellStyle name="Percent 2 3 3 2 6" xfId="0"/>
    <cellStyle name="Percent 2 3 3 2 7" xfId="0"/>
    <cellStyle name="Percent 2 3 3 2 8" xfId="0"/>
    <cellStyle name="Percent 2 3 3 2 9" xfId="0"/>
    <cellStyle name="Percent 2 3 3 20" xfId="0"/>
    <cellStyle name="Percent 2 3 3 20 2" xfId="0"/>
    <cellStyle name="Percent 2 3 3 20 3" xfId="0"/>
    <cellStyle name="Percent 2 3 3 20 4" xfId="0"/>
    <cellStyle name="Percent 2 3 3 20 5" xfId="0"/>
    <cellStyle name="Percent 2 3 3 20 6" xfId="0"/>
    <cellStyle name="Percent 2 3 3 21" xfId="0"/>
    <cellStyle name="Percent 2 3 3 21 2" xfId="0"/>
    <cellStyle name="Percent 2 3 3 21 3" xfId="0"/>
    <cellStyle name="Percent 2 3 3 21 4" xfId="0"/>
    <cellStyle name="Percent 2 3 3 21 5" xfId="0"/>
    <cellStyle name="Percent 2 3 3 21 6" xfId="0"/>
    <cellStyle name="Percent 2 3 3 22" xfId="0"/>
    <cellStyle name="Percent 2 3 3 22 2" xfId="0"/>
    <cellStyle name="Percent 2 3 3 22 3" xfId="0"/>
    <cellStyle name="Percent 2 3 3 22 4" xfId="0"/>
    <cellStyle name="Percent 2 3 3 22 5" xfId="0"/>
    <cellStyle name="Percent 2 3 3 22 6" xfId="0"/>
    <cellStyle name="Percent 2 3 3 23" xfId="0"/>
    <cellStyle name="Percent 2 3 3 23 2" xfId="0"/>
    <cellStyle name="Percent 2 3 3 23 3" xfId="0"/>
    <cellStyle name="Percent 2 3 3 23 4" xfId="0"/>
    <cellStyle name="Percent 2 3 3 23 5" xfId="0"/>
    <cellStyle name="Percent 2 3 3 23 6" xfId="0"/>
    <cellStyle name="Percent 2 3 3 24" xfId="0"/>
    <cellStyle name="Percent 2 3 3 24 2" xfId="0"/>
    <cellStyle name="Percent 2 3 3 24 3" xfId="0"/>
    <cellStyle name="Percent 2 3 3 24 4" xfId="0"/>
    <cellStyle name="Percent 2 3 3 24 5" xfId="0"/>
    <cellStyle name="Percent 2 3 3 24 6" xfId="0"/>
    <cellStyle name="Percent 2 3 3 25" xfId="0"/>
    <cellStyle name="Percent 2 3 3 25 2" xfId="0"/>
    <cellStyle name="Percent 2 3 3 25 3" xfId="0"/>
    <cellStyle name="Percent 2 3 3 25 4" xfId="0"/>
    <cellStyle name="Percent 2 3 3 25 5" xfId="0"/>
    <cellStyle name="Percent 2 3 3 25 6" xfId="0"/>
    <cellStyle name="Percent 2 3 3 26" xfId="0"/>
    <cellStyle name="Percent 2 3 3 26 2" xfId="0"/>
    <cellStyle name="Percent 2 3 3 26 3" xfId="0"/>
    <cellStyle name="Percent 2 3 3 26 4" xfId="0"/>
    <cellStyle name="Percent 2 3 3 26 5" xfId="0"/>
    <cellStyle name="Percent 2 3 3 26 6" xfId="0"/>
    <cellStyle name="Percent 2 3 3 27" xfId="0"/>
    <cellStyle name="Percent 2 3 3 27 2" xfId="0"/>
    <cellStyle name="Percent 2 3 3 27 3" xfId="0"/>
    <cellStyle name="Percent 2 3 3 27 4" xfId="0"/>
    <cellStyle name="Percent 2 3 3 27 5" xfId="0"/>
    <cellStyle name="Percent 2 3 3 27 6" xfId="0"/>
    <cellStyle name="Percent 2 3 3 28" xfId="0"/>
    <cellStyle name="Percent 2 3 3 28 2" xfId="0"/>
    <cellStyle name="Percent 2 3 3 28 3" xfId="0"/>
    <cellStyle name="Percent 2 3 3 28 4" xfId="0"/>
    <cellStyle name="Percent 2 3 3 28 5" xfId="0"/>
    <cellStyle name="Percent 2 3 3 28 6" xfId="0"/>
    <cellStyle name="Percent 2 3 3 29" xfId="0"/>
    <cellStyle name="Percent 2 3 3 29 2" xfId="0"/>
    <cellStyle name="Percent 2 3 3 29 3" xfId="0"/>
    <cellStyle name="Percent 2 3 3 29 4" xfId="0"/>
    <cellStyle name="Percent 2 3 3 29 5" xfId="0"/>
    <cellStyle name="Percent 2 3 3 29 6" xfId="0"/>
    <cellStyle name="Percent 2 3 3 3" xfId="0"/>
    <cellStyle name="Percent 2 3 3 3 10" xfId="0"/>
    <cellStyle name="Percent 2 3 3 3 11" xfId="0"/>
    <cellStyle name="Percent 2 3 3 3 12" xfId="0"/>
    <cellStyle name="Percent 2 3 3 3 13" xfId="0"/>
    <cellStyle name="Percent 2 3 3 3 14" xfId="0"/>
    <cellStyle name="Percent 2 3 3 3 15" xfId="0"/>
    <cellStyle name="Percent 2 3 3 3 16" xfId="0"/>
    <cellStyle name="Percent 2 3 3 3 17" xfId="0"/>
    <cellStyle name="Percent 2 3 3 3 18" xfId="0"/>
    <cellStyle name="Percent 2 3 3 3 19" xfId="0"/>
    <cellStyle name="Percent 2 3 3 3 2" xfId="0"/>
    <cellStyle name="Percent 2 3 3 3 20" xfId="0"/>
    <cellStyle name="Percent 2 3 3 3 21" xfId="0"/>
    <cellStyle name="Percent 2 3 3 3 22" xfId="0"/>
    <cellStyle name="Percent 2 3 3 3 23" xfId="0"/>
    <cellStyle name="Percent 2 3 3 3 24" xfId="0"/>
    <cellStyle name="Percent 2 3 3 3 25" xfId="0"/>
    <cellStyle name="Percent 2 3 3 3 26" xfId="0"/>
    <cellStyle name="Percent 2 3 3 3 27" xfId="0"/>
    <cellStyle name="Percent 2 3 3 3 28" xfId="0"/>
    <cellStyle name="Percent 2 3 3 3 29" xfId="0"/>
    <cellStyle name="Percent 2 3 3 3 3" xfId="0"/>
    <cellStyle name="Percent 2 3 3 3 30" xfId="0"/>
    <cellStyle name="Percent 2 3 3 3 31" xfId="0"/>
    <cellStyle name="Percent 2 3 3 3 4" xfId="0"/>
    <cellStyle name="Percent 2 3 3 3 5" xfId="0"/>
    <cellStyle name="Percent 2 3 3 3 6" xfId="0"/>
    <cellStyle name="Percent 2 3 3 3 7" xfId="0"/>
    <cellStyle name="Percent 2 3 3 3 8" xfId="0"/>
    <cellStyle name="Percent 2 3 3 3 9" xfId="0"/>
    <cellStyle name="Percent 2 3 3 30" xfId="0"/>
    <cellStyle name="Percent 2 3 3 30 2" xfId="0"/>
    <cellStyle name="Percent 2 3 3 30 3" xfId="0"/>
    <cellStyle name="Percent 2 3 3 30 4" xfId="0"/>
    <cellStyle name="Percent 2 3 3 30 5" xfId="0"/>
    <cellStyle name="Percent 2 3 3 30 6" xfId="0"/>
    <cellStyle name="Percent 2 3 3 31" xfId="0"/>
    <cellStyle name="Percent 2 3 3 31 2" xfId="0"/>
    <cellStyle name="Percent 2 3 3 31 3" xfId="0"/>
    <cellStyle name="Percent 2 3 3 31 4" xfId="0"/>
    <cellStyle name="Percent 2 3 3 31 5" xfId="0"/>
    <cellStyle name="Percent 2 3 3 31 6" xfId="0"/>
    <cellStyle name="Percent 2 3 3 32" xfId="0"/>
    <cellStyle name="Percent 2 3 3 32 2" xfId="0"/>
    <cellStyle name="Percent 2 3 3 32 3" xfId="0"/>
    <cellStyle name="Percent 2 3 3 32 4" xfId="0"/>
    <cellStyle name="Percent 2 3 3 32 5" xfId="0"/>
    <cellStyle name="Percent 2 3 3 32 6" xfId="0"/>
    <cellStyle name="Percent 2 3 3 33" xfId="0"/>
    <cellStyle name="Percent 2 3 3 33 2" xfId="0"/>
    <cellStyle name="Percent 2 3 3 33 3" xfId="0"/>
    <cellStyle name="Percent 2 3 3 33 4" xfId="0"/>
    <cellStyle name="Percent 2 3 3 33 5" xfId="0"/>
    <cellStyle name="Percent 2 3 3 33 6" xfId="0"/>
    <cellStyle name="Percent 2 3 3 34" xfId="0"/>
    <cellStyle name="Percent 2 3 3 35" xfId="0"/>
    <cellStyle name="Percent 2 3 3 36" xfId="0"/>
    <cellStyle name="Percent 2 3 3 37" xfId="0"/>
    <cellStyle name="Percent 2 3 3 38" xfId="0"/>
    <cellStyle name="Percent 2 3 3 39" xfId="0"/>
    <cellStyle name="Percent 2 3 3 4" xfId="0"/>
    <cellStyle name="Percent 2 3 3 4 10" xfId="0"/>
    <cellStyle name="Percent 2 3 3 4 11" xfId="0"/>
    <cellStyle name="Percent 2 3 3 4 12" xfId="0"/>
    <cellStyle name="Percent 2 3 3 4 13" xfId="0"/>
    <cellStyle name="Percent 2 3 3 4 14" xfId="0"/>
    <cellStyle name="Percent 2 3 3 4 15" xfId="0"/>
    <cellStyle name="Percent 2 3 3 4 16" xfId="0"/>
    <cellStyle name="Percent 2 3 3 4 17" xfId="0"/>
    <cellStyle name="Percent 2 3 3 4 18" xfId="0"/>
    <cellStyle name="Percent 2 3 3 4 19" xfId="0"/>
    <cellStyle name="Percent 2 3 3 4 2" xfId="0"/>
    <cellStyle name="Percent 2 3 3 4 20" xfId="0"/>
    <cellStyle name="Percent 2 3 3 4 21" xfId="0"/>
    <cellStyle name="Percent 2 3 3 4 22" xfId="0"/>
    <cellStyle name="Percent 2 3 3 4 23" xfId="0"/>
    <cellStyle name="Percent 2 3 3 4 24" xfId="0"/>
    <cellStyle name="Percent 2 3 3 4 25" xfId="0"/>
    <cellStyle name="Percent 2 3 3 4 26" xfId="0"/>
    <cellStyle name="Percent 2 3 3 4 27" xfId="0"/>
    <cellStyle name="Percent 2 3 3 4 28" xfId="0"/>
    <cellStyle name="Percent 2 3 3 4 29" xfId="0"/>
    <cellStyle name="Percent 2 3 3 4 3" xfId="0"/>
    <cellStyle name="Percent 2 3 3 4 30" xfId="0"/>
    <cellStyle name="Percent 2 3 3 4 31" xfId="0"/>
    <cellStyle name="Percent 2 3 3 4 4" xfId="0"/>
    <cellStyle name="Percent 2 3 3 4 5" xfId="0"/>
    <cellStyle name="Percent 2 3 3 4 6" xfId="0"/>
    <cellStyle name="Percent 2 3 3 4 7" xfId="0"/>
    <cellStyle name="Percent 2 3 3 4 8" xfId="0"/>
    <cellStyle name="Percent 2 3 3 4 9" xfId="0"/>
    <cellStyle name="Percent 2 3 3 40" xfId="0"/>
    <cellStyle name="Percent 2 3 3 41" xfId="0"/>
    <cellStyle name="Percent 2 3 3 42" xfId="0"/>
    <cellStyle name="Percent 2 3 3 43" xfId="0"/>
    <cellStyle name="Percent 2 3 3 44" xfId="0"/>
    <cellStyle name="Percent 2 3 3 45" xfId="0"/>
    <cellStyle name="Percent 2 3 3 46" xfId="0"/>
    <cellStyle name="Percent 2 3 3 47" xfId="0"/>
    <cellStyle name="Percent 2 3 3 48" xfId="0"/>
    <cellStyle name="Percent 2 3 3 49" xfId="0"/>
    <cellStyle name="Percent 2 3 3 5" xfId="0"/>
    <cellStyle name="Percent 2 3 3 5 10" xfId="0"/>
    <cellStyle name="Percent 2 3 3 5 11" xfId="0"/>
    <cellStyle name="Percent 2 3 3 5 12" xfId="0"/>
    <cellStyle name="Percent 2 3 3 5 13" xfId="0"/>
    <cellStyle name="Percent 2 3 3 5 14" xfId="0"/>
    <cellStyle name="Percent 2 3 3 5 15" xfId="0"/>
    <cellStyle name="Percent 2 3 3 5 16" xfId="0"/>
    <cellStyle name="Percent 2 3 3 5 17" xfId="0"/>
    <cellStyle name="Percent 2 3 3 5 18" xfId="0"/>
    <cellStyle name="Percent 2 3 3 5 19" xfId="0"/>
    <cellStyle name="Percent 2 3 3 5 2" xfId="0"/>
    <cellStyle name="Percent 2 3 3 5 20" xfId="0"/>
    <cellStyle name="Percent 2 3 3 5 21" xfId="0"/>
    <cellStyle name="Percent 2 3 3 5 22" xfId="0"/>
    <cellStyle name="Percent 2 3 3 5 23" xfId="0"/>
    <cellStyle name="Percent 2 3 3 5 24" xfId="0"/>
    <cellStyle name="Percent 2 3 3 5 25" xfId="0"/>
    <cellStyle name="Percent 2 3 3 5 26" xfId="0"/>
    <cellStyle name="Percent 2 3 3 5 27" xfId="0"/>
    <cellStyle name="Percent 2 3 3 5 28" xfId="0"/>
    <cellStyle name="Percent 2 3 3 5 29" xfId="0"/>
    <cellStyle name="Percent 2 3 3 5 3" xfId="0"/>
    <cellStyle name="Percent 2 3 3 5 30" xfId="0"/>
    <cellStyle name="Percent 2 3 3 5 31" xfId="0"/>
    <cellStyle name="Percent 2 3 3 5 4" xfId="0"/>
    <cellStyle name="Percent 2 3 3 5 5" xfId="0"/>
    <cellStyle name="Percent 2 3 3 5 6" xfId="0"/>
    <cellStyle name="Percent 2 3 3 5 7" xfId="0"/>
    <cellStyle name="Percent 2 3 3 5 8" xfId="0"/>
    <cellStyle name="Percent 2 3 3 5 9" xfId="0"/>
    <cellStyle name="Percent 2 3 3 50" xfId="0"/>
    <cellStyle name="Percent 2 3 3 51" xfId="0"/>
    <cellStyle name="Percent 2 3 3 52" xfId="0"/>
    <cellStyle name="Percent 2 3 3 53" xfId="0"/>
    <cellStyle name="Percent 2 3 3 54" xfId="0"/>
    <cellStyle name="Percent 2 3 3 55" xfId="0"/>
    <cellStyle name="Percent 2 3 3 56" xfId="0"/>
    <cellStyle name="Percent 2 3 3 57" xfId="0"/>
    <cellStyle name="Percent 2 3 3 58" xfId="0"/>
    <cellStyle name="Percent 2 3 3 59" xfId="0"/>
    <cellStyle name="Percent 2 3 3 6" xfId="0"/>
    <cellStyle name="Percent 2 3 3 6 10" xfId="0"/>
    <cellStyle name="Percent 2 3 3 6 11" xfId="0"/>
    <cellStyle name="Percent 2 3 3 6 12" xfId="0"/>
    <cellStyle name="Percent 2 3 3 6 13" xfId="0"/>
    <cellStyle name="Percent 2 3 3 6 14" xfId="0"/>
    <cellStyle name="Percent 2 3 3 6 15" xfId="0"/>
    <cellStyle name="Percent 2 3 3 6 16" xfId="0"/>
    <cellStyle name="Percent 2 3 3 6 17" xfId="0"/>
    <cellStyle name="Percent 2 3 3 6 18" xfId="0"/>
    <cellStyle name="Percent 2 3 3 6 19" xfId="0"/>
    <cellStyle name="Percent 2 3 3 6 2" xfId="0"/>
    <cellStyle name="Percent 2 3 3 6 20" xfId="0"/>
    <cellStyle name="Percent 2 3 3 6 21" xfId="0"/>
    <cellStyle name="Percent 2 3 3 6 22" xfId="0"/>
    <cellStyle name="Percent 2 3 3 6 23" xfId="0"/>
    <cellStyle name="Percent 2 3 3 6 24" xfId="0"/>
    <cellStyle name="Percent 2 3 3 6 25" xfId="0"/>
    <cellStyle name="Percent 2 3 3 6 26" xfId="0"/>
    <cellStyle name="Percent 2 3 3 6 27" xfId="0"/>
    <cellStyle name="Percent 2 3 3 6 28" xfId="0"/>
    <cellStyle name="Percent 2 3 3 6 29" xfId="0"/>
    <cellStyle name="Percent 2 3 3 6 3" xfId="0"/>
    <cellStyle name="Percent 2 3 3 6 30" xfId="0"/>
    <cellStyle name="Percent 2 3 3 6 31" xfId="0"/>
    <cellStyle name="Percent 2 3 3 6 4" xfId="0"/>
    <cellStyle name="Percent 2 3 3 6 5" xfId="0"/>
    <cellStyle name="Percent 2 3 3 6 6" xfId="0"/>
    <cellStyle name="Percent 2 3 3 6 7" xfId="0"/>
    <cellStyle name="Percent 2 3 3 6 8" xfId="0"/>
    <cellStyle name="Percent 2 3 3 6 9" xfId="0"/>
    <cellStyle name="Percent 2 3 3 60" xfId="0"/>
    <cellStyle name="Percent 2 3 3 61" xfId="0"/>
    <cellStyle name="Percent 2 3 3 62" xfId="0"/>
    <cellStyle name="Percent 2 3 3 63" xfId="0"/>
    <cellStyle name="Percent 2 3 3 64" xfId="0"/>
    <cellStyle name="Percent 2 3 3 65" xfId="0"/>
    <cellStyle name="Percent 2 3 3 66" xfId="0"/>
    <cellStyle name="Percent 2 3 3 67" xfId="0"/>
    <cellStyle name="Percent 2 3 3 68" xfId="0"/>
    <cellStyle name="Percent 2 3 3 69" xfId="0"/>
    <cellStyle name="Percent 2 3 3 7" xfId="0"/>
    <cellStyle name="Percent 2 3 3 7 10" xfId="0"/>
    <cellStyle name="Percent 2 3 3 7 11" xfId="0"/>
    <cellStyle name="Percent 2 3 3 7 12" xfId="0"/>
    <cellStyle name="Percent 2 3 3 7 13" xfId="0"/>
    <cellStyle name="Percent 2 3 3 7 14" xfId="0"/>
    <cellStyle name="Percent 2 3 3 7 15" xfId="0"/>
    <cellStyle name="Percent 2 3 3 7 16" xfId="0"/>
    <cellStyle name="Percent 2 3 3 7 17" xfId="0"/>
    <cellStyle name="Percent 2 3 3 7 18" xfId="0"/>
    <cellStyle name="Percent 2 3 3 7 19" xfId="0"/>
    <cellStyle name="Percent 2 3 3 7 2" xfId="0"/>
    <cellStyle name="Percent 2 3 3 7 20" xfId="0"/>
    <cellStyle name="Percent 2 3 3 7 21" xfId="0"/>
    <cellStyle name="Percent 2 3 3 7 22" xfId="0"/>
    <cellStyle name="Percent 2 3 3 7 23" xfId="0"/>
    <cellStyle name="Percent 2 3 3 7 24" xfId="0"/>
    <cellStyle name="Percent 2 3 3 7 25" xfId="0"/>
    <cellStyle name="Percent 2 3 3 7 26" xfId="0"/>
    <cellStyle name="Percent 2 3 3 7 27" xfId="0"/>
    <cellStyle name="Percent 2 3 3 7 28" xfId="0"/>
    <cellStyle name="Percent 2 3 3 7 29" xfId="0"/>
    <cellStyle name="Percent 2 3 3 7 3" xfId="0"/>
    <cellStyle name="Percent 2 3 3 7 30" xfId="0"/>
    <cellStyle name="Percent 2 3 3 7 31" xfId="0"/>
    <cellStyle name="Percent 2 3 3 7 4" xfId="0"/>
    <cellStyle name="Percent 2 3 3 7 5" xfId="0"/>
    <cellStyle name="Percent 2 3 3 7 6" xfId="0"/>
    <cellStyle name="Percent 2 3 3 7 7" xfId="0"/>
    <cellStyle name="Percent 2 3 3 7 8" xfId="0"/>
    <cellStyle name="Percent 2 3 3 7 9" xfId="0"/>
    <cellStyle name="Percent 2 3 3 70" xfId="0"/>
    <cellStyle name="Percent 2 3 3 71" xfId="0"/>
    <cellStyle name="Percent 2 3 3 72" xfId="0"/>
    <cellStyle name="Percent 2 3 3 73" xfId="0"/>
    <cellStyle name="Percent 2 3 3 74" xfId="0"/>
    <cellStyle name="Percent 2 3 3 75" xfId="0"/>
    <cellStyle name="Percent 2 3 3 76" xfId="0"/>
    <cellStyle name="Percent 2 3 3 77" xfId="0"/>
    <cellStyle name="Percent 2 3 3 78" xfId="0"/>
    <cellStyle name="Percent 2 3 3 79" xfId="0"/>
    <cellStyle name="Percent 2 3 3 8" xfId="0"/>
    <cellStyle name="Percent 2 3 3 80" xfId="0"/>
    <cellStyle name="Percent 2 3 3 81" xfId="0"/>
    <cellStyle name="Percent 2 3 3 82" xfId="0"/>
    <cellStyle name="Percent 2 3 3 83" xfId="0"/>
    <cellStyle name="Percent 2 3 3 84" xfId="0"/>
    <cellStyle name="Percent 2 3 3 85" xfId="0"/>
    <cellStyle name="Percent 2 3 3 86" xfId="0"/>
    <cellStyle name="Percent 2 3 3 87" xfId="0"/>
    <cellStyle name="Percent 2 3 3 88" xfId="0"/>
    <cellStyle name="Percent 2 3 3 89" xfId="0"/>
    <cellStyle name="Percent 2 3 3 9" xfId="0"/>
    <cellStyle name="Percent 2 3 3 90" xfId="0"/>
    <cellStyle name="Percent 2 3 3 91" xfId="0"/>
    <cellStyle name="Percent 2 3 3 92" xfId="0"/>
    <cellStyle name="Percent 2 3 3 93" xfId="0"/>
    <cellStyle name="Percent 2 3 30" xfId="0"/>
    <cellStyle name="Percent 2 3 30 2" xfId="0"/>
    <cellStyle name="Percent 2 3 30 3" xfId="0"/>
    <cellStyle name="Percent 2 3 30 4" xfId="0"/>
    <cellStyle name="Percent 2 3 30 5" xfId="0"/>
    <cellStyle name="Percent 2 3 30 6" xfId="0"/>
    <cellStyle name="Percent 2 3 31" xfId="0"/>
    <cellStyle name="Percent 2 3 31 2" xfId="0"/>
    <cellStyle name="Percent 2 3 31 3" xfId="0"/>
    <cellStyle name="Percent 2 3 31 4" xfId="0"/>
    <cellStyle name="Percent 2 3 31 5" xfId="0"/>
    <cellStyle name="Percent 2 3 31 6" xfId="0"/>
    <cellStyle name="Percent 2 3 32" xfId="0"/>
    <cellStyle name="Percent 2 3 32 2" xfId="0"/>
    <cellStyle name="Percent 2 3 32 3" xfId="0"/>
    <cellStyle name="Percent 2 3 32 4" xfId="0"/>
    <cellStyle name="Percent 2 3 32 5" xfId="0"/>
    <cellStyle name="Percent 2 3 32 6" xfId="0"/>
    <cellStyle name="Percent 2 3 33" xfId="0"/>
    <cellStyle name="Percent 2 3 33 2" xfId="0"/>
    <cellStyle name="Percent 2 3 33 3" xfId="0"/>
    <cellStyle name="Percent 2 3 33 4" xfId="0"/>
    <cellStyle name="Percent 2 3 33 5" xfId="0"/>
    <cellStyle name="Percent 2 3 33 6" xfId="0"/>
    <cellStyle name="Percent 2 3 34" xfId="0"/>
    <cellStyle name="Percent 2 3 34 2" xfId="0"/>
    <cellStyle name="Percent 2 3 34 3" xfId="0"/>
    <cellStyle name="Percent 2 3 34 4" xfId="0"/>
    <cellStyle name="Percent 2 3 34 5" xfId="0"/>
    <cellStyle name="Percent 2 3 34 6" xfId="0"/>
    <cellStyle name="Percent 2 3 35" xfId="0"/>
    <cellStyle name="Percent 2 3 35 2" xfId="0"/>
    <cellStyle name="Percent 2 3 35 3" xfId="0"/>
    <cellStyle name="Percent 2 3 35 4" xfId="0"/>
    <cellStyle name="Percent 2 3 35 5" xfId="0"/>
    <cellStyle name="Percent 2 3 35 6" xfId="0"/>
    <cellStyle name="Percent 2 3 36" xfId="0"/>
    <cellStyle name="Percent 2 3 37" xfId="0"/>
    <cellStyle name="Percent 2 3 38" xfId="0"/>
    <cellStyle name="Percent 2 3 39" xfId="0"/>
    <cellStyle name="Percent 2 3 4" xfId="0"/>
    <cellStyle name="Percent 2 3 4 10" xfId="0"/>
    <cellStyle name="Percent 2 3 4 11" xfId="0"/>
    <cellStyle name="Percent 2 3 4 12" xfId="0"/>
    <cellStyle name="Percent 2 3 4 13" xfId="0"/>
    <cellStyle name="Percent 2 3 4 14" xfId="0"/>
    <cellStyle name="Percent 2 3 4 15" xfId="0"/>
    <cellStyle name="Percent 2 3 4 16" xfId="0"/>
    <cellStyle name="Percent 2 3 4 17" xfId="0"/>
    <cellStyle name="Percent 2 3 4 18" xfId="0"/>
    <cellStyle name="Percent 2 3 4 19" xfId="0"/>
    <cellStyle name="Percent 2 3 4 2" xfId="0"/>
    <cellStyle name="Percent 2 3 4 20" xfId="0"/>
    <cellStyle name="Percent 2 3 4 21" xfId="0"/>
    <cellStyle name="Percent 2 3 4 22" xfId="0"/>
    <cellStyle name="Percent 2 3 4 23" xfId="0"/>
    <cellStyle name="Percent 2 3 4 24" xfId="0"/>
    <cellStyle name="Percent 2 3 4 25" xfId="0"/>
    <cellStyle name="Percent 2 3 4 26" xfId="0"/>
    <cellStyle name="Percent 2 3 4 27" xfId="0"/>
    <cellStyle name="Percent 2 3 4 28" xfId="0"/>
    <cellStyle name="Percent 2 3 4 29" xfId="0"/>
    <cellStyle name="Percent 2 3 4 3" xfId="0"/>
    <cellStyle name="Percent 2 3 4 30" xfId="0"/>
    <cellStyle name="Percent 2 3 4 31" xfId="0"/>
    <cellStyle name="Percent 2 3 4 4" xfId="0"/>
    <cellStyle name="Percent 2 3 4 5" xfId="0"/>
    <cellStyle name="Percent 2 3 4 6" xfId="0"/>
    <cellStyle name="Percent 2 3 4 7" xfId="0"/>
    <cellStyle name="Percent 2 3 4 8" xfId="0"/>
    <cellStyle name="Percent 2 3 4 9" xfId="0"/>
    <cellStyle name="Percent 2 3 40" xfId="0"/>
    <cellStyle name="Percent 2 3 41" xfId="0"/>
    <cellStyle name="Percent 2 3 42" xfId="0"/>
    <cellStyle name="Percent 2 3 43" xfId="0"/>
    <cellStyle name="Percent 2 3 44" xfId="0"/>
    <cellStyle name="Percent 2 3 45" xfId="0"/>
    <cellStyle name="Percent 2 3 46" xfId="0"/>
    <cellStyle name="Percent 2 3 47" xfId="0"/>
    <cellStyle name="Percent 2 3 48" xfId="0"/>
    <cellStyle name="Percent 2 3 49" xfId="0"/>
    <cellStyle name="Percent 2 3 5" xfId="0"/>
    <cellStyle name="Percent 2 3 5 10" xfId="0"/>
    <cellStyle name="Percent 2 3 5 11" xfId="0"/>
    <cellStyle name="Percent 2 3 5 12" xfId="0"/>
    <cellStyle name="Percent 2 3 5 13" xfId="0"/>
    <cellStyle name="Percent 2 3 5 14" xfId="0"/>
    <cellStyle name="Percent 2 3 5 15" xfId="0"/>
    <cellStyle name="Percent 2 3 5 16" xfId="0"/>
    <cellStyle name="Percent 2 3 5 17" xfId="0"/>
    <cellStyle name="Percent 2 3 5 18" xfId="0"/>
    <cellStyle name="Percent 2 3 5 19" xfId="0"/>
    <cellStyle name="Percent 2 3 5 2" xfId="0"/>
    <cellStyle name="Percent 2 3 5 20" xfId="0"/>
    <cellStyle name="Percent 2 3 5 21" xfId="0"/>
    <cellStyle name="Percent 2 3 5 22" xfId="0"/>
    <cellStyle name="Percent 2 3 5 23" xfId="0"/>
    <cellStyle name="Percent 2 3 5 24" xfId="0"/>
    <cellStyle name="Percent 2 3 5 25" xfId="0"/>
    <cellStyle name="Percent 2 3 5 26" xfId="0"/>
    <cellStyle name="Percent 2 3 5 27" xfId="0"/>
    <cellStyle name="Percent 2 3 5 28" xfId="0"/>
    <cellStyle name="Percent 2 3 5 29" xfId="0"/>
    <cellStyle name="Percent 2 3 5 3" xfId="0"/>
    <cellStyle name="Percent 2 3 5 30" xfId="0"/>
    <cellStyle name="Percent 2 3 5 31" xfId="0"/>
    <cellStyle name="Percent 2 3 5 4" xfId="0"/>
    <cellStyle name="Percent 2 3 5 5" xfId="0"/>
    <cellStyle name="Percent 2 3 5 6" xfId="0"/>
    <cellStyle name="Percent 2 3 5 7" xfId="0"/>
    <cellStyle name="Percent 2 3 5 8" xfId="0"/>
    <cellStyle name="Percent 2 3 5 9" xfId="0"/>
    <cellStyle name="Percent 2 3 50" xfId="0"/>
    <cellStyle name="Percent 2 3 51" xfId="0"/>
    <cellStyle name="Percent 2 3 52" xfId="0"/>
    <cellStyle name="Percent 2 3 53" xfId="0"/>
    <cellStyle name="Percent 2 3 54" xfId="0"/>
    <cellStyle name="Percent 2 3 55" xfId="0"/>
    <cellStyle name="Percent 2 3 56" xfId="0"/>
    <cellStyle name="Percent 2 3 57" xfId="0"/>
    <cellStyle name="Percent 2 3 58" xfId="0"/>
    <cellStyle name="Percent 2 3 59" xfId="0"/>
    <cellStyle name="Percent 2 3 6" xfId="0"/>
    <cellStyle name="Percent 2 3 6 10" xfId="0"/>
    <cellStyle name="Percent 2 3 6 11" xfId="0"/>
    <cellStyle name="Percent 2 3 6 12" xfId="0"/>
    <cellStyle name="Percent 2 3 6 13" xfId="0"/>
    <cellStyle name="Percent 2 3 6 14" xfId="0"/>
    <cellStyle name="Percent 2 3 6 15" xfId="0"/>
    <cellStyle name="Percent 2 3 6 16" xfId="0"/>
    <cellStyle name="Percent 2 3 6 17" xfId="0"/>
    <cellStyle name="Percent 2 3 6 18" xfId="0"/>
    <cellStyle name="Percent 2 3 6 19" xfId="0"/>
    <cellStyle name="Percent 2 3 6 2" xfId="0"/>
    <cellStyle name="Percent 2 3 6 20" xfId="0"/>
    <cellStyle name="Percent 2 3 6 21" xfId="0"/>
    <cellStyle name="Percent 2 3 6 22" xfId="0"/>
    <cellStyle name="Percent 2 3 6 23" xfId="0"/>
    <cellStyle name="Percent 2 3 6 24" xfId="0"/>
    <cellStyle name="Percent 2 3 6 25" xfId="0"/>
    <cellStyle name="Percent 2 3 6 26" xfId="0"/>
    <cellStyle name="Percent 2 3 6 27" xfId="0"/>
    <cellStyle name="Percent 2 3 6 28" xfId="0"/>
    <cellStyle name="Percent 2 3 6 29" xfId="0"/>
    <cellStyle name="Percent 2 3 6 3" xfId="0"/>
    <cellStyle name="Percent 2 3 6 30" xfId="0"/>
    <cellStyle name="Percent 2 3 6 31" xfId="0"/>
    <cellStyle name="Percent 2 3 6 4" xfId="0"/>
    <cellStyle name="Percent 2 3 6 5" xfId="0"/>
    <cellStyle name="Percent 2 3 6 6" xfId="0"/>
    <cellStyle name="Percent 2 3 6 7" xfId="0"/>
    <cellStyle name="Percent 2 3 6 8" xfId="0"/>
    <cellStyle name="Percent 2 3 6 9" xfId="0"/>
    <cellStyle name="Percent 2 3 60" xfId="0"/>
    <cellStyle name="Percent 2 3 61" xfId="0"/>
    <cellStyle name="Percent 2 3 62" xfId="0"/>
    <cellStyle name="Percent 2 3 63" xfId="0"/>
    <cellStyle name="Percent 2 3 64" xfId="0"/>
    <cellStyle name="Percent 2 3 65" xfId="0"/>
    <cellStyle name="Percent 2 3 66" xfId="0"/>
    <cellStyle name="Percent 2 3 67" xfId="0"/>
    <cellStyle name="Percent 2 3 68" xfId="0"/>
    <cellStyle name="Percent 2 3 69" xfId="0"/>
    <cellStyle name="Percent 2 3 7" xfId="0"/>
    <cellStyle name="Percent 2 3 7 10" xfId="0"/>
    <cellStyle name="Percent 2 3 7 11" xfId="0"/>
    <cellStyle name="Percent 2 3 7 12" xfId="0"/>
    <cellStyle name="Percent 2 3 7 13" xfId="0"/>
    <cellStyle name="Percent 2 3 7 14" xfId="0"/>
    <cellStyle name="Percent 2 3 7 15" xfId="0"/>
    <cellStyle name="Percent 2 3 7 16" xfId="0"/>
    <cellStyle name="Percent 2 3 7 17" xfId="0"/>
    <cellStyle name="Percent 2 3 7 18" xfId="0"/>
    <cellStyle name="Percent 2 3 7 19" xfId="0"/>
    <cellStyle name="Percent 2 3 7 2" xfId="0"/>
    <cellStyle name="Percent 2 3 7 20" xfId="0"/>
    <cellStyle name="Percent 2 3 7 21" xfId="0"/>
    <cellStyle name="Percent 2 3 7 22" xfId="0"/>
    <cellStyle name="Percent 2 3 7 23" xfId="0"/>
    <cellStyle name="Percent 2 3 7 24" xfId="0"/>
    <cellStyle name="Percent 2 3 7 25" xfId="0"/>
    <cellStyle name="Percent 2 3 7 26" xfId="0"/>
    <cellStyle name="Percent 2 3 7 27" xfId="0"/>
    <cellStyle name="Percent 2 3 7 28" xfId="0"/>
    <cellStyle name="Percent 2 3 7 29" xfId="0"/>
    <cellStyle name="Percent 2 3 7 3" xfId="0"/>
    <cellStyle name="Percent 2 3 7 30" xfId="0"/>
    <cellStyle name="Percent 2 3 7 31" xfId="0"/>
    <cellStyle name="Percent 2 3 7 4" xfId="0"/>
    <cellStyle name="Percent 2 3 7 5" xfId="0"/>
    <cellStyle name="Percent 2 3 7 6" xfId="0"/>
    <cellStyle name="Percent 2 3 7 7" xfId="0"/>
    <cellStyle name="Percent 2 3 7 8" xfId="0"/>
    <cellStyle name="Percent 2 3 7 9" xfId="0"/>
    <cellStyle name="Percent 2 3 70" xfId="0"/>
    <cellStyle name="Percent 2 3 71" xfId="0"/>
    <cellStyle name="Percent 2 3 72" xfId="0"/>
    <cellStyle name="Percent 2 3 73" xfId="0"/>
    <cellStyle name="Percent 2 3 74" xfId="0"/>
    <cellStyle name="Percent 2 3 75" xfId="0"/>
    <cellStyle name="Percent 2 3 76" xfId="0"/>
    <cellStyle name="Percent 2 3 77" xfId="0"/>
    <cellStyle name="Percent 2 3 78" xfId="0"/>
    <cellStyle name="Percent 2 3 79" xfId="0"/>
    <cellStyle name="Percent 2 3 8" xfId="0"/>
    <cellStyle name="Percent 2 3 8 10" xfId="0"/>
    <cellStyle name="Percent 2 3 8 11" xfId="0"/>
    <cellStyle name="Percent 2 3 8 12" xfId="0"/>
    <cellStyle name="Percent 2 3 8 13" xfId="0"/>
    <cellStyle name="Percent 2 3 8 14" xfId="0"/>
    <cellStyle name="Percent 2 3 8 15" xfId="0"/>
    <cellStyle name="Percent 2 3 8 16" xfId="0"/>
    <cellStyle name="Percent 2 3 8 17" xfId="0"/>
    <cellStyle name="Percent 2 3 8 18" xfId="0"/>
    <cellStyle name="Percent 2 3 8 19" xfId="0"/>
    <cellStyle name="Percent 2 3 8 2" xfId="0"/>
    <cellStyle name="Percent 2 3 8 20" xfId="0"/>
    <cellStyle name="Percent 2 3 8 21" xfId="0"/>
    <cellStyle name="Percent 2 3 8 22" xfId="0"/>
    <cellStyle name="Percent 2 3 8 23" xfId="0"/>
    <cellStyle name="Percent 2 3 8 24" xfId="0"/>
    <cellStyle name="Percent 2 3 8 25" xfId="0"/>
    <cellStyle name="Percent 2 3 8 26" xfId="0"/>
    <cellStyle name="Percent 2 3 8 27" xfId="0"/>
    <cellStyle name="Percent 2 3 8 28" xfId="0"/>
    <cellStyle name="Percent 2 3 8 29" xfId="0"/>
    <cellStyle name="Percent 2 3 8 3" xfId="0"/>
    <cellStyle name="Percent 2 3 8 30" xfId="0"/>
    <cellStyle name="Percent 2 3 8 31" xfId="0"/>
    <cellStyle name="Percent 2 3 8 4" xfId="0"/>
    <cellStyle name="Percent 2 3 8 5" xfId="0"/>
    <cellStyle name="Percent 2 3 8 6" xfId="0"/>
    <cellStyle name="Percent 2 3 8 7" xfId="0"/>
    <cellStyle name="Percent 2 3 8 8" xfId="0"/>
    <cellStyle name="Percent 2 3 8 9" xfId="0"/>
    <cellStyle name="Percent 2 3 80" xfId="0"/>
    <cellStyle name="Percent 2 3 81" xfId="0"/>
    <cellStyle name="Percent 2 3 82" xfId="0"/>
    <cellStyle name="Percent 2 3 83" xfId="0"/>
    <cellStyle name="Percent 2 3 84" xfId="0"/>
    <cellStyle name="Percent 2 3 85" xfId="0"/>
    <cellStyle name="Percent 2 3 86" xfId="0"/>
    <cellStyle name="Percent 2 3 87" xfId="0"/>
    <cellStyle name="Percent 2 3 88" xfId="0"/>
    <cellStyle name="Percent 2 3 89" xfId="0"/>
    <cellStyle name="Percent 2 3 9" xfId="0"/>
    <cellStyle name="Percent 2 3 9 10" xfId="0"/>
    <cellStyle name="Percent 2 3 9 11" xfId="0"/>
    <cellStyle name="Percent 2 3 9 12" xfId="0"/>
    <cellStyle name="Percent 2 3 9 13" xfId="0"/>
    <cellStyle name="Percent 2 3 9 14" xfId="0"/>
    <cellStyle name="Percent 2 3 9 15" xfId="0"/>
    <cellStyle name="Percent 2 3 9 16" xfId="0"/>
    <cellStyle name="Percent 2 3 9 17" xfId="0"/>
    <cellStyle name="Percent 2 3 9 18" xfId="0"/>
    <cellStyle name="Percent 2 3 9 19" xfId="0"/>
    <cellStyle name="Percent 2 3 9 2" xfId="0"/>
    <cellStyle name="Percent 2 3 9 20" xfId="0"/>
    <cellStyle name="Percent 2 3 9 21" xfId="0"/>
    <cellStyle name="Percent 2 3 9 22" xfId="0"/>
    <cellStyle name="Percent 2 3 9 23" xfId="0"/>
    <cellStyle name="Percent 2 3 9 24" xfId="0"/>
    <cellStyle name="Percent 2 3 9 25" xfId="0"/>
    <cellStyle name="Percent 2 3 9 26" xfId="0"/>
    <cellStyle name="Percent 2 3 9 27" xfId="0"/>
    <cellStyle name="Percent 2 3 9 28" xfId="0"/>
    <cellStyle name="Percent 2 3 9 29" xfId="0"/>
    <cellStyle name="Percent 2 3 9 3" xfId="0"/>
    <cellStyle name="Percent 2 3 9 30" xfId="0"/>
    <cellStyle name="Percent 2 3 9 31" xfId="0"/>
    <cellStyle name="Percent 2 3 9 4" xfId="0"/>
    <cellStyle name="Percent 2 3 9 5" xfId="0"/>
    <cellStyle name="Percent 2 3 9 6" xfId="0"/>
    <cellStyle name="Percent 2 3 9 7" xfId="0"/>
    <cellStyle name="Percent 2 3 9 8" xfId="0"/>
    <cellStyle name="Percent 2 3 9 9" xfId="0"/>
    <cellStyle name="Percent 2 3 90" xfId="0"/>
    <cellStyle name="Percent 2 3 91" xfId="0"/>
    <cellStyle name="Percent 2 3 92" xfId="0"/>
    <cellStyle name="Percent 2 3 93" xfId="0"/>
    <cellStyle name="Percent 2 3 94" xfId="0"/>
    <cellStyle name="Percent 2 3 95" xfId="0"/>
    <cellStyle name="Percent 2 4" xfId="0"/>
    <cellStyle name="Percent 2 4 10" xfId="0"/>
    <cellStyle name="Percent 2 4 11" xfId="0"/>
    <cellStyle name="Percent 2 4 12" xfId="0"/>
    <cellStyle name="Percent 2 4 13" xfId="0"/>
    <cellStyle name="Percent 2 4 14" xfId="0"/>
    <cellStyle name="Percent 2 4 15" xfId="0"/>
    <cellStyle name="Percent 2 4 16" xfId="0"/>
    <cellStyle name="Percent 2 4 17" xfId="0"/>
    <cellStyle name="Percent 2 4 17 2" xfId="0"/>
    <cellStyle name="Percent 2 4 17 3" xfId="0"/>
    <cellStyle name="Percent 2 4 17 4" xfId="0"/>
    <cellStyle name="Percent 2 4 17 5" xfId="0"/>
    <cellStyle name="Percent 2 4 17 6" xfId="0"/>
    <cellStyle name="Percent 2 4 18" xfId="0"/>
    <cellStyle name="Percent 2 4 18 2" xfId="0"/>
    <cellStyle name="Percent 2 4 18 3" xfId="0"/>
    <cellStyle name="Percent 2 4 18 4" xfId="0"/>
    <cellStyle name="Percent 2 4 18 5" xfId="0"/>
    <cellStyle name="Percent 2 4 18 6" xfId="0"/>
    <cellStyle name="Percent 2 4 19" xfId="0"/>
    <cellStyle name="Percent 2 4 19 2" xfId="0"/>
    <cellStyle name="Percent 2 4 19 3" xfId="0"/>
    <cellStyle name="Percent 2 4 19 4" xfId="0"/>
    <cellStyle name="Percent 2 4 19 5" xfId="0"/>
    <cellStyle name="Percent 2 4 19 6" xfId="0"/>
    <cellStyle name="Percent 2 4 2" xfId="0"/>
    <cellStyle name="Percent 2 4 2 10" xfId="0"/>
    <cellStyle name="Percent 2 4 2 11" xfId="0"/>
    <cellStyle name="Percent 2 4 2 12" xfId="0"/>
    <cellStyle name="Percent 2 4 2 13" xfId="0"/>
    <cellStyle name="Percent 2 4 2 14" xfId="0"/>
    <cellStyle name="Percent 2 4 2 15" xfId="0"/>
    <cellStyle name="Percent 2 4 2 15 2" xfId="0"/>
    <cellStyle name="Percent 2 4 2 15 3" xfId="0"/>
    <cellStyle name="Percent 2 4 2 15 4" xfId="0"/>
    <cellStyle name="Percent 2 4 2 15 5" xfId="0"/>
    <cellStyle name="Percent 2 4 2 15 6" xfId="0"/>
    <cellStyle name="Percent 2 4 2 16" xfId="0"/>
    <cellStyle name="Percent 2 4 2 16 2" xfId="0"/>
    <cellStyle name="Percent 2 4 2 16 3" xfId="0"/>
    <cellStyle name="Percent 2 4 2 16 4" xfId="0"/>
    <cellStyle name="Percent 2 4 2 16 5" xfId="0"/>
    <cellStyle name="Percent 2 4 2 16 6" xfId="0"/>
    <cellStyle name="Percent 2 4 2 17" xfId="0"/>
    <cellStyle name="Percent 2 4 2 17 2" xfId="0"/>
    <cellStyle name="Percent 2 4 2 17 3" xfId="0"/>
    <cellStyle name="Percent 2 4 2 17 4" xfId="0"/>
    <cellStyle name="Percent 2 4 2 17 5" xfId="0"/>
    <cellStyle name="Percent 2 4 2 17 6" xfId="0"/>
    <cellStyle name="Percent 2 4 2 18" xfId="0"/>
    <cellStyle name="Percent 2 4 2 18 2" xfId="0"/>
    <cellStyle name="Percent 2 4 2 18 3" xfId="0"/>
    <cellStyle name="Percent 2 4 2 18 4" xfId="0"/>
    <cellStyle name="Percent 2 4 2 18 5" xfId="0"/>
    <cellStyle name="Percent 2 4 2 18 6" xfId="0"/>
    <cellStyle name="Percent 2 4 2 19" xfId="0"/>
    <cellStyle name="Percent 2 4 2 19 2" xfId="0"/>
    <cellStyle name="Percent 2 4 2 19 3" xfId="0"/>
    <cellStyle name="Percent 2 4 2 19 4" xfId="0"/>
    <cellStyle name="Percent 2 4 2 19 5" xfId="0"/>
    <cellStyle name="Percent 2 4 2 19 6" xfId="0"/>
    <cellStyle name="Percent 2 4 2 2" xfId="0"/>
    <cellStyle name="Percent 2 4 2 2 10" xfId="0"/>
    <cellStyle name="Percent 2 4 2 2 11" xfId="0"/>
    <cellStyle name="Percent 2 4 2 2 12" xfId="0"/>
    <cellStyle name="Percent 2 4 2 2 13" xfId="0"/>
    <cellStyle name="Percent 2 4 2 2 14" xfId="0"/>
    <cellStyle name="Percent 2 4 2 2 15" xfId="0"/>
    <cellStyle name="Percent 2 4 2 2 16" xfId="0"/>
    <cellStyle name="Percent 2 4 2 2 17" xfId="0"/>
    <cellStyle name="Percent 2 4 2 2 18" xfId="0"/>
    <cellStyle name="Percent 2 4 2 2 19" xfId="0"/>
    <cellStyle name="Percent 2 4 2 2 2" xfId="0"/>
    <cellStyle name="Percent 2 4 2 2 20" xfId="0"/>
    <cellStyle name="Percent 2 4 2 2 21" xfId="0"/>
    <cellStyle name="Percent 2 4 2 2 22" xfId="0"/>
    <cellStyle name="Percent 2 4 2 2 23" xfId="0"/>
    <cellStyle name="Percent 2 4 2 2 24" xfId="0"/>
    <cellStyle name="Percent 2 4 2 2 25" xfId="0"/>
    <cellStyle name="Percent 2 4 2 2 26" xfId="0"/>
    <cellStyle name="Percent 2 4 2 2 27" xfId="0"/>
    <cellStyle name="Percent 2 4 2 2 28" xfId="0"/>
    <cellStyle name="Percent 2 4 2 2 29" xfId="0"/>
    <cellStyle name="Percent 2 4 2 2 3" xfId="0"/>
    <cellStyle name="Percent 2 4 2 2 30" xfId="0"/>
    <cellStyle name="Percent 2 4 2 2 31" xfId="0"/>
    <cellStyle name="Percent 2 4 2 2 4" xfId="0"/>
    <cellStyle name="Percent 2 4 2 2 5" xfId="0"/>
    <cellStyle name="Percent 2 4 2 2 6" xfId="0"/>
    <cellStyle name="Percent 2 4 2 2 7" xfId="0"/>
    <cellStyle name="Percent 2 4 2 2 8" xfId="0"/>
    <cellStyle name="Percent 2 4 2 2 9" xfId="0"/>
    <cellStyle name="Percent 2 4 2 20" xfId="0"/>
    <cellStyle name="Percent 2 4 2 20 2" xfId="0"/>
    <cellStyle name="Percent 2 4 2 20 3" xfId="0"/>
    <cellStyle name="Percent 2 4 2 20 4" xfId="0"/>
    <cellStyle name="Percent 2 4 2 20 5" xfId="0"/>
    <cellStyle name="Percent 2 4 2 20 6" xfId="0"/>
    <cellStyle name="Percent 2 4 2 21" xfId="0"/>
    <cellStyle name="Percent 2 4 2 21 2" xfId="0"/>
    <cellStyle name="Percent 2 4 2 21 3" xfId="0"/>
    <cellStyle name="Percent 2 4 2 21 4" xfId="0"/>
    <cellStyle name="Percent 2 4 2 21 5" xfId="0"/>
    <cellStyle name="Percent 2 4 2 21 6" xfId="0"/>
    <cellStyle name="Percent 2 4 2 22" xfId="0"/>
    <cellStyle name="Percent 2 4 2 22 2" xfId="0"/>
    <cellStyle name="Percent 2 4 2 22 3" xfId="0"/>
    <cellStyle name="Percent 2 4 2 22 4" xfId="0"/>
    <cellStyle name="Percent 2 4 2 22 5" xfId="0"/>
    <cellStyle name="Percent 2 4 2 22 6" xfId="0"/>
    <cellStyle name="Percent 2 4 2 23" xfId="0"/>
    <cellStyle name="Percent 2 4 2 23 2" xfId="0"/>
    <cellStyle name="Percent 2 4 2 23 3" xfId="0"/>
    <cellStyle name="Percent 2 4 2 23 4" xfId="0"/>
    <cellStyle name="Percent 2 4 2 23 5" xfId="0"/>
    <cellStyle name="Percent 2 4 2 23 6" xfId="0"/>
    <cellStyle name="Percent 2 4 2 24" xfId="0"/>
    <cellStyle name="Percent 2 4 2 24 2" xfId="0"/>
    <cellStyle name="Percent 2 4 2 24 3" xfId="0"/>
    <cellStyle name="Percent 2 4 2 24 4" xfId="0"/>
    <cellStyle name="Percent 2 4 2 24 5" xfId="0"/>
    <cellStyle name="Percent 2 4 2 24 6" xfId="0"/>
    <cellStyle name="Percent 2 4 2 25" xfId="0"/>
    <cellStyle name="Percent 2 4 2 25 2" xfId="0"/>
    <cellStyle name="Percent 2 4 2 25 3" xfId="0"/>
    <cellStyle name="Percent 2 4 2 25 4" xfId="0"/>
    <cellStyle name="Percent 2 4 2 25 5" xfId="0"/>
    <cellStyle name="Percent 2 4 2 25 6" xfId="0"/>
    <cellStyle name="Percent 2 4 2 26" xfId="0"/>
    <cellStyle name="Percent 2 4 2 26 2" xfId="0"/>
    <cellStyle name="Percent 2 4 2 26 3" xfId="0"/>
    <cellStyle name="Percent 2 4 2 26 4" xfId="0"/>
    <cellStyle name="Percent 2 4 2 26 5" xfId="0"/>
    <cellStyle name="Percent 2 4 2 26 6" xfId="0"/>
    <cellStyle name="Percent 2 4 2 27" xfId="0"/>
    <cellStyle name="Percent 2 4 2 27 2" xfId="0"/>
    <cellStyle name="Percent 2 4 2 27 3" xfId="0"/>
    <cellStyle name="Percent 2 4 2 27 4" xfId="0"/>
    <cellStyle name="Percent 2 4 2 27 5" xfId="0"/>
    <cellStyle name="Percent 2 4 2 27 6" xfId="0"/>
    <cellStyle name="Percent 2 4 2 28" xfId="0"/>
    <cellStyle name="Percent 2 4 2 28 2" xfId="0"/>
    <cellStyle name="Percent 2 4 2 28 3" xfId="0"/>
    <cellStyle name="Percent 2 4 2 28 4" xfId="0"/>
    <cellStyle name="Percent 2 4 2 28 5" xfId="0"/>
    <cellStyle name="Percent 2 4 2 28 6" xfId="0"/>
    <cellStyle name="Percent 2 4 2 29" xfId="0"/>
    <cellStyle name="Percent 2 4 2 29 2" xfId="0"/>
    <cellStyle name="Percent 2 4 2 29 3" xfId="0"/>
    <cellStyle name="Percent 2 4 2 29 4" xfId="0"/>
    <cellStyle name="Percent 2 4 2 29 5" xfId="0"/>
    <cellStyle name="Percent 2 4 2 29 6" xfId="0"/>
    <cellStyle name="Percent 2 4 2 3" xfId="0"/>
    <cellStyle name="Percent 2 4 2 3 10" xfId="0"/>
    <cellStyle name="Percent 2 4 2 3 11" xfId="0"/>
    <cellStyle name="Percent 2 4 2 3 12" xfId="0"/>
    <cellStyle name="Percent 2 4 2 3 13" xfId="0"/>
    <cellStyle name="Percent 2 4 2 3 14" xfId="0"/>
    <cellStyle name="Percent 2 4 2 3 15" xfId="0"/>
    <cellStyle name="Percent 2 4 2 3 16" xfId="0"/>
    <cellStyle name="Percent 2 4 2 3 17" xfId="0"/>
    <cellStyle name="Percent 2 4 2 3 18" xfId="0"/>
    <cellStyle name="Percent 2 4 2 3 19" xfId="0"/>
    <cellStyle name="Percent 2 4 2 3 2" xfId="0"/>
    <cellStyle name="Percent 2 4 2 3 20" xfId="0"/>
    <cellStyle name="Percent 2 4 2 3 21" xfId="0"/>
    <cellStyle name="Percent 2 4 2 3 22" xfId="0"/>
    <cellStyle name="Percent 2 4 2 3 23" xfId="0"/>
    <cellStyle name="Percent 2 4 2 3 24" xfId="0"/>
    <cellStyle name="Percent 2 4 2 3 25" xfId="0"/>
    <cellStyle name="Percent 2 4 2 3 26" xfId="0"/>
    <cellStyle name="Percent 2 4 2 3 27" xfId="0"/>
    <cellStyle name="Percent 2 4 2 3 28" xfId="0"/>
    <cellStyle name="Percent 2 4 2 3 29" xfId="0"/>
    <cellStyle name="Percent 2 4 2 3 3" xfId="0"/>
    <cellStyle name="Percent 2 4 2 3 30" xfId="0"/>
    <cellStyle name="Percent 2 4 2 3 31" xfId="0"/>
    <cellStyle name="Percent 2 4 2 3 4" xfId="0"/>
    <cellStyle name="Percent 2 4 2 3 5" xfId="0"/>
    <cellStyle name="Percent 2 4 2 3 6" xfId="0"/>
    <cellStyle name="Percent 2 4 2 3 7" xfId="0"/>
    <cellStyle name="Percent 2 4 2 3 8" xfId="0"/>
    <cellStyle name="Percent 2 4 2 3 9" xfId="0"/>
    <cellStyle name="Percent 2 4 2 30" xfId="0"/>
    <cellStyle name="Percent 2 4 2 30 2" xfId="0"/>
    <cellStyle name="Percent 2 4 2 30 3" xfId="0"/>
    <cellStyle name="Percent 2 4 2 30 4" xfId="0"/>
    <cellStyle name="Percent 2 4 2 30 5" xfId="0"/>
    <cellStyle name="Percent 2 4 2 30 6" xfId="0"/>
    <cellStyle name="Percent 2 4 2 31" xfId="0"/>
    <cellStyle name="Percent 2 4 2 31 2" xfId="0"/>
    <cellStyle name="Percent 2 4 2 31 3" xfId="0"/>
    <cellStyle name="Percent 2 4 2 31 4" xfId="0"/>
    <cellStyle name="Percent 2 4 2 31 5" xfId="0"/>
    <cellStyle name="Percent 2 4 2 31 6" xfId="0"/>
    <cellStyle name="Percent 2 4 2 32" xfId="0"/>
    <cellStyle name="Percent 2 4 2 32 2" xfId="0"/>
    <cellStyle name="Percent 2 4 2 32 3" xfId="0"/>
    <cellStyle name="Percent 2 4 2 32 4" xfId="0"/>
    <cellStyle name="Percent 2 4 2 32 5" xfId="0"/>
    <cellStyle name="Percent 2 4 2 32 6" xfId="0"/>
    <cellStyle name="Percent 2 4 2 33" xfId="0"/>
    <cellStyle name="Percent 2 4 2 33 2" xfId="0"/>
    <cellStyle name="Percent 2 4 2 33 3" xfId="0"/>
    <cellStyle name="Percent 2 4 2 33 4" xfId="0"/>
    <cellStyle name="Percent 2 4 2 33 5" xfId="0"/>
    <cellStyle name="Percent 2 4 2 33 6" xfId="0"/>
    <cellStyle name="Percent 2 4 2 34" xfId="0"/>
    <cellStyle name="Percent 2 4 2 35" xfId="0"/>
    <cellStyle name="Percent 2 4 2 36" xfId="0"/>
    <cellStyle name="Percent 2 4 2 37" xfId="0"/>
    <cellStyle name="Percent 2 4 2 38" xfId="0"/>
    <cellStyle name="Percent 2 4 2 39" xfId="0"/>
    <cellStyle name="Percent 2 4 2 4" xfId="0"/>
    <cellStyle name="Percent 2 4 2 4 10" xfId="0"/>
    <cellStyle name="Percent 2 4 2 4 11" xfId="0"/>
    <cellStyle name="Percent 2 4 2 4 12" xfId="0"/>
    <cellStyle name="Percent 2 4 2 4 13" xfId="0"/>
    <cellStyle name="Percent 2 4 2 4 14" xfId="0"/>
    <cellStyle name="Percent 2 4 2 4 15" xfId="0"/>
    <cellStyle name="Percent 2 4 2 4 16" xfId="0"/>
    <cellStyle name="Percent 2 4 2 4 17" xfId="0"/>
    <cellStyle name="Percent 2 4 2 4 18" xfId="0"/>
    <cellStyle name="Percent 2 4 2 4 19" xfId="0"/>
    <cellStyle name="Percent 2 4 2 4 2" xfId="0"/>
    <cellStyle name="Percent 2 4 2 4 20" xfId="0"/>
    <cellStyle name="Percent 2 4 2 4 21" xfId="0"/>
    <cellStyle name="Percent 2 4 2 4 22" xfId="0"/>
    <cellStyle name="Percent 2 4 2 4 23" xfId="0"/>
    <cellStyle name="Percent 2 4 2 4 24" xfId="0"/>
    <cellStyle name="Percent 2 4 2 4 25" xfId="0"/>
    <cellStyle name="Percent 2 4 2 4 26" xfId="0"/>
    <cellStyle name="Percent 2 4 2 4 27" xfId="0"/>
    <cellStyle name="Percent 2 4 2 4 28" xfId="0"/>
    <cellStyle name="Percent 2 4 2 4 29" xfId="0"/>
    <cellStyle name="Percent 2 4 2 4 3" xfId="0"/>
    <cellStyle name="Percent 2 4 2 4 30" xfId="0"/>
    <cellStyle name="Percent 2 4 2 4 31" xfId="0"/>
    <cellStyle name="Percent 2 4 2 4 4" xfId="0"/>
    <cellStyle name="Percent 2 4 2 4 5" xfId="0"/>
    <cellStyle name="Percent 2 4 2 4 6" xfId="0"/>
    <cellStyle name="Percent 2 4 2 4 7" xfId="0"/>
    <cellStyle name="Percent 2 4 2 4 8" xfId="0"/>
    <cellStyle name="Percent 2 4 2 4 9" xfId="0"/>
    <cellStyle name="Percent 2 4 2 40" xfId="0"/>
    <cellStyle name="Percent 2 4 2 41" xfId="0"/>
    <cellStyle name="Percent 2 4 2 42" xfId="0"/>
    <cellStyle name="Percent 2 4 2 43" xfId="0"/>
    <cellStyle name="Percent 2 4 2 44" xfId="0"/>
    <cellStyle name="Percent 2 4 2 45" xfId="0"/>
    <cellStyle name="Percent 2 4 2 46" xfId="0"/>
    <cellStyle name="Percent 2 4 2 47" xfId="0"/>
    <cellStyle name="Percent 2 4 2 48" xfId="0"/>
    <cellStyle name="Percent 2 4 2 49" xfId="0"/>
    <cellStyle name="Percent 2 4 2 5" xfId="0"/>
    <cellStyle name="Percent 2 4 2 5 10" xfId="0"/>
    <cellStyle name="Percent 2 4 2 5 11" xfId="0"/>
    <cellStyle name="Percent 2 4 2 5 12" xfId="0"/>
    <cellStyle name="Percent 2 4 2 5 13" xfId="0"/>
    <cellStyle name="Percent 2 4 2 5 14" xfId="0"/>
    <cellStyle name="Percent 2 4 2 5 15" xfId="0"/>
    <cellStyle name="Percent 2 4 2 5 16" xfId="0"/>
    <cellStyle name="Percent 2 4 2 5 17" xfId="0"/>
    <cellStyle name="Percent 2 4 2 5 18" xfId="0"/>
    <cellStyle name="Percent 2 4 2 5 19" xfId="0"/>
    <cellStyle name="Percent 2 4 2 5 2" xfId="0"/>
    <cellStyle name="Percent 2 4 2 5 20" xfId="0"/>
    <cellStyle name="Percent 2 4 2 5 21" xfId="0"/>
    <cellStyle name="Percent 2 4 2 5 22" xfId="0"/>
    <cellStyle name="Percent 2 4 2 5 23" xfId="0"/>
    <cellStyle name="Percent 2 4 2 5 24" xfId="0"/>
    <cellStyle name="Percent 2 4 2 5 25" xfId="0"/>
    <cellStyle name="Percent 2 4 2 5 26" xfId="0"/>
    <cellStyle name="Percent 2 4 2 5 27" xfId="0"/>
    <cellStyle name="Percent 2 4 2 5 28" xfId="0"/>
    <cellStyle name="Percent 2 4 2 5 29" xfId="0"/>
    <cellStyle name="Percent 2 4 2 5 3" xfId="0"/>
    <cellStyle name="Percent 2 4 2 5 30" xfId="0"/>
    <cellStyle name="Percent 2 4 2 5 31" xfId="0"/>
    <cellStyle name="Percent 2 4 2 5 4" xfId="0"/>
    <cellStyle name="Percent 2 4 2 5 5" xfId="0"/>
    <cellStyle name="Percent 2 4 2 5 6" xfId="0"/>
    <cellStyle name="Percent 2 4 2 5 7" xfId="0"/>
    <cellStyle name="Percent 2 4 2 5 8" xfId="0"/>
    <cellStyle name="Percent 2 4 2 5 9" xfId="0"/>
    <cellStyle name="Percent 2 4 2 50" xfId="0"/>
    <cellStyle name="Percent 2 4 2 51" xfId="0"/>
    <cellStyle name="Percent 2 4 2 52" xfId="0"/>
    <cellStyle name="Percent 2 4 2 53" xfId="0"/>
    <cellStyle name="Percent 2 4 2 54" xfId="0"/>
    <cellStyle name="Percent 2 4 2 55" xfId="0"/>
    <cellStyle name="Percent 2 4 2 56" xfId="0"/>
    <cellStyle name="Percent 2 4 2 57" xfId="0"/>
    <cellStyle name="Percent 2 4 2 58" xfId="0"/>
    <cellStyle name="Percent 2 4 2 59" xfId="0"/>
    <cellStyle name="Percent 2 4 2 6" xfId="0"/>
    <cellStyle name="Percent 2 4 2 6 10" xfId="0"/>
    <cellStyle name="Percent 2 4 2 6 11" xfId="0"/>
    <cellStyle name="Percent 2 4 2 6 12" xfId="0"/>
    <cellStyle name="Percent 2 4 2 6 13" xfId="0"/>
    <cellStyle name="Percent 2 4 2 6 14" xfId="0"/>
    <cellStyle name="Percent 2 4 2 6 15" xfId="0"/>
    <cellStyle name="Percent 2 4 2 6 16" xfId="0"/>
    <cellStyle name="Percent 2 4 2 6 17" xfId="0"/>
    <cellStyle name="Percent 2 4 2 6 18" xfId="0"/>
    <cellStyle name="Percent 2 4 2 6 19" xfId="0"/>
    <cellStyle name="Percent 2 4 2 6 2" xfId="0"/>
    <cellStyle name="Percent 2 4 2 6 20" xfId="0"/>
    <cellStyle name="Percent 2 4 2 6 21" xfId="0"/>
    <cellStyle name="Percent 2 4 2 6 22" xfId="0"/>
    <cellStyle name="Percent 2 4 2 6 23" xfId="0"/>
    <cellStyle name="Percent 2 4 2 6 24" xfId="0"/>
    <cellStyle name="Percent 2 4 2 6 25" xfId="0"/>
    <cellStyle name="Percent 2 4 2 6 26" xfId="0"/>
    <cellStyle name="Percent 2 4 2 6 27" xfId="0"/>
    <cellStyle name="Percent 2 4 2 6 28" xfId="0"/>
    <cellStyle name="Percent 2 4 2 6 29" xfId="0"/>
    <cellStyle name="Percent 2 4 2 6 3" xfId="0"/>
    <cellStyle name="Percent 2 4 2 6 30" xfId="0"/>
    <cellStyle name="Percent 2 4 2 6 31" xfId="0"/>
    <cellStyle name="Percent 2 4 2 6 4" xfId="0"/>
    <cellStyle name="Percent 2 4 2 6 5" xfId="0"/>
    <cellStyle name="Percent 2 4 2 6 6" xfId="0"/>
    <cellStyle name="Percent 2 4 2 6 7" xfId="0"/>
    <cellStyle name="Percent 2 4 2 6 8" xfId="0"/>
    <cellStyle name="Percent 2 4 2 6 9" xfId="0"/>
    <cellStyle name="Percent 2 4 2 60" xfId="0"/>
    <cellStyle name="Percent 2 4 2 61" xfId="0"/>
    <cellStyle name="Percent 2 4 2 62" xfId="0"/>
    <cellStyle name="Percent 2 4 2 63" xfId="0"/>
    <cellStyle name="Percent 2 4 2 64" xfId="0"/>
    <cellStyle name="Percent 2 4 2 65" xfId="0"/>
    <cellStyle name="Percent 2 4 2 66" xfId="0"/>
    <cellStyle name="Percent 2 4 2 67" xfId="0"/>
    <cellStyle name="Percent 2 4 2 68" xfId="0"/>
    <cellStyle name="Percent 2 4 2 69" xfId="0"/>
    <cellStyle name="Percent 2 4 2 7" xfId="0"/>
    <cellStyle name="Percent 2 4 2 7 10" xfId="0"/>
    <cellStyle name="Percent 2 4 2 7 11" xfId="0"/>
    <cellStyle name="Percent 2 4 2 7 12" xfId="0"/>
    <cellStyle name="Percent 2 4 2 7 13" xfId="0"/>
    <cellStyle name="Percent 2 4 2 7 14" xfId="0"/>
    <cellStyle name="Percent 2 4 2 7 15" xfId="0"/>
    <cellStyle name="Percent 2 4 2 7 16" xfId="0"/>
    <cellStyle name="Percent 2 4 2 7 17" xfId="0"/>
    <cellStyle name="Percent 2 4 2 7 18" xfId="0"/>
    <cellStyle name="Percent 2 4 2 7 19" xfId="0"/>
    <cellStyle name="Percent 2 4 2 7 2" xfId="0"/>
    <cellStyle name="Percent 2 4 2 7 20" xfId="0"/>
    <cellStyle name="Percent 2 4 2 7 21" xfId="0"/>
    <cellStyle name="Percent 2 4 2 7 22" xfId="0"/>
    <cellStyle name="Percent 2 4 2 7 23" xfId="0"/>
    <cellStyle name="Percent 2 4 2 7 24" xfId="0"/>
    <cellStyle name="Percent 2 4 2 7 25" xfId="0"/>
    <cellStyle name="Percent 2 4 2 7 26" xfId="0"/>
    <cellStyle name="Percent 2 4 2 7 27" xfId="0"/>
    <cellStyle name="Percent 2 4 2 7 28" xfId="0"/>
    <cellStyle name="Percent 2 4 2 7 29" xfId="0"/>
    <cellStyle name="Percent 2 4 2 7 3" xfId="0"/>
    <cellStyle name="Percent 2 4 2 7 30" xfId="0"/>
    <cellStyle name="Percent 2 4 2 7 31" xfId="0"/>
    <cellStyle name="Percent 2 4 2 7 4" xfId="0"/>
    <cellStyle name="Percent 2 4 2 7 5" xfId="0"/>
    <cellStyle name="Percent 2 4 2 7 6" xfId="0"/>
    <cellStyle name="Percent 2 4 2 7 7" xfId="0"/>
    <cellStyle name="Percent 2 4 2 7 8" xfId="0"/>
    <cellStyle name="Percent 2 4 2 7 9" xfId="0"/>
    <cellStyle name="Percent 2 4 2 70" xfId="0"/>
    <cellStyle name="Percent 2 4 2 71" xfId="0"/>
    <cellStyle name="Percent 2 4 2 72" xfId="0"/>
    <cellStyle name="Percent 2 4 2 73" xfId="0"/>
    <cellStyle name="Percent 2 4 2 74" xfId="0"/>
    <cellStyle name="Percent 2 4 2 75" xfId="0"/>
    <cellStyle name="Percent 2 4 2 76" xfId="0"/>
    <cellStyle name="Percent 2 4 2 77" xfId="0"/>
    <cellStyle name="Percent 2 4 2 78" xfId="0"/>
    <cellStyle name="Percent 2 4 2 79" xfId="0"/>
    <cellStyle name="Percent 2 4 2 8" xfId="0"/>
    <cellStyle name="Percent 2 4 2 80" xfId="0"/>
    <cellStyle name="Percent 2 4 2 81" xfId="0"/>
    <cellStyle name="Percent 2 4 2 82" xfId="0"/>
    <cellStyle name="Percent 2 4 2 83" xfId="0"/>
    <cellStyle name="Percent 2 4 2 84" xfId="0"/>
    <cellStyle name="Percent 2 4 2 85" xfId="0"/>
    <cellStyle name="Percent 2 4 2 86" xfId="0"/>
    <cellStyle name="Percent 2 4 2 87" xfId="0"/>
    <cellStyle name="Percent 2 4 2 88" xfId="0"/>
    <cellStyle name="Percent 2 4 2 89" xfId="0"/>
    <cellStyle name="Percent 2 4 2 9" xfId="0"/>
    <cellStyle name="Percent 2 4 2 90" xfId="0"/>
    <cellStyle name="Percent 2 4 2 91" xfId="0"/>
    <cellStyle name="Percent 2 4 2 92" xfId="0"/>
    <cellStyle name="Percent 2 4 2 93" xfId="0"/>
    <cellStyle name="Percent 2 4 20" xfId="0"/>
    <cellStyle name="Percent 2 4 20 2" xfId="0"/>
    <cellStyle name="Percent 2 4 20 3" xfId="0"/>
    <cellStyle name="Percent 2 4 20 4" xfId="0"/>
    <cellStyle name="Percent 2 4 20 5" xfId="0"/>
    <cellStyle name="Percent 2 4 20 6" xfId="0"/>
    <cellStyle name="Percent 2 4 21" xfId="0"/>
    <cellStyle name="Percent 2 4 21 2" xfId="0"/>
    <cellStyle name="Percent 2 4 21 3" xfId="0"/>
    <cellStyle name="Percent 2 4 21 4" xfId="0"/>
    <cellStyle name="Percent 2 4 21 5" xfId="0"/>
    <cellStyle name="Percent 2 4 21 6" xfId="0"/>
    <cellStyle name="Percent 2 4 22" xfId="0"/>
    <cellStyle name="Percent 2 4 22 2" xfId="0"/>
    <cellStyle name="Percent 2 4 22 3" xfId="0"/>
    <cellStyle name="Percent 2 4 22 4" xfId="0"/>
    <cellStyle name="Percent 2 4 22 5" xfId="0"/>
    <cellStyle name="Percent 2 4 22 6" xfId="0"/>
    <cellStyle name="Percent 2 4 23" xfId="0"/>
    <cellStyle name="Percent 2 4 23 2" xfId="0"/>
    <cellStyle name="Percent 2 4 23 3" xfId="0"/>
    <cellStyle name="Percent 2 4 23 4" xfId="0"/>
    <cellStyle name="Percent 2 4 23 5" xfId="0"/>
    <cellStyle name="Percent 2 4 23 6" xfId="0"/>
    <cellStyle name="Percent 2 4 24" xfId="0"/>
    <cellStyle name="Percent 2 4 24 2" xfId="0"/>
    <cellStyle name="Percent 2 4 24 3" xfId="0"/>
    <cellStyle name="Percent 2 4 24 4" xfId="0"/>
    <cellStyle name="Percent 2 4 24 5" xfId="0"/>
    <cellStyle name="Percent 2 4 24 6" xfId="0"/>
    <cellStyle name="Percent 2 4 25" xfId="0"/>
    <cellStyle name="Percent 2 4 25 2" xfId="0"/>
    <cellStyle name="Percent 2 4 25 3" xfId="0"/>
    <cellStyle name="Percent 2 4 25 4" xfId="0"/>
    <cellStyle name="Percent 2 4 25 5" xfId="0"/>
    <cellStyle name="Percent 2 4 25 6" xfId="0"/>
    <cellStyle name="Percent 2 4 26" xfId="0"/>
    <cellStyle name="Percent 2 4 26 2" xfId="0"/>
    <cellStyle name="Percent 2 4 26 3" xfId="0"/>
    <cellStyle name="Percent 2 4 26 4" xfId="0"/>
    <cellStyle name="Percent 2 4 26 5" xfId="0"/>
    <cellStyle name="Percent 2 4 26 6" xfId="0"/>
    <cellStyle name="Percent 2 4 27" xfId="0"/>
    <cellStyle name="Percent 2 4 27 2" xfId="0"/>
    <cellStyle name="Percent 2 4 27 3" xfId="0"/>
    <cellStyle name="Percent 2 4 27 4" xfId="0"/>
    <cellStyle name="Percent 2 4 27 5" xfId="0"/>
    <cellStyle name="Percent 2 4 27 6" xfId="0"/>
    <cellStyle name="Percent 2 4 28" xfId="0"/>
    <cellStyle name="Percent 2 4 28 2" xfId="0"/>
    <cellStyle name="Percent 2 4 28 3" xfId="0"/>
    <cellStyle name="Percent 2 4 28 4" xfId="0"/>
    <cellStyle name="Percent 2 4 28 5" xfId="0"/>
    <cellStyle name="Percent 2 4 28 6" xfId="0"/>
    <cellStyle name="Percent 2 4 29" xfId="0"/>
    <cellStyle name="Percent 2 4 29 2" xfId="0"/>
    <cellStyle name="Percent 2 4 29 3" xfId="0"/>
    <cellStyle name="Percent 2 4 29 4" xfId="0"/>
    <cellStyle name="Percent 2 4 29 5" xfId="0"/>
    <cellStyle name="Percent 2 4 29 6" xfId="0"/>
    <cellStyle name="Percent 2 4 3" xfId="0"/>
    <cellStyle name="Percent 2 4 3 10" xfId="0"/>
    <cellStyle name="Percent 2 4 3 11" xfId="0"/>
    <cellStyle name="Percent 2 4 3 12" xfId="0"/>
    <cellStyle name="Percent 2 4 3 13" xfId="0"/>
    <cellStyle name="Percent 2 4 3 14" xfId="0"/>
    <cellStyle name="Percent 2 4 3 15" xfId="0"/>
    <cellStyle name="Percent 2 4 3 15 2" xfId="0"/>
    <cellStyle name="Percent 2 4 3 15 3" xfId="0"/>
    <cellStyle name="Percent 2 4 3 15 4" xfId="0"/>
    <cellStyle name="Percent 2 4 3 15 5" xfId="0"/>
    <cellStyle name="Percent 2 4 3 15 6" xfId="0"/>
    <cellStyle name="Percent 2 4 3 16" xfId="0"/>
    <cellStyle name="Percent 2 4 3 16 2" xfId="0"/>
    <cellStyle name="Percent 2 4 3 16 3" xfId="0"/>
    <cellStyle name="Percent 2 4 3 16 4" xfId="0"/>
    <cellStyle name="Percent 2 4 3 16 5" xfId="0"/>
    <cellStyle name="Percent 2 4 3 16 6" xfId="0"/>
    <cellStyle name="Percent 2 4 3 17" xfId="0"/>
    <cellStyle name="Percent 2 4 3 17 2" xfId="0"/>
    <cellStyle name="Percent 2 4 3 17 3" xfId="0"/>
    <cellStyle name="Percent 2 4 3 17 4" xfId="0"/>
    <cellStyle name="Percent 2 4 3 17 5" xfId="0"/>
    <cellStyle name="Percent 2 4 3 17 6" xfId="0"/>
    <cellStyle name="Percent 2 4 3 18" xfId="0"/>
    <cellStyle name="Percent 2 4 3 18 2" xfId="0"/>
    <cellStyle name="Percent 2 4 3 18 3" xfId="0"/>
    <cellStyle name="Percent 2 4 3 18 4" xfId="0"/>
    <cellStyle name="Percent 2 4 3 18 5" xfId="0"/>
    <cellStyle name="Percent 2 4 3 18 6" xfId="0"/>
    <cellStyle name="Percent 2 4 3 19" xfId="0"/>
    <cellStyle name="Percent 2 4 3 19 2" xfId="0"/>
    <cellStyle name="Percent 2 4 3 19 3" xfId="0"/>
    <cellStyle name="Percent 2 4 3 19 4" xfId="0"/>
    <cellStyle name="Percent 2 4 3 19 5" xfId="0"/>
    <cellStyle name="Percent 2 4 3 19 6" xfId="0"/>
    <cellStyle name="Percent 2 4 3 2" xfId="0"/>
    <cellStyle name="Percent 2 4 3 2 10" xfId="0"/>
    <cellStyle name="Percent 2 4 3 2 11" xfId="0"/>
    <cellStyle name="Percent 2 4 3 2 12" xfId="0"/>
    <cellStyle name="Percent 2 4 3 2 13" xfId="0"/>
    <cellStyle name="Percent 2 4 3 2 14" xfId="0"/>
    <cellStyle name="Percent 2 4 3 2 15" xfId="0"/>
    <cellStyle name="Percent 2 4 3 2 16" xfId="0"/>
    <cellStyle name="Percent 2 4 3 2 17" xfId="0"/>
    <cellStyle name="Percent 2 4 3 2 18" xfId="0"/>
    <cellStyle name="Percent 2 4 3 2 19" xfId="0"/>
    <cellStyle name="Percent 2 4 3 2 2" xfId="0"/>
    <cellStyle name="Percent 2 4 3 2 20" xfId="0"/>
    <cellStyle name="Percent 2 4 3 2 21" xfId="0"/>
    <cellStyle name="Percent 2 4 3 2 22" xfId="0"/>
    <cellStyle name="Percent 2 4 3 2 23" xfId="0"/>
    <cellStyle name="Percent 2 4 3 2 24" xfId="0"/>
    <cellStyle name="Percent 2 4 3 2 25" xfId="0"/>
    <cellStyle name="Percent 2 4 3 2 26" xfId="0"/>
    <cellStyle name="Percent 2 4 3 2 27" xfId="0"/>
    <cellStyle name="Percent 2 4 3 2 28" xfId="0"/>
    <cellStyle name="Percent 2 4 3 2 29" xfId="0"/>
    <cellStyle name="Percent 2 4 3 2 3" xfId="0"/>
    <cellStyle name="Percent 2 4 3 2 30" xfId="0"/>
    <cellStyle name="Percent 2 4 3 2 31" xfId="0"/>
    <cellStyle name="Percent 2 4 3 2 4" xfId="0"/>
    <cellStyle name="Percent 2 4 3 2 5" xfId="0"/>
    <cellStyle name="Percent 2 4 3 2 6" xfId="0"/>
    <cellStyle name="Percent 2 4 3 2 7" xfId="0"/>
    <cellStyle name="Percent 2 4 3 2 8" xfId="0"/>
    <cellStyle name="Percent 2 4 3 2 9" xfId="0"/>
    <cellStyle name="Percent 2 4 3 20" xfId="0"/>
    <cellStyle name="Percent 2 4 3 20 2" xfId="0"/>
    <cellStyle name="Percent 2 4 3 20 3" xfId="0"/>
    <cellStyle name="Percent 2 4 3 20 4" xfId="0"/>
    <cellStyle name="Percent 2 4 3 20 5" xfId="0"/>
    <cellStyle name="Percent 2 4 3 20 6" xfId="0"/>
    <cellStyle name="Percent 2 4 3 21" xfId="0"/>
    <cellStyle name="Percent 2 4 3 21 2" xfId="0"/>
    <cellStyle name="Percent 2 4 3 21 3" xfId="0"/>
    <cellStyle name="Percent 2 4 3 21 4" xfId="0"/>
    <cellStyle name="Percent 2 4 3 21 5" xfId="0"/>
    <cellStyle name="Percent 2 4 3 21 6" xfId="0"/>
    <cellStyle name="Percent 2 4 3 22" xfId="0"/>
    <cellStyle name="Percent 2 4 3 22 2" xfId="0"/>
    <cellStyle name="Percent 2 4 3 22 3" xfId="0"/>
    <cellStyle name="Percent 2 4 3 22 4" xfId="0"/>
    <cellStyle name="Percent 2 4 3 22 5" xfId="0"/>
    <cellStyle name="Percent 2 4 3 22 6" xfId="0"/>
    <cellStyle name="Percent 2 4 3 23" xfId="0"/>
    <cellStyle name="Percent 2 4 3 23 2" xfId="0"/>
    <cellStyle name="Percent 2 4 3 23 3" xfId="0"/>
    <cellStyle name="Percent 2 4 3 23 4" xfId="0"/>
    <cellStyle name="Percent 2 4 3 23 5" xfId="0"/>
    <cellStyle name="Percent 2 4 3 23 6" xfId="0"/>
    <cellStyle name="Percent 2 4 3 24" xfId="0"/>
    <cellStyle name="Percent 2 4 3 24 2" xfId="0"/>
    <cellStyle name="Percent 2 4 3 24 3" xfId="0"/>
    <cellStyle name="Percent 2 4 3 24 4" xfId="0"/>
    <cellStyle name="Percent 2 4 3 24 5" xfId="0"/>
    <cellStyle name="Percent 2 4 3 24 6" xfId="0"/>
    <cellStyle name="Percent 2 4 3 25" xfId="0"/>
    <cellStyle name="Percent 2 4 3 25 2" xfId="0"/>
    <cellStyle name="Percent 2 4 3 25 3" xfId="0"/>
    <cellStyle name="Percent 2 4 3 25 4" xfId="0"/>
    <cellStyle name="Percent 2 4 3 25 5" xfId="0"/>
    <cellStyle name="Percent 2 4 3 25 6" xfId="0"/>
    <cellStyle name="Percent 2 4 3 26" xfId="0"/>
    <cellStyle name="Percent 2 4 3 26 2" xfId="0"/>
    <cellStyle name="Percent 2 4 3 26 3" xfId="0"/>
    <cellStyle name="Percent 2 4 3 26 4" xfId="0"/>
    <cellStyle name="Percent 2 4 3 26 5" xfId="0"/>
    <cellStyle name="Percent 2 4 3 26 6" xfId="0"/>
    <cellStyle name="Percent 2 4 3 27" xfId="0"/>
    <cellStyle name="Percent 2 4 3 27 2" xfId="0"/>
    <cellStyle name="Percent 2 4 3 27 3" xfId="0"/>
    <cellStyle name="Percent 2 4 3 27 4" xfId="0"/>
    <cellStyle name="Percent 2 4 3 27 5" xfId="0"/>
    <cellStyle name="Percent 2 4 3 27 6" xfId="0"/>
    <cellStyle name="Percent 2 4 3 28" xfId="0"/>
    <cellStyle name="Percent 2 4 3 28 2" xfId="0"/>
    <cellStyle name="Percent 2 4 3 28 3" xfId="0"/>
    <cellStyle name="Percent 2 4 3 28 4" xfId="0"/>
    <cellStyle name="Percent 2 4 3 28 5" xfId="0"/>
    <cellStyle name="Percent 2 4 3 28 6" xfId="0"/>
    <cellStyle name="Percent 2 4 3 29" xfId="0"/>
    <cellStyle name="Percent 2 4 3 29 2" xfId="0"/>
    <cellStyle name="Percent 2 4 3 29 3" xfId="0"/>
    <cellStyle name="Percent 2 4 3 29 4" xfId="0"/>
    <cellStyle name="Percent 2 4 3 29 5" xfId="0"/>
    <cellStyle name="Percent 2 4 3 29 6" xfId="0"/>
    <cellStyle name="Percent 2 4 3 3" xfId="0"/>
    <cellStyle name="Percent 2 4 3 3 10" xfId="0"/>
    <cellStyle name="Percent 2 4 3 3 11" xfId="0"/>
    <cellStyle name="Percent 2 4 3 3 12" xfId="0"/>
    <cellStyle name="Percent 2 4 3 3 13" xfId="0"/>
    <cellStyle name="Percent 2 4 3 3 14" xfId="0"/>
    <cellStyle name="Percent 2 4 3 3 15" xfId="0"/>
    <cellStyle name="Percent 2 4 3 3 16" xfId="0"/>
    <cellStyle name="Percent 2 4 3 3 17" xfId="0"/>
    <cellStyle name="Percent 2 4 3 3 18" xfId="0"/>
    <cellStyle name="Percent 2 4 3 3 19" xfId="0"/>
    <cellStyle name="Percent 2 4 3 3 2" xfId="0"/>
    <cellStyle name="Percent 2 4 3 3 20" xfId="0"/>
    <cellStyle name="Percent 2 4 3 3 21" xfId="0"/>
    <cellStyle name="Percent 2 4 3 3 22" xfId="0"/>
    <cellStyle name="Percent 2 4 3 3 23" xfId="0"/>
    <cellStyle name="Percent 2 4 3 3 24" xfId="0"/>
    <cellStyle name="Percent 2 4 3 3 25" xfId="0"/>
    <cellStyle name="Percent 2 4 3 3 26" xfId="0"/>
    <cellStyle name="Percent 2 4 3 3 27" xfId="0"/>
    <cellStyle name="Percent 2 4 3 3 28" xfId="0"/>
    <cellStyle name="Percent 2 4 3 3 29" xfId="0"/>
    <cellStyle name="Percent 2 4 3 3 3" xfId="0"/>
    <cellStyle name="Percent 2 4 3 3 30" xfId="0"/>
    <cellStyle name="Percent 2 4 3 3 31" xfId="0"/>
    <cellStyle name="Percent 2 4 3 3 4" xfId="0"/>
    <cellStyle name="Percent 2 4 3 3 5" xfId="0"/>
    <cellStyle name="Percent 2 4 3 3 6" xfId="0"/>
    <cellStyle name="Percent 2 4 3 3 7" xfId="0"/>
    <cellStyle name="Percent 2 4 3 3 8" xfId="0"/>
    <cellStyle name="Percent 2 4 3 3 9" xfId="0"/>
    <cellStyle name="Percent 2 4 3 30" xfId="0"/>
    <cellStyle name="Percent 2 4 3 30 2" xfId="0"/>
    <cellStyle name="Percent 2 4 3 30 3" xfId="0"/>
    <cellStyle name="Percent 2 4 3 30 4" xfId="0"/>
    <cellStyle name="Percent 2 4 3 30 5" xfId="0"/>
    <cellStyle name="Percent 2 4 3 30 6" xfId="0"/>
    <cellStyle name="Percent 2 4 3 31" xfId="0"/>
    <cellStyle name="Percent 2 4 3 31 2" xfId="0"/>
    <cellStyle name="Percent 2 4 3 31 3" xfId="0"/>
    <cellStyle name="Percent 2 4 3 31 4" xfId="0"/>
    <cellStyle name="Percent 2 4 3 31 5" xfId="0"/>
    <cellStyle name="Percent 2 4 3 31 6" xfId="0"/>
    <cellStyle name="Percent 2 4 3 32" xfId="0"/>
    <cellStyle name="Percent 2 4 3 32 2" xfId="0"/>
    <cellStyle name="Percent 2 4 3 32 3" xfId="0"/>
    <cellStyle name="Percent 2 4 3 32 4" xfId="0"/>
    <cellStyle name="Percent 2 4 3 32 5" xfId="0"/>
    <cellStyle name="Percent 2 4 3 32 6" xfId="0"/>
    <cellStyle name="Percent 2 4 3 33" xfId="0"/>
    <cellStyle name="Percent 2 4 3 33 2" xfId="0"/>
    <cellStyle name="Percent 2 4 3 33 3" xfId="0"/>
    <cellStyle name="Percent 2 4 3 33 4" xfId="0"/>
    <cellStyle name="Percent 2 4 3 33 5" xfId="0"/>
    <cellStyle name="Percent 2 4 3 33 6" xfId="0"/>
    <cellStyle name="Percent 2 4 3 34" xfId="0"/>
    <cellStyle name="Percent 2 4 3 35" xfId="0"/>
    <cellStyle name="Percent 2 4 3 36" xfId="0"/>
    <cellStyle name="Percent 2 4 3 37" xfId="0"/>
    <cellStyle name="Percent 2 4 3 38" xfId="0"/>
    <cellStyle name="Percent 2 4 3 39" xfId="0"/>
    <cellStyle name="Percent 2 4 3 4" xfId="0"/>
    <cellStyle name="Percent 2 4 3 4 10" xfId="0"/>
    <cellStyle name="Percent 2 4 3 4 11" xfId="0"/>
    <cellStyle name="Percent 2 4 3 4 12" xfId="0"/>
    <cellStyle name="Percent 2 4 3 4 13" xfId="0"/>
    <cellStyle name="Percent 2 4 3 4 14" xfId="0"/>
    <cellStyle name="Percent 2 4 3 4 15" xfId="0"/>
    <cellStyle name="Percent 2 4 3 4 16" xfId="0"/>
    <cellStyle name="Percent 2 4 3 4 17" xfId="0"/>
    <cellStyle name="Percent 2 4 3 4 18" xfId="0"/>
    <cellStyle name="Percent 2 4 3 4 19" xfId="0"/>
    <cellStyle name="Percent 2 4 3 4 2" xfId="0"/>
    <cellStyle name="Percent 2 4 3 4 20" xfId="0"/>
    <cellStyle name="Percent 2 4 3 4 21" xfId="0"/>
    <cellStyle name="Percent 2 4 3 4 22" xfId="0"/>
    <cellStyle name="Percent 2 4 3 4 23" xfId="0"/>
    <cellStyle name="Percent 2 4 3 4 24" xfId="0"/>
    <cellStyle name="Percent 2 4 3 4 25" xfId="0"/>
    <cellStyle name="Percent 2 4 3 4 26" xfId="0"/>
    <cellStyle name="Percent 2 4 3 4 27" xfId="0"/>
    <cellStyle name="Percent 2 4 3 4 28" xfId="0"/>
    <cellStyle name="Percent 2 4 3 4 29" xfId="0"/>
    <cellStyle name="Percent 2 4 3 4 3" xfId="0"/>
    <cellStyle name="Percent 2 4 3 4 30" xfId="0"/>
    <cellStyle name="Percent 2 4 3 4 31" xfId="0"/>
    <cellStyle name="Percent 2 4 3 4 4" xfId="0"/>
    <cellStyle name="Percent 2 4 3 4 5" xfId="0"/>
    <cellStyle name="Percent 2 4 3 4 6" xfId="0"/>
    <cellStyle name="Percent 2 4 3 4 7" xfId="0"/>
    <cellStyle name="Percent 2 4 3 4 8" xfId="0"/>
    <cellStyle name="Percent 2 4 3 4 9" xfId="0"/>
    <cellStyle name="Percent 2 4 3 40" xfId="0"/>
    <cellStyle name="Percent 2 4 3 41" xfId="0"/>
    <cellStyle name="Percent 2 4 3 42" xfId="0"/>
    <cellStyle name="Percent 2 4 3 43" xfId="0"/>
    <cellStyle name="Percent 2 4 3 44" xfId="0"/>
    <cellStyle name="Percent 2 4 3 45" xfId="0"/>
    <cellStyle name="Percent 2 4 3 46" xfId="0"/>
    <cellStyle name="Percent 2 4 3 47" xfId="0"/>
    <cellStyle name="Percent 2 4 3 48" xfId="0"/>
    <cellStyle name="Percent 2 4 3 49" xfId="0"/>
    <cellStyle name="Percent 2 4 3 5" xfId="0"/>
    <cellStyle name="Percent 2 4 3 5 10" xfId="0"/>
    <cellStyle name="Percent 2 4 3 5 11" xfId="0"/>
    <cellStyle name="Percent 2 4 3 5 12" xfId="0"/>
    <cellStyle name="Percent 2 4 3 5 13" xfId="0"/>
    <cellStyle name="Percent 2 4 3 5 14" xfId="0"/>
    <cellStyle name="Percent 2 4 3 5 15" xfId="0"/>
    <cellStyle name="Percent 2 4 3 5 16" xfId="0"/>
    <cellStyle name="Percent 2 4 3 5 17" xfId="0"/>
    <cellStyle name="Percent 2 4 3 5 18" xfId="0"/>
    <cellStyle name="Percent 2 4 3 5 19" xfId="0"/>
    <cellStyle name="Percent 2 4 3 5 2" xfId="0"/>
    <cellStyle name="Percent 2 4 3 5 20" xfId="0"/>
    <cellStyle name="Percent 2 4 3 5 21" xfId="0"/>
    <cellStyle name="Percent 2 4 3 5 22" xfId="0"/>
    <cellStyle name="Percent 2 4 3 5 23" xfId="0"/>
    <cellStyle name="Percent 2 4 3 5 24" xfId="0"/>
    <cellStyle name="Percent 2 4 3 5 25" xfId="0"/>
    <cellStyle name="Percent 2 4 3 5 26" xfId="0"/>
    <cellStyle name="Percent 2 4 3 5 27" xfId="0"/>
    <cellStyle name="Percent 2 4 3 5 28" xfId="0"/>
    <cellStyle name="Percent 2 4 3 5 29" xfId="0"/>
    <cellStyle name="Percent 2 4 3 5 3" xfId="0"/>
    <cellStyle name="Percent 2 4 3 5 30" xfId="0"/>
    <cellStyle name="Percent 2 4 3 5 31" xfId="0"/>
    <cellStyle name="Percent 2 4 3 5 4" xfId="0"/>
    <cellStyle name="Percent 2 4 3 5 5" xfId="0"/>
    <cellStyle name="Percent 2 4 3 5 6" xfId="0"/>
    <cellStyle name="Percent 2 4 3 5 7" xfId="0"/>
    <cellStyle name="Percent 2 4 3 5 8" xfId="0"/>
    <cellStyle name="Percent 2 4 3 5 9" xfId="0"/>
    <cellStyle name="Percent 2 4 3 50" xfId="0"/>
    <cellStyle name="Percent 2 4 3 51" xfId="0"/>
    <cellStyle name="Percent 2 4 3 52" xfId="0"/>
    <cellStyle name="Percent 2 4 3 53" xfId="0"/>
    <cellStyle name="Percent 2 4 3 54" xfId="0"/>
    <cellStyle name="Percent 2 4 3 55" xfId="0"/>
    <cellStyle name="Percent 2 4 3 56" xfId="0"/>
    <cellStyle name="Percent 2 4 3 57" xfId="0"/>
    <cellStyle name="Percent 2 4 3 58" xfId="0"/>
    <cellStyle name="Percent 2 4 3 59" xfId="0"/>
    <cellStyle name="Percent 2 4 3 6" xfId="0"/>
    <cellStyle name="Percent 2 4 3 6 10" xfId="0"/>
    <cellStyle name="Percent 2 4 3 6 11" xfId="0"/>
    <cellStyle name="Percent 2 4 3 6 12" xfId="0"/>
    <cellStyle name="Percent 2 4 3 6 13" xfId="0"/>
    <cellStyle name="Percent 2 4 3 6 14" xfId="0"/>
    <cellStyle name="Percent 2 4 3 6 15" xfId="0"/>
    <cellStyle name="Percent 2 4 3 6 16" xfId="0"/>
    <cellStyle name="Percent 2 4 3 6 17" xfId="0"/>
    <cellStyle name="Percent 2 4 3 6 18" xfId="0"/>
    <cellStyle name="Percent 2 4 3 6 19" xfId="0"/>
    <cellStyle name="Percent 2 4 3 6 2" xfId="0"/>
    <cellStyle name="Percent 2 4 3 6 20" xfId="0"/>
    <cellStyle name="Percent 2 4 3 6 21" xfId="0"/>
    <cellStyle name="Percent 2 4 3 6 22" xfId="0"/>
    <cellStyle name="Percent 2 4 3 6 23" xfId="0"/>
    <cellStyle name="Percent 2 4 3 6 24" xfId="0"/>
    <cellStyle name="Percent 2 4 3 6 25" xfId="0"/>
    <cellStyle name="Percent 2 4 3 6 26" xfId="0"/>
    <cellStyle name="Percent 2 4 3 6 27" xfId="0"/>
    <cellStyle name="Percent 2 4 3 6 28" xfId="0"/>
    <cellStyle name="Percent 2 4 3 6 29" xfId="0"/>
    <cellStyle name="Percent 2 4 3 6 3" xfId="0"/>
    <cellStyle name="Percent 2 4 3 6 30" xfId="0"/>
    <cellStyle name="Percent 2 4 3 6 31" xfId="0"/>
    <cellStyle name="Percent 2 4 3 6 4" xfId="0"/>
    <cellStyle name="Percent 2 4 3 6 5" xfId="0"/>
    <cellStyle name="Percent 2 4 3 6 6" xfId="0"/>
    <cellStyle name="Percent 2 4 3 6 7" xfId="0"/>
    <cellStyle name="Percent 2 4 3 6 8" xfId="0"/>
    <cellStyle name="Percent 2 4 3 6 9" xfId="0"/>
    <cellStyle name="Percent 2 4 3 60" xfId="0"/>
    <cellStyle name="Percent 2 4 3 61" xfId="0"/>
    <cellStyle name="Percent 2 4 3 62" xfId="0"/>
    <cellStyle name="Percent 2 4 3 63" xfId="0"/>
    <cellStyle name="Percent 2 4 3 64" xfId="0"/>
    <cellStyle name="Percent 2 4 3 65" xfId="0"/>
    <cellStyle name="Percent 2 4 3 66" xfId="0"/>
    <cellStyle name="Percent 2 4 3 67" xfId="0"/>
    <cellStyle name="Percent 2 4 3 68" xfId="0"/>
    <cellStyle name="Percent 2 4 3 69" xfId="0"/>
    <cellStyle name="Percent 2 4 3 7" xfId="0"/>
    <cellStyle name="Percent 2 4 3 7 10" xfId="0"/>
    <cellStyle name="Percent 2 4 3 7 11" xfId="0"/>
    <cellStyle name="Percent 2 4 3 7 12" xfId="0"/>
    <cellStyle name="Percent 2 4 3 7 13" xfId="0"/>
    <cellStyle name="Percent 2 4 3 7 14" xfId="0"/>
    <cellStyle name="Percent 2 4 3 7 15" xfId="0"/>
    <cellStyle name="Percent 2 4 3 7 16" xfId="0"/>
    <cellStyle name="Percent 2 4 3 7 17" xfId="0"/>
    <cellStyle name="Percent 2 4 3 7 18" xfId="0"/>
    <cellStyle name="Percent 2 4 3 7 19" xfId="0"/>
    <cellStyle name="Percent 2 4 3 7 2" xfId="0"/>
    <cellStyle name="Percent 2 4 3 7 20" xfId="0"/>
    <cellStyle name="Percent 2 4 3 7 21" xfId="0"/>
    <cellStyle name="Percent 2 4 3 7 22" xfId="0"/>
    <cellStyle name="Percent 2 4 3 7 23" xfId="0"/>
    <cellStyle name="Percent 2 4 3 7 24" xfId="0"/>
    <cellStyle name="Percent 2 4 3 7 25" xfId="0"/>
    <cellStyle name="Percent 2 4 3 7 26" xfId="0"/>
    <cellStyle name="Percent 2 4 3 7 27" xfId="0"/>
    <cellStyle name="Percent 2 4 3 7 28" xfId="0"/>
    <cellStyle name="Percent 2 4 3 7 29" xfId="0"/>
    <cellStyle name="Percent 2 4 3 7 3" xfId="0"/>
    <cellStyle name="Percent 2 4 3 7 30" xfId="0"/>
    <cellStyle name="Percent 2 4 3 7 31" xfId="0"/>
    <cellStyle name="Percent 2 4 3 7 4" xfId="0"/>
    <cellStyle name="Percent 2 4 3 7 5" xfId="0"/>
    <cellStyle name="Percent 2 4 3 7 6" xfId="0"/>
    <cellStyle name="Percent 2 4 3 7 7" xfId="0"/>
    <cellStyle name="Percent 2 4 3 7 8" xfId="0"/>
    <cellStyle name="Percent 2 4 3 7 9" xfId="0"/>
    <cellStyle name="Percent 2 4 3 70" xfId="0"/>
    <cellStyle name="Percent 2 4 3 71" xfId="0"/>
    <cellStyle name="Percent 2 4 3 72" xfId="0"/>
    <cellStyle name="Percent 2 4 3 73" xfId="0"/>
    <cellStyle name="Percent 2 4 3 74" xfId="0"/>
    <cellStyle name="Percent 2 4 3 75" xfId="0"/>
    <cellStyle name="Percent 2 4 3 76" xfId="0"/>
    <cellStyle name="Percent 2 4 3 77" xfId="0"/>
    <cellStyle name="Percent 2 4 3 78" xfId="0"/>
    <cellStyle name="Percent 2 4 3 79" xfId="0"/>
    <cellStyle name="Percent 2 4 3 8" xfId="0"/>
    <cellStyle name="Percent 2 4 3 80" xfId="0"/>
    <cellStyle name="Percent 2 4 3 81" xfId="0"/>
    <cellStyle name="Percent 2 4 3 82" xfId="0"/>
    <cellStyle name="Percent 2 4 3 83" xfId="0"/>
    <cellStyle name="Percent 2 4 3 84" xfId="0"/>
    <cellStyle name="Percent 2 4 3 85" xfId="0"/>
    <cellStyle name="Percent 2 4 3 86" xfId="0"/>
    <cellStyle name="Percent 2 4 3 87" xfId="0"/>
    <cellStyle name="Percent 2 4 3 88" xfId="0"/>
    <cellStyle name="Percent 2 4 3 89" xfId="0"/>
    <cellStyle name="Percent 2 4 3 9" xfId="0"/>
    <cellStyle name="Percent 2 4 3 90" xfId="0"/>
    <cellStyle name="Percent 2 4 3 91" xfId="0"/>
    <cellStyle name="Percent 2 4 3 92" xfId="0"/>
    <cellStyle name="Percent 2 4 3 93" xfId="0"/>
    <cellStyle name="Percent 2 4 30" xfId="0"/>
    <cellStyle name="Percent 2 4 30 2" xfId="0"/>
    <cellStyle name="Percent 2 4 30 3" xfId="0"/>
    <cellStyle name="Percent 2 4 30 4" xfId="0"/>
    <cellStyle name="Percent 2 4 30 5" xfId="0"/>
    <cellStyle name="Percent 2 4 30 6" xfId="0"/>
    <cellStyle name="Percent 2 4 31" xfId="0"/>
    <cellStyle name="Percent 2 4 31 2" xfId="0"/>
    <cellStyle name="Percent 2 4 31 3" xfId="0"/>
    <cellStyle name="Percent 2 4 31 4" xfId="0"/>
    <cellStyle name="Percent 2 4 31 5" xfId="0"/>
    <cellStyle name="Percent 2 4 31 6" xfId="0"/>
    <cellStyle name="Percent 2 4 32" xfId="0"/>
    <cellStyle name="Percent 2 4 32 2" xfId="0"/>
    <cellStyle name="Percent 2 4 32 3" xfId="0"/>
    <cellStyle name="Percent 2 4 32 4" xfId="0"/>
    <cellStyle name="Percent 2 4 32 5" xfId="0"/>
    <cellStyle name="Percent 2 4 32 6" xfId="0"/>
    <cellStyle name="Percent 2 4 33" xfId="0"/>
    <cellStyle name="Percent 2 4 33 2" xfId="0"/>
    <cellStyle name="Percent 2 4 33 3" xfId="0"/>
    <cellStyle name="Percent 2 4 33 4" xfId="0"/>
    <cellStyle name="Percent 2 4 33 5" xfId="0"/>
    <cellStyle name="Percent 2 4 33 6" xfId="0"/>
    <cellStyle name="Percent 2 4 34" xfId="0"/>
    <cellStyle name="Percent 2 4 34 2" xfId="0"/>
    <cellStyle name="Percent 2 4 34 3" xfId="0"/>
    <cellStyle name="Percent 2 4 34 4" xfId="0"/>
    <cellStyle name="Percent 2 4 34 5" xfId="0"/>
    <cellStyle name="Percent 2 4 34 6" xfId="0"/>
    <cellStyle name="Percent 2 4 35" xfId="0"/>
    <cellStyle name="Percent 2 4 35 2" xfId="0"/>
    <cellStyle name="Percent 2 4 35 3" xfId="0"/>
    <cellStyle name="Percent 2 4 35 4" xfId="0"/>
    <cellStyle name="Percent 2 4 35 5" xfId="0"/>
    <cellStyle name="Percent 2 4 35 6" xfId="0"/>
    <cellStyle name="Percent 2 4 36" xfId="0"/>
    <cellStyle name="Percent 2 4 37" xfId="0"/>
    <cellStyle name="Percent 2 4 38" xfId="0"/>
    <cellStyle name="Percent 2 4 39" xfId="0"/>
    <cellStyle name="Percent 2 4 4" xfId="0"/>
    <cellStyle name="Percent 2 4 4 10" xfId="0"/>
    <cellStyle name="Percent 2 4 4 11" xfId="0"/>
    <cellStyle name="Percent 2 4 4 12" xfId="0"/>
    <cellStyle name="Percent 2 4 4 13" xfId="0"/>
    <cellStyle name="Percent 2 4 4 14" xfId="0"/>
    <cellStyle name="Percent 2 4 4 15" xfId="0"/>
    <cellStyle name="Percent 2 4 4 16" xfId="0"/>
    <cellStyle name="Percent 2 4 4 17" xfId="0"/>
    <cellStyle name="Percent 2 4 4 18" xfId="0"/>
    <cellStyle name="Percent 2 4 4 19" xfId="0"/>
    <cellStyle name="Percent 2 4 4 2" xfId="0"/>
    <cellStyle name="Percent 2 4 4 20" xfId="0"/>
    <cellStyle name="Percent 2 4 4 21" xfId="0"/>
    <cellStyle name="Percent 2 4 4 22" xfId="0"/>
    <cellStyle name="Percent 2 4 4 23" xfId="0"/>
    <cellStyle name="Percent 2 4 4 24" xfId="0"/>
    <cellStyle name="Percent 2 4 4 25" xfId="0"/>
    <cellStyle name="Percent 2 4 4 26" xfId="0"/>
    <cellStyle name="Percent 2 4 4 27" xfId="0"/>
    <cellStyle name="Percent 2 4 4 28" xfId="0"/>
    <cellStyle name="Percent 2 4 4 29" xfId="0"/>
    <cellStyle name="Percent 2 4 4 3" xfId="0"/>
    <cellStyle name="Percent 2 4 4 30" xfId="0"/>
    <cellStyle name="Percent 2 4 4 31" xfId="0"/>
    <cellStyle name="Percent 2 4 4 4" xfId="0"/>
    <cellStyle name="Percent 2 4 4 5" xfId="0"/>
    <cellStyle name="Percent 2 4 4 6" xfId="0"/>
    <cellStyle name="Percent 2 4 4 7" xfId="0"/>
    <cellStyle name="Percent 2 4 4 8" xfId="0"/>
    <cellStyle name="Percent 2 4 4 9" xfId="0"/>
    <cellStyle name="Percent 2 4 40" xfId="0"/>
    <cellStyle name="Percent 2 4 41" xfId="0"/>
    <cellStyle name="Percent 2 4 42" xfId="0"/>
    <cellStyle name="Percent 2 4 43" xfId="0"/>
    <cellStyle name="Percent 2 4 44" xfId="0"/>
    <cellStyle name="Percent 2 4 45" xfId="0"/>
    <cellStyle name="Percent 2 4 46" xfId="0"/>
    <cellStyle name="Percent 2 4 47" xfId="0"/>
    <cellStyle name="Percent 2 4 48" xfId="0"/>
    <cellStyle name="Percent 2 4 49" xfId="0"/>
    <cellStyle name="Percent 2 4 5" xfId="0"/>
    <cellStyle name="Percent 2 4 5 10" xfId="0"/>
    <cellStyle name="Percent 2 4 5 11" xfId="0"/>
    <cellStyle name="Percent 2 4 5 12" xfId="0"/>
    <cellStyle name="Percent 2 4 5 13" xfId="0"/>
    <cellStyle name="Percent 2 4 5 14" xfId="0"/>
    <cellStyle name="Percent 2 4 5 15" xfId="0"/>
    <cellStyle name="Percent 2 4 5 16" xfId="0"/>
    <cellStyle name="Percent 2 4 5 17" xfId="0"/>
    <cellStyle name="Percent 2 4 5 18" xfId="0"/>
    <cellStyle name="Percent 2 4 5 19" xfId="0"/>
    <cellStyle name="Percent 2 4 5 2" xfId="0"/>
    <cellStyle name="Percent 2 4 5 20" xfId="0"/>
    <cellStyle name="Percent 2 4 5 21" xfId="0"/>
    <cellStyle name="Percent 2 4 5 22" xfId="0"/>
    <cellStyle name="Percent 2 4 5 23" xfId="0"/>
    <cellStyle name="Percent 2 4 5 24" xfId="0"/>
    <cellStyle name="Percent 2 4 5 25" xfId="0"/>
    <cellStyle name="Percent 2 4 5 26" xfId="0"/>
    <cellStyle name="Percent 2 4 5 27" xfId="0"/>
    <cellStyle name="Percent 2 4 5 28" xfId="0"/>
    <cellStyle name="Percent 2 4 5 29" xfId="0"/>
    <cellStyle name="Percent 2 4 5 3" xfId="0"/>
    <cellStyle name="Percent 2 4 5 30" xfId="0"/>
    <cellStyle name="Percent 2 4 5 31" xfId="0"/>
    <cellStyle name="Percent 2 4 5 4" xfId="0"/>
    <cellStyle name="Percent 2 4 5 5" xfId="0"/>
    <cellStyle name="Percent 2 4 5 6" xfId="0"/>
    <cellStyle name="Percent 2 4 5 7" xfId="0"/>
    <cellStyle name="Percent 2 4 5 8" xfId="0"/>
    <cellStyle name="Percent 2 4 5 9" xfId="0"/>
    <cellStyle name="Percent 2 4 50" xfId="0"/>
    <cellStyle name="Percent 2 4 51" xfId="0"/>
    <cellStyle name="Percent 2 4 52" xfId="0"/>
    <cellStyle name="Percent 2 4 53" xfId="0"/>
    <cellStyle name="Percent 2 4 54" xfId="0"/>
    <cellStyle name="Percent 2 4 55" xfId="0"/>
    <cellStyle name="Percent 2 4 56" xfId="0"/>
    <cellStyle name="Percent 2 4 57" xfId="0"/>
    <cellStyle name="Percent 2 4 58" xfId="0"/>
    <cellStyle name="Percent 2 4 59" xfId="0"/>
    <cellStyle name="Percent 2 4 6" xfId="0"/>
    <cellStyle name="Percent 2 4 6 10" xfId="0"/>
    <cellStyle name="Percent 2 4 6 11" xfId="0"/>
    <cellStyle name="Percent 2 4 6 12" xfId="0"/>
    <cellStyle name="Percent 2 4 6 13" xfId="0"/>
    <cellStyle name="Percent 2 4 6 14" xfId="0"/>
    <cellStyle name="Percent 2 4 6 15" xfId="0"/>
    <cellStyle name="Percent 2 4 6 16" xfId="0"/>
    <cellStyle name="Percent 2 4 6 17" xfId="0"/>
    <cellStyle name="Percent 2 4 6 18" xfId="0"/>
    <cellStyle name="Percent 2 4 6 19" xfId="0"/>
    <cellStyle name="Percent 2 4 6 2" xfId="0"/>
    <cellStyle name="Percent 2 4 6 20" xfId="0"/>
    <cellStyle name="Percent 2 4 6 21" xfId="0"/>
    <cellStyle name="Percent 2 4 6 22" xfId="0"/>
    <cellStyle name="Percent 2 4 6 23" xfId="0"/>
    <cellStyle name="Percent 2 4 6 24" xfId="0"/>
    <cellStyle name="Percent 2 4 6 25" xfId="0"/>
    <cellStyle name="Percent 2 4 6 26" xfId="0"/>
    <cellStyle name="Percent 2 4 6 27" xfId="0"/>
    <cellStyle name="Percent 2 4 6 28" xfId="0"/>
    <cellStyle name="Percent 2 4 6 29" xfId="0"/>
    <cellStyle name="Percent 2 4 6 3" xfId="0"/>
    <cellStyle name="Percent 2 4 6 30" xfId="0"/>
    <cellStyle name="Percent 2 4 6 31" xfId="0"/>
    <cellStyle name="Percent 2 4 6 4" xfId="0"/>
    <cellStyle name="Percent 2 4 6 5" xfId="0"/>
    <cellStyle name="Percent 2 4 6 6" xfId="0"/>
    <cellStyle name="Percent 2 4 6 7" xfId="0"/>
    <cellStyle name="Percent 2 4 6 8" xfId="0"/>
    <cellStyle name="Percent 2 4 6 9" xfId="0"/>
    <cellStyle name="Percent 2 4 60" xfId="0"/>
    <cellStyle name="Percent 2 4 61" xfId="0"/>
    <cellStyle name="Percent 2 4 62" xfId="0"/>
    <cellStyle name="Percent 2 4 63" xfId="0"/>
    <cellStyle name="Percent 2 4 64" xfId="0"/>
    <cellStyle name="Percent 2 4 65" xfId="0"/>
    <cellStyle name="Percent 2 4 66" xfId="0"/>
    <cellStyle name="Percent 2 4 67" xfId="0"/>
    <cellStyle name="Percent 2 4 68" xfId="0"/>
    <cellStyle name="Percent 2 4 69" xfId="0"/>
    <cellStyle name="Percent 2 4 7" xfId="0"/>
    <cellStyle name="Percent 2 4 7 10" xfId="0"/>
    <cellStyle name="Percent 2 4 7 11" xfId="0"/>
    <cellStyle name="Percent 2 4 7 12" xfId="0"/>
    <cellStyle name="Percent 2 4 7 13" xfId="0"/>
    <cellStyle name="Percent 2 4 7 14" xfId="0"/>
    <cellStyle name="Percent 2 4 7 15" xfId="0"/>
    <cellStyle name="Percent 2 4 7 16" xfId="0"/>
    <cellStyle name="Percent 2 4 7 17" xfId="0"/>
    <cellStyle name="Percent 2 4 7 18" xfId="0"/>
    <cellStyle name="Percent 2 4 7 19" xfId="0"/>
    <cellStyle name="Percent 2 4 7 2" xfId="0"/>
    <cellStyle name="Percent 2 4 7 20" xfId="0"/>
    <cellStyle name="Percent 2 4 7 21" xfId="0"/>
    <cellStyle name="Percent 2 4 7 22" xfId="0"/>
    <cellStyle name="Percent 2 4 7 23" xfId="0"/>
    <cellStyle name="Percent 2 4 7 24" xfId="0"/>
    <cellStyle name="Percent 2 4 7 25" xfId="0"/>
    <cellStyle name="Percent 2 4 7 26" xfId="0"/>
    <cellStyle name="Percent 2 4 7 27" xfId="0"/>
    <cellStyle name="Percent 2 4 7 28" xfId="0"/>
    <cellStyle name="Percent 2 4 7 29" xfId="0"/>
    <cellStyle name="Percent 2 4 7 3" xfId="0"/>
    <cellStyle name="Percent 2 4 7 30" xfId="0"/>
    <cellStyle name="Percent 2 4 7 31" xfId="0"/>
    <cellStyle name="Percent 2 4 7 4" xfId="0"/>
    <cellStyle name="Percent 2 4 7 5" xfId="0"/>
    <cellStyle name="Percent 2 4 7 6" xfId="0"/>
    <cellStyle name="Percent 2 4 7 7" xfId="0"/>
    <cellStyle name="Percent 2 4 7 8" xfId="0"/>
    <cellStyle name="Percent 2 4 7 9" xfId="0"/>
    <cellStyle name="Percent 2 4 70" xfId="0"/>
    <cellStyle name="Percent 2 4 71" xfId="0"/>
    <cellStyle name="Percent 2 4 72" xfId="0"/>
    <cellStyle name="Percent 2 4 73" xfId="0"/>
    <cellStyle name="Percent 2 4 74" xfId="0"/>
    <cellStyle name="Percent 2 4 75" xfId="0"/>
    <cellStyle name="Percent 2 4 76" xfId="0"/>
    <cellStyle name="Percent 2 4 77" xfId="0"/>
    <cellStyle name="Percent 2 4 78" xfId="0"/>
    <cellStyle name="Percent 2 4 79" xfId="0"/>
    <cellStyle name="Percent 2 4 8" xfId="0"/>
    <cellStyle name="Percent 2 4 8 10" xfId="0"/>
    <cellStyle name="Percent 2 4 8 11" xfId="0"/>
    <cellStyle name="Percent 2 4 8 12" xfId="0"/>
    <cellStyle name="Percent 2 4 8 13" xfId="0"/>
    <cellStyle name="Percent 2 4 8 14" xfId="0"/>
    <cellStyle name="Percent 2 4 8 15" xfId="0"/>
    <cellStyle name="Percent 2 4 8 16" xfId="0"/>
    <cellStyle name="Percent 2 4 8 17" xfId="0"/>
    <cellStyle name="Percent 2 4 8 18" xfId="0"/>
    <cellStyle name="Percent 2 4 8 19" xfId="0"/>
    <cellStyle name="Percent 2 4 8 2" xfId="0"/>
    <cellStyle name="Percent 2 4 8 20" xfId="0"/>
    <cellStyle name="Percent 2 4 8 21" xfId="0"/>
    <cellStyle name="Percent 2 4 8 22" xfId="0"/>
    <cellStyle name="Percent 2 4 8 23" xfId="0"/>
    <cellStyle name="Percent 2 4 8 24" xfId="0"/>
    <cellStyle name="Percent 2 4 8 25" xfId="0"/>
    <cellStyle name="Percent 2 4 8 26" xfId="0"/>
    <cellStyle name="Percent 2 4 8 27" xfId="0"/>
    <cellStyle name="Percent 2 4 8 28" xfId="0"/>
    <cellStyle name="Percent 2 4 8 29" xfId="0"/>
    <cellStyle name="Percent 2 4 8 3" xfId="0"/>
    <cellStyle name="Percent 2 4 8 30" xfId="0"/>
    <cellStyle name="Percent 2 4 8 31" xfId="0"/>
    <cellStyle name="Percent 2 4 8 4" xfId="0"/>
    <cellStyle name="Percent 2 4 8 5" xfId="0"/>
    <cellStyle name="Percent 2 4 8 6" xfId="0"/>
    <cellStyle name="Percent 2 4 8 7" xfId="0"/>
    <cellStyle name="Percent 2 4 8 8" xfId="0"/>
    <cellStyle name="Percent 2 4 8 9" xfId="0"/>
    <cellStyle name="Percent 2 4 80" xfId="0"/>
    <cellStyle name="Percent 2 4 81" xfId="0"/>
    <cellStyle name="Percent 2 4 82" xfId="0"/>
    <cellStyle name="Percent 2 4 83" xfId="0"/>
    <cellStyle name="Percent 2 4 84" xfId="0"/>
    <cellStyle name="Percent 2 4 85" xfId="0"/>
    <cellStyle name="Percent 2 4 86" xfId="0"/>
    <cellStyle name="Percent 2 4 87" xfId="0"/>
    <cellStyle name="Percent 2 4 88" xfId="0"/>
    <cellStyle name="Percent 2 4 89" xfId="0"/>
    <cellStyle name="Percent 2 4 9" xfId="0"/>
    <cellStyle name="Percent 2 4 9 10" xfId="0"/>
    <cellStyle name="Percent 2 4 9 11" xfId="0"/>
    <cellStyle name="Percent 2 4 9 12" xfId="0"/>
    <cellStyle name="Percent 2 4 9 13" xfId="0"/>
    <cellStyle name="Percent 2 4 9 14" xfId="0"/>
    <cellStyle name="Percent 2 4 9 15" xfId="0"/>
    <cellStyle name="Percent 2 4 9 16" xfId="0"/>
    <cellStyle name="Percent 2 4 9 17" xfId="0"/>
    <cellStyle name="Percent 2 4 9 18" xfId="0"/>
    <cellStyle name="Percent 2 4 9 19" xfId="0"/>
    <cellStyle name="Percent 2 4 9 2" xfId="0"/>
    <cellStyle name="Percent 2 4 9 20" xfId="0"/>
    <cellStyle name="Percent 2 4 9 21" xfId="0"/>
    <cellStyle name="Percent 2 4 9 22" xfId="0"/>
    <cellStyle name="Percent 2 4 9 23" xfId="0"/>
    <cellStyle name="Percent 2 4 9 24" xfId="0"/>
    <cellStyle name="Percent 2 4 9 25" xfId="0"/>
    <cellStyle name="Percent 2 4 9 26" xfId="0"/>
    <cellStyle name="Percent 2 4 9 27" xfId="0"/>
    <cellStyle name="Percent 2 4 9 28" xfId="0"/>
    <cellStyle name="Percent 2 4 9 29" xfId="0"/>
    <cellStyle name="Percent 2 4 9 3" xfId="0"/>
    <cellStyle name="Percent 2 4 9 30" xfId="0"/>
    <cellStyle name="Percent 2 4 9 31" xfId="0"/>
    <cellStyle name="Percent 2 4 9 4" xfId="0"/>
    <cellStyle name="Percent 2 4 9 5" xfId="0"/>
    <cellStyle name="Percent 2 4 9 6" xfId="0"/>
    <cellStyle name="Percent 2 4 9 7" xfId="0"/>
    <cellStyle name="Percent 2 4 9 8" xfId="0"/>
    <cellStyle name="Percent 2 4 9 9" xfId="0"/>
    <cellStyle name="Percent 2 4 90" xfId="0"/>
    <cellStyle name="Percent 2 4 91" xfId="0"/>
    <cellStyle name="Percent 2 4 92" xfId="0"/>
    <cellStyle name="Percent 2 4 93" xfId="0"/>
    <cellStyle name="Percent 2 4 94" xfId="0"/>
    <cellStyle name="Percent 2 4 95" xfId="0"/>
    <cellStyle name="Percent 2 5" xfId="0"/>
    <cellStyle name="Percent 2 5 10" xfId="0"/>
    <cellStyle name="Percent 2 5 11" xfId="0"/>
    <cellStyle name="Percent 2 5 12" xfId="0"/>
    <cellStyle name="Percent 2 5 13" xfId="0"/>
    <cellStyle name="Percent 2 5 14" xfId="0"/>
    <cellStyle name="Percent 2 5 15" xfId="0"/>
    <cellStyle name="Percent 2 5 16" xfId="0"/>
    <cellStyle name="Percent 2 5 17" xfId="0"/>
    <cellStyle name="Percent 2 5 17 2" xfId="0"/>
    <cellStyle name="Percent 2 5 17 3" xfId="0"/>
    <cellStyle name="Percent 2 5 17 4" xfId="0"/>
    <cellStyle name="Percent 2 5 17 5" xfId="0"/>
    <cellStyle name="Percent 2 5 17 6" xfId="0"/>
    <cellStyle name="Percent 2 5 18" xfId="0"/>
    <cellStyle name="Percent 2 5 18 2" xfId="0"/>
    <cellStyle name="Percent 2 5 18 3" xfId="0"/>
    <cellStyle name="Percent 2 5 18 4" xfId="0"/>
    <cellStyle name="Percent 2 5 18 5" xfId="0"/>
    <cellStyle name="Percent 2 5 18 6" xfId="0"/>
    <cellStyle name="Percent 2 5 19" xfId="0"/>
    <cellStyle name="Percent 2 5 19 2" xfId="0"/>
    <cellStyle name="Percent 2 5 19 3" xfId="0"/>
    <cellStyle name="Percent 2 5 19 4" xfId="0"/>
    <cellStyle name="Percent 2 5 19 5" xfId="0"/>
    <cellStyle name="Percent 2 5 19 6" xfId="0"/>
    <cellStyle name="Percent 2 5 2" xfId="0"/>
    <cellStyle name="Percent 2 5 2 10" xfId="0"/>
    <cellStyle name="Percent 2 5 2 11" xfId="0"/>
    <cellStyle name="Percent 2 5 2 12" xfId="0"/>
    <cellStyle name="Percent 2 5 2 13" xfId="0"/>
    <cellStyle name="Percent 2 5 2 14" xfId="0"/>
    <cellStyle name="Percent 2 5 2 15" xfId="0"/>
    <cellStyle name="Percent 2 5 2 15 2" xfId="0"/>
    <cellStyle name="Percent 2 5 2 15 3" xfId="0"/>
    <cellStyle name="Percent 2 5 2 15 4" xfId="0"/>
    <cellStyle name="Percent 2 5 2 15 5" xfId="0"/>
    <cellStyle name="Percent 2 5 2 15 6" xfId="0"/>
    <cellStyle name="Percent 2 5 2 16" xfId="0"/>
    <cellStyle name="Percent 2 5 2 16 2" xfId="0"/>
    <cellStyle name="Percent 2 5 2 16 3" xfId="0"/>
    <cellStyle name="Percent 2 5 2 16 4" xfId="0"/>
    <cellStyle name="Percent 2 5 2 16 5" xfId="0"/>
    <cellStyle name="Percent 2 5 2 16 6" xfId="0"/>
    <cellStyle name="Percent 2 5 2 17" xfId="0"/>
    <cellStyle name="Percent 2 5 2 17 2" xfId="0"/>
    <cellStyle name="Percent 2 5 2 17 3" xfId="0"/>
    <cellStyle name="Percent 2 5 2 17 4" xfId="0"/>
    <cellStyle name="Percent 2 5 2 17 5" xfId="0"/>
    <cellStyle name="Percent 2 5 2 17 6" xfId="0"/>
    <cellStyle name="Percent 2 5 2 18" xfId="0"/>
    <cellStyle name="Percent 2 5 2 18 2" xfId="0"/>
    <cellStyle name="Percent 2 5 2 18 3" xfId="0"/>
    <cellStyle name="Percent 2 5 2 18 4" xfId="0"/>
    <cellStyle name="Percent 2 5 2 18 5" xfId="0"/>
    <cellStyle name="Percent 2 5 2 18 6" xfId="0"/>
    <cellStyle name="Percent 2 5 2 19" xfId="0"/>
    <cellStyle name="Percent 2 5 2 19 2" xfId="0"/>
    <cellStyle name="Percent 2 5 2 19 3" xfId="0"/>
    <cellStyle name="Percent 2 5 2 19 4" xfId="0"/>
    <cellStyle name="Percent 2 5 2 19 5" xfId="0"/>
    <cellStyle name="Percent 2 5 2 19 6" xfId="0"/>
    <cellStyle name="Percent 2 5 2 2" xfId="0"/>
    <cellStyle name="Percent 2 5 2 2 10" xfId="0"/>
    <cellStyle name="Percent 2 5 2 2 11" xfId="0"/>
    <cellStyle name="Percent 2 5 2 2 12" xfId="0"/>
    <cellStyle name="Percent 2 5 2 2 13" xfId="0"/>
    <cellStyle name="Percent 2 5 2 2 14" xfId="0"/>
    <cellStyle name="Percent 2 5 2 2 15" xfId="0"/>
    <cellStyle name="Percent 2 5 2 2 16" xfId="0"/>
    <cellStyle name="Percent 2 5 2 2 17" xfId="0"/>
    <cellStyle name="Percent 2 5 2 2 18" xfId="0"/>
    <cellStyle name="Percent 2 5 2 2 19" xfId="0"/>
    <cellStyle name="Percent 2 5 2 2 2" xfId="0"/>
    <cellStyle name="Percent 2 5 2 2 20" xfId="0"/>
    <cellStyle name="Percent 2 5 2 2 21" xfId="0"/>
    <cellStyle name="Percent 2 5 2 2 22" xfId="0"/>
    <cellStyle name="Percent 2 5 2 2 23" xfId="0"/>
    <cellStyle name="Percent 2 5 2 2 24" xfId="0"/>
    <cellStyle name="Percent 2 5 2 2 25" xfId="0"/>
    <cellStyle name="Percent 2 5 2 2 26" xfId="0"/>
    <cellStyle name="Percent 2 5 2 2 27" xfId="0"/>
    <cellStyle name="Percent 2 5 2 2 28" xfId="0"/>
    <cellStyle name="Percent 2 5 2 2 29" xfId="0"/>
    <cellStyle name="Percent 2 5 2 2 3" xfId="0"/>
    <cellStyle name="Percent 2 5 2 2 30" xfId="0"/>
    <cellStyle name="Percent 2 5 2 2 31" xfId="0"/>
    <cellStyle name="Percent 2 5 2 2 4" xfId="0"/>
    <cellStyle name="Percent 2 5 2 2 5" xfId="0"/>
    <cellStyle name="Percent 2 5 2 2 6" xfId="0"/>
    <cellStyle name="Percent 2 5 2 2 7" xfId="0"/>
    <cellStyle name="Percent 2 5 2 2 8" xfId="0"/>
    <cellStyle name="Percent 2 5 2 2 9" xfId="0"/>
    <cellStyle name="Percent 2 5 2 20" xfId="0"/>
    <cellStyle name="Percent 2 5 2 20 2" xfId="0"/>
    <cellStyle name="Percent 2 5 2 20 3" xfId="0"/>
    <cellStyle name="Percent 2 5 2 20 4" xfId="0"/>
    <cellStyle name="Percent 2 5 2 20 5" xfId="0"/>
    <cellStyle name="Percent 2 5 2 20 6" xfId="0"/>
    <cellStyle name="Percent 2 5 2 21" xfId="0"/>
    <cellStyle name="Percent 2 5 2 21 2" xfId="0"/>
    <cellStyle name="Percent 2 5 2 21 3" xfId="0"/>
    <cellStyle name="Percent 2 5 2 21 4" xfId="0"/>
    <cellStyle name="Percent 2 5 2 21 5" xfId="0"/>
    <cellStyle name="Percent 2 5 2 21 6" xfId="0"/>
    <cellStyle name="Percent 2 5 2 22" xfId="0"/>
    <cellStyle name="Percent 2 5 2 22 2" xfId="0"/>
    <cellStyle name="Percent 2 5 2 22 3" xfId="0"/>
    <cellStyle name="Percent 2 5 2 22 4" xfId="0"/>
    <cellStyle name="Percent 2 5 2 22 5" xfId="0"/>
    <cellStyle name="Percent 2 5 2 22 6" xfId="0"/>
    <cellStyle name="Percent 2 5 2 23" xfId="0"/>
    <cellStyle name="Percent 2 5 2 23 2" xfId="0"/>
    <cellStyle name="Percent 2 5 2 23 3" xfId="0"/>
    <cellStyle name="Percent 2 5 2 23 4" xfId="0"/>
    <cellStyle name="Percent 2 5 2 23 5" xfId="0"/>
    <cellStyle name="Percent 2 5 2 23 6" xfId="0"/>
    <cellStyle name="Percent 2 5 2 24" xfId="0"/>
    <cellStyle name="Percent 2 5 2 24 2" xfId="0"/>
    <cellStyle name="Percent 2 5 2 24 3" xfId="0"/>
    <cellStyle name="Percent 2 5 2 24 4" xfId="0"/>
    <cellStyle name="Percent 2 5 2 24 5" xfId="0"/>
    <cellStyle name="Percent 2 5 2 24 6" xfId="0"/>
    <cellStyle name="Percent 2 5 2 25" xfId="0"/>
    <cellStyle name="Percent 2 5 2 25 2" xfId="0"/>
    <cellStyle name="Percent 2 5 2 25 3" xfId="0"/>
    <cellStyle name="Percent 2 5 2 25 4" xfId="0"/>
    <cellStyle name="Percent 2 5 2 25 5" xfId="0"/>
    <cellStyle name="Percent 2 5 2 25 6" xfId="0"/>
    <cellStyle name="Percent 2 5 2 26" xfId="0"/>
    <cellStyle name="Percent 2 5 2 26 2" xfId="0"/>
    <cellStyle name="Percent 2 5 2 26 3" xfId="0"/>
    <cellStyle name="Percent 2 5 2 26 4" xfId="0"/>
    <cellStyle name="Percent 2 5 2 26 5" xfId="0"/>
    <cellStyle name="Percent 2 5 2 26 6" xfId="0"/>
    <cellStyle name="Percent 2 5 2 27" xfId="0"/>
    <cellStyle name="Percent 2 5 2 27 2" xfId="0"/>
    <cellStyle name="Percent 2 5 2 27 3" xfId="0"/>
    <cellStyle name="Percent 2 5 2 27 4" xfId="0"/>
    <cellStyle name="Percent 2 5 2 27 5" xfId="0"/>
    <cellStyle name="Percent 2 5 2 27 6" xfId="0"/>
    <cellStyle name="Percent 2 5 2 28" xfId="0"/>
    <cellStyle name="Percent 2 5 2 28 2" xfId="0"/>
    <cellStyle name="Percent 2 5 2 28 3" xfId="0"/>
    <cellStyle name="Percent 2 5 2 28 4" xfId="0"/>
    <cellStyle name="Percent 2 5 2 28 5" xfId="0"/>
    <cellStyle name="Percent 2 5 2 28 6" xfId="0"/>
    <cellStyle name="Percent 2 5 2 29" xfId="0"/>
    <cellStyle name="Percent 2 5 2 29 2" xfId="0"/>
    <cellStyle name="Percent 2 5 2 29 3" xfId="0"/>
    <cellStyle name="Percent 2 5 2 29 4" xfId="0"/>
    <cellStyle name="Percent 2 5 2 29 5" xfId="0"/>
    <cellStyle name="Percent 2 5 2 29 6" xfId="0"/>
    <cellStyle name="Percent 2 5 2 3" xfId="0"/>
    <cellStyle name="Percent 2 5 2 3 10" xfId="0"/>
    <cellStyle name="Percent 2 5 2 3 11" xfId="0"/>
    <cellStyle name="Percent 2 5 2 3 12" xfId="0"/>
    <cellStyle name="Percent 2 5 2 3 13" xfId="0"/>
    <cellStyle name="Percent 2 5 2 3 14" xfId="0"/>
    <cellStyle name="Percent 2 5 2 3 15" xfId="0"/>
    <cellStyle name="Percent 2 5 2 3 16" xfId="0"/>
    <cellStyle name="Percent 2 5 2 3 17" xfId="0"/>
    <cellStyle name="Percent 2 5 2 3 18" xfId="0"/>
    <cellStyle name="Percent 2 5 2 3 19" xfId="0"/>
    <cellStyle name="Percent 2 5 2 3 2" xfId="0"/>
    <cellStyle name="Percent 2 5 2 3 20" xfId="0"/>
    <cellStyle name="Percent 2 5 2 3 21" xfId="0"/>
    <cellStyle name="Percent 2 5 2 3 22" xfId="0"/>
    <cellStyle name="Percent 2 5 2 3 23" xfId="0"/>
    <cellStyle name="Percent 2 5 2 3 24" xfId="0"/>
    <cellStyle name="Percent 2 5 2 3 25" xfId="0"/>
    <cellStyle name="Percent 2 5 2 3 26" xfId="0"/>
    <cellStyle name="Percent 2 5 2 3 27" xfId="0"/>
    <cellStyle name="Percent 2 5 2 3 28" xfId="0"/>
    <cellStyle name="Percent 2 5 2 3 29" xfId="0"/>
    <cellStyle name="Percent 2 5 2 3 3" xfId="0"/>
    <cellStyle name="Percent 2 5 2 3 30" xfId="0"/>
    <cellStyle name="Percent 2 5 2 3 31" xfId="0"/>
    <cellStyle name="Percent 2 5 2 3 4" xfId="0"/>
    <cellStyle name="Percent 2 5 2 3 5" xfId="0"/>
    <cellStyle name="Percent 2 5 2 3 6" xfId="0"/>
    <cellStyle name="Percent 2 5 2 3 7" xfId="0"/>
    <cellStyle name="Percent 2 5 2 3 8" xfId="0"/>
    <cellStyle name="Percent 2 5 2 3 9" xfId="0"/>
    <cellStyle name="Percent 2 5 2 30" xfId="0"/>
    <cellStyle name="Percent 2 5 2 30 2" xfId="0"/>
    <cellStyle name="Percent 2 5 2 30 3" xfId="0"/>
    <cellStyle name="Percent 2 5 2 30 4" xfId="0"/>
    <cellStyle name="Percent 2 5 2 30 5" xfId="0"/>
    <cellStyle name="Percent 2 5 2 30 6" xfId="0"/>
    <cellStyle name="Percent 2 5 2 31" xfId="0"/>
    <cellStyle name="Percent 2 5 2 31 2" xfId="0"/>
    <cellStyle name="Percent 2 5 2 31 3" xfId="0"/>
    <cellStyle name="Percent 2 5 2 31 4" xfId="0"/>
    <cellStyle name="Percent 2 5 2 31 5" xfId="0"/>
    <cellStyle name="Percent 2 5 2 31 6" xfId="0"/>
    <cellStyle name="Percent 2 5 2 32" xfId="0"/>
    <cellStyle name="Percent 2 5 2 32 2" xfId="0"/>
    <cellStyle name="Percent 2 5 2 32 3" xfId="0"/>
    <cellStyle name="Percent 2 5 2 32 4" xfId="0"/>
    <cellStyle name="Percent 2 5 2 32 5" xfId="0"/>
    <cellStyle name="Percent 2 5 2 32 6" xfId="0"/>
    <cellStyle name="Percent 2 5 2 33" xfId="0"/>
    <cellStyle name="Percent 2 5 2 33 2" xfId="0"/>
    <cellStyle name="Percent 2 5 2 33 3" xfId="0"/>
    <cellStyle name="Percent 2 5 2 33 4" xfId="0"/>
    <cellStyle name="Percent 2 5 2 33 5" xfId="0"/>
    <cellStyle name="Percent 2 5 2 33 6" xfId="0"/>
    <cellStyle name="Percent 2 5 2 34" xfId="0"/>
    <cellStyle name="Percent 2 5 2 35" xfId="0"/>
    <cellStyle name="Percent 2 5 2 36" xfId="0"/>
    <cellStyle name="Percent 2 5 2 37" xfId="0"/>
    <cellStyle name="Percent 2 5 2 38" xfId="0"/>
    <cellStyle name="Percent 2 5 2 39" xfId="0"/>
    <cellStyle name="Percent 2 5 2 4" xfId="0"/>
    <cellStyle name="Percent 2 5 2 4 10" xfId="0"/>
    <cellStyle name="Percent 2 5 2 4 11" xfId="0"/>
    <cellStyle name="Percent 2 5 2 4 12" xfId="0"/>
    <cellStyle name="Percent 2 5 2 4 13" xfId="0"/>
    <cellStyle name="Percent 2 5 2 4 14" xfId="0"/>
    <cellStyle name="Percent 2 5 2 4 15" xfId="0"/>
    <cellStyle name="Percent 2 5 2 4 16" xfId="0"/>
    <cellStyle name="Percent 2 5 2 4 17" xfId="0"/>
    <cellStyle name="Percent 2 5 2 4 18" xfId="0"/>
    <cellStyle name="Percent 2 5 2 4 19" xfId="0"/>
    <cellStyle name="Percent 2 5 2 4 2" xfId="0"/>
    <cellStyle name="Percent 2 5 2 4 20" xfId="0"/>
    <cellStyle name="Percent 2 5 2 4 21" xfId="0"/>
    <cellStyle name="Percent 2 5 2 4 22" xfId="0"/>
    <cellStyle name="Percent 2 5 2 4 23" xfId="0"/>
    <cellStyle name="Percent 2 5 2 4 24" xfId="0"/>
    <cellStyle name="Percent 2 5 2 4 25" xfId="0"/>
    <cellStyle name="Percent 2 5 2 4 26" xfId="0"/>
    <cellStyle name="Percent 2 5 2 4 27" xfId="0"/>
    <cellStyle name="Percent 2 5 2 4 28" xfId="0"/>
    <cellStyle name="Percent 2 5 2 4 29" xfId="0"/>
    <cellStyle name="Percent 2 5 2 4 3" xfId="0"/>
    <cellStyle name="Percent 2 5 2 4 30" xfId="0"/>
    <cellStyle name="Percent 2 5 2 4 31" xfId="0"/>
    <cellStyle name="Percent 2 5 2 4 4" xfId="0"/>
    <cellStyle name="Percent 2 5 2 4 5" xfId="0"/>
    <cellStyle name="Percent 2 5 2 4 6" xfId="0"/>
    <cellStyle name="Percent 2 5 2 4 7" xfId="0"/>
    <cellStyle name="Percent 2 5 2 4 8" xfId="0"/>
    <cellStyle name="Percent 2 5 2 4 9" xfId="0"/>
    <cellStyle name="Percent 2 5 2 40" xfId="0"/>
    <cellStyle name="Percent 2 5 2 41" xfId="0"/>
    <cellStyle name="Percent 2 5 2 42" xfId="0"/>
    <cellStyle name="Percent 2 5 2 43" xfId="0"/>
    <cellStyle name="Percent 2 5 2 44" xfId="0"/>
    <cellStyle name="Percent 2 5 2 45" xfId="0"/>
    <cellStyle name="Percent 2 5 2 46" xfId="0"/>
    <cellStyle name="Percent 2 5 2 47" xfId="0"/>
    <cellStyle name="Percent 2 5 2 48" xfId="0"/>
    <cellStyle name="Percent 2 5 2 49" xfId="0"/>
    <cellStyle name="Percent 2 5 2 5" xfId="0"/>
    <cellStyle name="Percent 2 5 2 5 10" xfId="0"/>
    <cellStyle name="Percent 2 5 2 5 11" xfId="0"/>
    <cellStyle name="Percent 2 5 2 5 12" xfId="0"/>
    <cellStyle name="Percent 2 5 2 5 13" xfId="0"/>
    <cellStyle name="Percent 2 5 2 5 14" xfId="0"/>
    <cellStyle name="Percent 2 5 2 5 15" xfId="0"/>
    <cellStyle name="Percent 2 5 2 5 16" xfId="0"/>
    <cellStyle name="Percent 2 5 2 5 17" xfId="0"/>
    <cellStyle name="Percent 2 5 2 5 18" xfId="0"/>
    <cellStyle name="Percent 2 5 2 5 19" xfId="0"/>
    <cellStyle name="Percent 2 5 2 5 2" xfId="0"/>
    <cellStyle name="Percent 2 5 2 5 20" xfId="0"/>
    <cellStyle name="Percent 2 5 2 5 21" xfId="0"/>
    <cellStyle name="Percent 2 5 2 5 22" xfId="0"/>
    <cellStyle name="Percent 2 5 2 5 23" xfId="0"/>
    <cellStyle name="Percent 2 5 2 5 24" xfId="0"/>
    <cellStyle name="Percent 2 5 2 5 25" xfId="0"/>
    <cellStyle name="Percent 2 5 2 5 26" xfId="0"/>
    <cellStyle name="Percent 2 5 2 5 27" xfId="0"/>
    <cellStyle name="Percent 2 5 2 5 28" xfId="0"/>
    <cellStyle name="Percent 2 5 2 5 29" xfId="0"/>
    <cellStyle name="Percent 2 5 2 5 3" xfId="0"/>
    <cellStyle name="Percent 2 5 2 5 30" xfId="0"/>
    <cellStyle name="Percent 2 5 2 5 31" xfId="0"/>
    <cellStyle name="Percent 2 5 2 5 4" xfId="0"/>
    <cellStyle name="Percent 2 5 2 5 5" xfId="0"/>
    <cellStyle name="Percent 2 5 2 5 6" xfId="0"/>
    <cellStyle name="Percent 2 5 2 5 7" xfId="0"/>
    <cellStyle name="Percent 2 5 2 5 8" xfId="0"/>
    <cellStyle name="Percent 2 5 2 5 9" xfId="0"/>
    <cellStyle name="Percent 2 5 2 50" xfId="0"/>
    <cellStyle name="Percent 2 5 2 51" xfId="0"/>
    <cellStyle name="Percent 2 5 2 52" xfId="0"/>
    <cellStyle name="Percent 2 5 2 53" xfId="0"/>
    <cellStyle name="Percent 2 5 2 54" xfId="0"/>
    <cellStyle name="Percent 2 5 2 55" xfId="0"/>
    <cellStyle name="Percent 2 5 2 56" xfId="0"/>
    <cellStyle name="Percent 2 5 2 57" xfId="0"/>
    <cellStyle name="Percent 2 5 2 58" xfId="0"/>
    <cellStyle name="Percent 2 5 2 59" xfId="0"/>
    <cellStyle name="Percent 2 5 2 6" xfId="0"/>
    <cellStyle name="Percent 2 5 2 6 10" xfId="0"/>
    <cellStyle name="Percent 2 5 2 6 11" xfId="0"/>
    <cellStyle name="Percent 2 5 2 6 12" xfId="0"/>
    <cellStyle name="Percent 2 5 2 6 13" xfId="0"/>
    <cellStyle name="Percent 2 5 2 6 14" xfId="0"/>
    <cellStyle name="Percent 2 5 2 6 15" xfId="0"/>
    <cellStyle name="Percent 2 5 2 6 16" xfId="0"/>
    <cellStyle name="Percent 2 5 2 6 17" xfId="0"/>
    <cellStyle name="Percent 2 5 2 6 18" xfId="0"/>
    <cellStyle name="Percent 2 5 2 6 19" xfId="0"/>
    <cellStyle name="Percent 2 5 2 6 2" xfId="0"/>
    <cellStyle name="Percent 2 5 2 6 20" xfId="0"/>
    <cellStyle name="Percent 2 5 2 6 21" xfId="0"/>
    <cellStyle name="Percent 2 5 2 6 22" xfId="0"/>
    <cellStyle name="Percent 2 5 2 6 23" xfId="0"/>
    <cellStyle name="Percent 2 5 2 6 24" xfId="0"/>
    <cellStyle name="Percent 2 5 2 6 25" xfId="0"/>
    <cellStyle name="Percent 2 5 2 6 26" xfId="0"/>
    <cellStyle name="Percent 2 5 2 6 27" xfId="0"/>
    <cellStyle name="Percent 2 5 2 6 28" xfId="0"/>
    <cellStyle name="Percent 2 5 2 6 29" xfId="0"/>
    <cellStyle name="Percent 2 5 2 6 3" xfId="0"/>
    <cellStyle name="Percent 2 5 2 6 30" xfId="0"/>
    <cellStyle name="Percent 2 5 2 6 31" xfId="0"/>
    <cellStyle name="Percent 2 5 2 6 4" xfId="0"/>
    <cellStyle name="Percent 2 5 2 6 5" xfId="0"/>
    <cellStyle name="Percent 2 5 2 6 6" xfId="0"/>
    <cellStyle name="Percent 2 5 2 6 7" xfId="0"/>
    <cellStyle name="Percent 2 5 2 6 8" xfId="0"/>
    <cellStyle name="Percent 2 5 2 6 9" xfId="0"/>
    <cellStyle name="Percent 2 5 2 60" xfId="0"/>
    <cellStyle name="Percent 2 5 2 61" xfId="0"/>
    <cellStyle name="Percent 2 5 2 62" xfId="0"/>
    <cellStyle name="Percent 2 5 2 63" xfId="0"/>
    <cellStyle name="Percent 2 5 2 64" xfId="0"/>
    <cellStyle name="Percent 2 5 2 65" xfId="0"/>
    <cellStyle name="Percent 2 5 2 66" xfId="0"/>
    <cellStyle name="Percent 2 5 2 67" xfId="0"/>
    <cellStyle name="Percent 2 5 2 68" xfId="0"/>
    <cellStyle name="Percent 2 5 2 69" xfId="0"/>
    <cellStyle name="Percent 2 5 2 7" xfId="0"/>
    <cellStyle name="Percent 2 5 2 7 10" xfId="0"/>
    <cellStyle name="Percent 2 5 2 7 11" xfId="0"/>
    <cellStyle name="Percent 2 5 2 7 12" xfId="0"/>
    <cellStyle name="Percent 2 5 2 7 13" xfId="0"/>
    <cellStyle name="Percent 2 5 2 7 14" xfId="0"/>
    <cellStyle name="Percent 2 5 2 7 15" xfId="0"/>
    <cellStyle name="Percent 2 5 2 7 16" xfId="0"/>
    <cellStyle name="Percent 2 5 2 7 17" xfId="0"/>
    <cellStyle name="Percent 2 5 2 7 18" xfId="0"/>
    <cellStyle name="Percent 2 5 2 7 19" xfId="0"/>
    <cellStyle name="Percent 2 5 2 7 2" xfId="0"/>
    <cellStyle name="Percent 2 5 2 7 20" xfId="0"/>
    <cellStyle name="Percent 2 5 2 7 21" xfId="0"/>
    <cellStyle name="Percent 2 5 2 7 22" xfId="0"/>
    <cellStyle name="Percent 2 5 2 7 23" xfId="0"/>
    <cellStyle name="Percent 2 5 2 7 24" xfId="0"/>
    <cellStyle name="Percent 2 5 2 7 25" xfId="0"/>
    <cellStyle name="Percent 2 5 2 7 26" xfId="0"/>
    <cellStyle name="Percent 2 5 2 7 27" xfId="0"/>
    <cellStyle name="Percent 2 5 2 7 28" xfId="0"/>
    <cellStyle name="Percent 2 5 2 7 29" xfId="0"/>
    <cellStyle name="Percent 2 5 2 7 3" xfId="0"/>
    <cellStyle name="Percent 2 5 2 7 30" xfId="0"/>
    <cellStyle name="Percent 2 5 2 7 31" xfId="0"/>
    <cellStyle name="Percent 2 5 2 7 4" xfId="0"/>
    <cellStyle name="Percent 2 5 2 7 5" xfId="0"/>
    <cellStyle name="Percent 2 5 2 7 6" xfId="0"/>
    <cellStyle name="Percent 2 5 2 7 7" xfId="0"/>
    <cellStyle name="Percent 2 5 2 7 8" xfId="0"/>
    <cellStyle name="Percent 2 5 2 7 9" xfId="0"/>
    <cellStyle name="Percent 2 5 2 70" xfId="0"/>
    <cellStyle name="Percent 2 5 2 71" xfId="0"/>
    <cellStyle name="Percent 2 5 2 72" xfId="0"/>
    <cellStyle name="Percent 2 5 2 73" xfId="0"/>
    <cellStyle name="Percent 2 5 2 74" xfId="0"/>
    <cellStyle name="Percent 2 5 2 75" xfId="0"/>
    <cellStyle name="Percent 2 5 2 76" xfId="0"/>
    <cellStyle name="Percent 2 5 2 77" xfId="0"/>
    <cellStyle name="Percent 2 5 2 78" xfId="0"/>
    <cellStyle name="Percent 2 5 2 79" xfId="0"/>
    <cellStyle name="Percent 2 5 2 8" xfId="0"/>
    <cellStyle name="Percent 2 5 2 80" xfId="0"/>
    <cellStyle name="Percent 2 5 2 81" xfId="0"/>
    <cellStyle name="Percent 2 5 2 82" xfId="0"/>
    <cellStyle name="Percent 2 5 2 83" xfId="0"/>
    <cellStyle name="Percent 2 5 2 84" xfId="0"/>
    <cellStyle name="Percent 2 5 2 85" xfId="0"/>
    <cellStyle name="Percent 2 5 2 86" xfId="0"/>
    <cellStyle name="Percent 2 5 2 87" xfId="0"/>
    <cellStyle name="Percent 2 5 2 88" xfId="0"/>
    <cellStyle name="Percent 2 5 2 89" xfId="0"/>
    <cellStyle name="Percent 2 5 2 9" xfId="0"/>
    <cellStyle name="Percent 2 5 2 90" xfId="0"/>
    <cellStyle name="Percent 2 5 2 91" xfId="0"/>
    <cellStyle name="Percent 2 5 2 92" xfId="0"/>
    <cellStyle name="Percent 2 5 2 93" xfId="0"/>
    <cellStyle name="Percent 2 5 20" xfId="0"/>
    <cellStyle name="Percent 2 5 20 2" xfId="0"/>
    <cellStyle name="Percent 2 5 20 3" xfId="0"/>
    <cellStyle name="Percent 2 5 20 4" xfId="0"/>
    <cellStyle name="Percent 2 5 20 5" xfId="0"/>
    <cellStyle name="Percent 2 5 20 6" xfId="0"/>
    <cellStyle name="Percent 2 5 21" xfId="0"/>
    <cellStyle name="Percent 2 5 21 2" xfId="0"/>
    <cellStyle name="Percent 2 5 21 3" xfId="0"/>
    <cellStyle name="Percent 2 5 21 4" xfId="0"/>
    <cellStyle name="Percent 2 5 21 5" xfId="0"/>
    <cellStyle name="Percent 2 5 21 6" xfId="0"/>
    <cellStyle name="Percent 2 5 22" xfId="0"/>
    <cellStyle name="Percent 2 5 22 2" xfId="0"/>
    <cellStyle name="Percent 2 5 22 3" xfId="0"/>
    <cellStyle name="Percent 2 5 22 4" xfId="0"/>
    <cellStyle name="Percent 2 5 22 5" xfId="0"/>
    <cellStyle name="Percent 2 5 22 6" xfId="0"/>
    <cellStyle name="Percent 2 5 23" xfId="0"/>
    <cellStyle name="Percent 2 5 23 2" xfId="0"/>
    <cellStyle name="Percent 2 5 23 3" xfId="0"/>
    <cellStyle name="Percent 2 5 23 4" xfId="0"/>
    <cellStyle name="Percent 2 5 23 5" xfId="0"/>
    <cellStyle name="Percent 2 5 23 6" xfId="0"/>
    <cellStyle name="Percent 2 5 24" xfId="0"/>
    <cellStyle name="Percent 2 5 24 2" xfId="0"/>
    <cellStyle name="Percent 2 5 24 3" xfId="0"/>
    <cellStyle name="Percent 2 5 24 4" xfId="0"/>
    <cellStyle name="Percent 2 5 24 5" xfId="0"/>
    <cellStyle name="Percent 2 5 24 6" xfId="0"/>
    <cellStyle name="Percent 2 5 25" xfId="0"/>
    <cellStyle name="Percent 2 5 25 2" xfId="0"/>
    <cellStyle name="Percent 2 5 25 3" xfId="0"/>
    <cellStyle name="Percent 2 5 25 4" xfId="0"/>
    <cellStyle name="Percent 2 5 25 5" xfId="0"/>
    <cellStyle name="Percent 2 5 25 6" xfId="0"/>
    <cellStyle name="Percent 2 5 26" xfId="0"/>
    <cellStyle name="Percent 2 5 26 2" xfId="0"/>
    <cellStyle name="Percent 2 5 26 3" xfId="0"/>
    <cellStyle name="Percent 2 5 26 4" xfId="0"/>
    <cellStyle name="Percent 2 5 26 5" xfId="0"/>
    <cellStyle name="Percent 2 5 26 6" xfId="0"/>
    <cellStyle name="Percent 2 5 27" xfId="0"/>
    <cellStyle name="Percent 2 5 27 2" xfId="0"/>
    <cellStyle name="Percent 2 5 27 3" xfId="0"/>
    <cellStyle name="Percent 2 5 27 4" xfId="0"/>
    <cellStyle name="Percent 2 5 27 5" xfId="0"/>
    <cellStyle name="Percent 2 5 27 6" xfId="0"/>
    <cellStyle name="Percent 2 5 28" xfId="0"/>
    <cellStyle name="Percent 2 5 28 2" xfId="0"/>
    <cellStyle name="Percent 2 5 28 3" xfId="0"/>
    <cellStyle name="Percent 2 5 28 4" xfId="0"/>
    <cellStyle name="Percent 2 5 28 5" xfId="0"/>
    <cellStyle name="Percent 2 5 28 6" xfId="0"/>
    <cellStyle name="Percent 2 5 29" xfId="0"/>
    <cellStyle name="Percent 2 5 29 2" xfId="0"/>
    <cellStyle name="Percent 2 5 29 3" xfId="0"/>
    <cellStyle name="Percent 2 5 29 4" xfId="0"/>
    <cellStyle name="Percent 2 5 29 5" xfId="0"/>
    <cellStyle name="Percent 2 5 29 6" xfId="0"/>
    <cellStyle name="Percent 2 5 3" xfId="0"/>
    <cellStyle name="Percent 2 5 3 10" xfId="0"/>
    <cellStyle name="Percent 2 5 3 11" xfId="0"/>
    <cellStyle name="Percent 2 5 3 12" xfId="0"/>
    <cellStyle name="Percent 2 5 3 13" xfId="0"/>
    <cellStyle name="Percent 2 5 3 14" xfId="0"/>
    <cellStyle name="Percent 2 5 3 15" xfId="0"/>
    <cellStyle name="Percent 2 5 3 15 2" xfId="0"/>
    <cellStyle name="Percent 2 5 3 15 3" xfId="0"/>
    <cellStyle name="Percent 2 5 3 15 4" xfId="0"/>
    <cellStyle name="Percent 2 5 3 15 5" xfId="0"/>
    <cellStyle name="Percent 2 5 3 15 6" xfId="0"/>
    <cellStyle name="Percent 2 5 3 16" xfId="0"/>
    <cellStyle name="Percent 2 5 3 16 2" xfId="0"/>
    <cellStyle name="Percent 2 5 3 16 3" xfId="0"/>
    <cellStyle name="Percent 2 5 3 16 4" xfId="0"/>
    <cellStyle name="Percent 2 5 3 16 5" xfId="0"/>
    <cellStyle name="Percent 2 5 3 16 6" xfId="0"/>
    <cellStyle name="Percent 2 5 3 17" xfId="0"/>
    <cellStyle name="Percent 2 5 3 17 2" xfId="0"/>
    <cellStyle name="Percent 2 5 3 17 3" xfId="0"/>
    <cellStyle name="Percent 2 5 3 17 4" xfId="0"/>
    <cellStyle name="Percent 2 5 3 17 5" xfId="0"/>
    <cellStyle name="Percent 2 5 3 17 6" xfId="0"/>
    <cellStyle name="Percent 2 5 3 18" xfId="0"/>
    <cellStyle name="Percent 2 5 3 18 2" xfId="0"/>
    <cellStyle name="Percent 2 5 3 18 3" xfId="0"/>
    <cellStyle name="Percent 2 5 3 18 4" xfId="0"/>
    <cellStyle name="Percent 2 5 3 18 5" xfId="0"/>
    <cellStyle name="Percent 2 5 3 18 6" xfId="0"/>
    <cellStyle name="Percent 2 5 3 19" xfId="0"/>
    <cellStyle name="Percent 2 5 3 19 2" xfId="0"/>
    <cellStyle name="Percent 2 5 3 19 3" xfId="0"/>
    <cellStyle name="Percent 2 5 3 19 4" xfId="0"/>
    <cellStyle name="Percent 2 5 3 19 5" xfId="0"/>
    <cellStyle name="Percent 2 5 3 19 6" xfId="0"/>
    <cellStyle name="Percent 2 5 3 2" xfId="0"/>
    <cellStyle name="Percent 2 5 3 2 10" xfId="0"/>
    <cellStyle name="Percent 2 5 3 2 11" xfId="0"/>
    <cellStyle name="Percent 2 5 3 2 12" xfId="0"/>
    <cellStyle name="Percent 2 5 3 2 13" xfId="0"/>
    <cellStyle name="Percent 2 5 3 2 14" xfId="0"/>
    <cellStyle name="Percent 2 5 3 2 15" xfId="0"/>
    <cellStyle name="Percent 2 5 3 2 16" xfId="0"/>
    <cellStyle name="Percent 2 5 3 2 17" xfId="0"/>
    <cellStyle name="Percent 2 5 3 2 18" xfId="0"/>
    <cellStyle name="Percent 2 5 3 2 19" xfId="0"/>
    <cellStyle name="Percent 2 5 3 2 2" xfId="0"/>
    <cellStyle name="Percent 2 5 3 2 20" xfId="0"/>
    <cellStyle name="Percent 2 5 3 2 21" xfId="0"/>
    <cellStyle name="Percent 2 5 3 2 22" xfId="0"/>
    <cellStyle name="Percent 2 5 3 2 23" xfId="0"/>
    <cellStyle name="Percent 2 5 3 2 24" xfId="0"/>
    <cellStyle name="Percent 2 5 3 2 25" xfId="0"/>
    <cellStyle name="Percent 2 5 3 2 26" xfId="0"/>
    <cellStyle name="Percent 2 5 3 2 27" xfId="0"/>
    <cellStyle name="Percent 2 5 3 2 28" xfId="0"/>
    <cellStyle name="Percent 2 5 3 2 29" xfId="0"/>
    <cellStyle name="Percent 2 5 3 2 3" xfId="0"/>
    <cellStyle name="Percent 2 5 3 2 30" xfId="0"/>
    <cellStyle name="Percent 2 5 3 2 31" xfId="0"/>
    <cellStyle name="Percent 2 5 3 2 4" xfId="0"/>
    <cellStyle name="Percent 2 5 3 2 5" xfId="0"/>
    <cellStyle name="Percent 2 5 3 2 6" xfId="0"/>
    <cellStyle name="Percent 2 5 3 2 7" xfId="0"/>
    <cellStyle name="Percent 2 5 3 2 8" xfId="0"/>
    <cellStyle name="Percent 2 5 3 2 9" xfId="0"/>
    <cellStyle name="Percent 2 5 3 20" xfId="0"/>
    <cellStyle name="Percent 2 5 3 20 2" xfId="0"/>
    <cellStyle name="Percent 2 5 3 20 3" xfId="0"/>
    <cellStyle name="Percent 2 5 3 20 4" xfId="0"/>
    <cellStyle name="Percent 2 5 3 20 5" xfId="0"/>
    <cellStyle name="Percent 2 5 3 20 6" xfId="0"/>
    <cellStyle name="Percent 2 5 3 21" xfId="0"/>
    <cellStyle name="Percent 2 5 3 21 2" xfId="0"/>
    <cellStyle name="Percent 2 5 3 21 3" xfId="0"/>
    <cellStyle name="Percent 2 5 3 21 4" xfId="0"/>
    <cellStyle name="Percent 2 5 3 21 5" xfId="0"/>
    <cellStyle name="Percent 2 5 3 21 6" xfId="0"/>
    <cellStyle name="Percent 2 5 3 22" xfId="0"/>
    <cellStyle name="Percent 2 5 3 22 2" xfId="0"/>
    <cellStyle name="Percent 2 5 3 22 3" xfId="0"/>
    <cellStyle name="Percent 2 5 3 22 4" xfId="0"/>
    <cellStyle name="Percent 2 5 3 22 5" xfId="0"/>
    <cellStyle name="Percent 2 5 3 22 6" xfId="0"/>
    <cellStyle name="Percent 2 5 3 23" xfId="0"/>
    <cellStyle name="Percent 2 5 3 23 2" xfId="0"/>
    <cellStyle name="Percent 2 5 3 23 3" xfId="0"/>
    <cellStyle name="Percent 2 5 3 23 4" xfId="0"/>
    <cellStyle name="Percent 2 5 3 23 5" xfId="0"/>
    <cellStyle name="Percent 2 5 3 23 6" xfId="0"/>
    <cellStyle name="Percent 2 5 3 24" xfId="0"/>
    <cellStyle name="Percent 2 5 3 24 2" xfId="0"/>
    <cellStyle name="Percent 2 5 3 24 3" xfId="0"/>
    <cellStyle name="Percent 2 5 3 24 4" xfId="0"/>
    <cellStyle name="Percent 2 5 3 24 5" xfId="0"/>
    <cellStyle name="Percent 2 5 3 24 6" xfId="0"/>
    <cellStyle name="Percent 2 5 3 25" xfId="0"/>
    <cellStyle name="Percent 2 5 3 25 2" xfId="0"/>
    <cellStyle name="Percent 2 5 3 25 3" xfId="0"/>
    <cellStyle name="Percent 2 5 3 25 4" xfId="0"/>
    <cellStyle name="Percent 2 5 3 25 5" xfId="0"/>
    <cellStyle name="Percent 2 5 3 25 6" xfId="0"/>
    <cellStyle name="Percent 2 5 3 26" xfId="0"/>
    <cellStyle name="Percent 2 5 3 26 2" xfId="0"/>
    <cellStyle name="Percent 2 5 3 26 3" xfId="0"/>
    <cellStyle name="Percent 2 5 3 26 4" xfId="0"/>
    <cellStyle name="Percent 2 5 3 26 5" xfId="0"/>
    <cellStyle name="Percent 2 5 3 26 6" xfId="0"/>
    <cellStyle name="Percent 2 5 3 27" xfId="0"/>
    <cellStyle name="Percent 2 5 3 27 2" xfId="0"/>
    <cellStyle name="Percent 2 5 3 27 3" xfId="0"/>
    <cellStyle name="Percent 2 5 3 27 4" xfId="0"/>
    <cellStyle name="Percent 2 5 3 27 5" xfId="0"/>
    <cellStyle name="Percent 2 5 3 27 6" xfId="0"/>
    <cellStyle name="Percent 2 5 3 28" xfId="0"/>
    <cellStyle name="Percent 2 5 3 28 2" xfId="0"/>
    <cellStyle name="Percent 2 5 3 28 3" xfId="0"/>
    <cellStyle name="Percent 2 5 3 28 4" xfId="0"/>
    <cellStyle name="Percent 2 5 3 28 5" xfId="0"/>
    <cellStyle name="Percent 2 5 3 28 6" xfId="0"/>
    <cellStyle name="Percent 2 5 3 29" xfId="0"/>
    <cellStyle name="Percent 2 5 3 29 2" xfId="0"/>
    <cellStyle name="Percent 2 5 3 29 3" xfId="0"/>
    <cellStyle name="Percent 2 5 3 29 4" xfId="0"/>
    <cellStyle name="Percent 2 5 3 29 5" xfId="0"/>
    <cellStyle name="Percent 2 5 3 29 6" xfId="0"/>
    <cellStyle name="Percent 2 5 3 3" xfId="0"/>
    <cellStyle name="Percent 2 5 3 3 10" xfId="0"/>
    <cellStyle name="Percent 2 5 3 3 11" xfId="0"/>
    <cellStyle name="Percent 2 5 3 3 12" xfId="0"/>
    <cellStyle name="Percent 2 5 3 3 13" xfId="0"/>
    <cellStyle name="Percent 2 5 3 3 14" xfId="0"/>
    <cellStyle name="Percent 2 5 3 3 15" xfId="0"/>
    <cellStyle name="Percent 2 5 3 3 16" xfId="0"/>
    <cellStyle name="Percent 2 5 3 3 17" xfId="0"/>
    <cellStyle name="Percent 2 5 3 3 18" xfId="0"/>
    <cellStyle name="Percent 2 5 3 3 19" xfId="0"/>
    <cellStyle name="Percent 2 5 3 3 2" xfId="0"/>
    <cellStyle name="Percent 2 5 3 3 20" xfId="0"/>
    <cellStyle name="Percent 2 5 3 3 21" xfId="0"/>
    <cellStyle name="Percent 2 5 3 3 22" xfId="0"/>
    <cellStyle name="Percent 2 5 3 3 23" xfId="0"/>
    <cellStyle name="Percent 2 5 3 3 24" xfId="0"/>
    <cellStyle name="Percent 2 5 3 3 25" xfId="0"/>
    <cellStyle name="Percent 2 5 3 3 26" xfId="0"/>
    <cellStyle name="Percent 2 5 3 3 27" xfId="0"/>
    <cellStyle name="Percent 2 5 3 3 28" xfId="0"/>
    <cellStyle name="Percent 2 5 3 3 29" xfId="0"/>
    <cellStyle name="Percent 2 5 3 3 3" xfId="0"/>
    <cellStyle name="Percent 2 5 3 3 30" xfId="0"/>
    <cellStyle name="Percent 2 5 3 3 31" xfId="0"/>
    <cellStyle name="Percent 2 5 3 3 4" xfId="0"/>
    <cellStyle name="Percent 2 5 3 3 5" xfId="0"/>
    <cellStyle name="Percent 2 5 3 3 6" xfId="0"/>
    <cellStyle name="Percent 2 5 3 3 7" xfId="0"/>
    <cellStyle name="Percent 2 5 3 3 8" xfId="0"/>
    <cellStyle name="Percent 2 5 3 3 9" xfId="0"/>
    <cellStyle name="Percent 2 5 3 30" xfId="0"/>
    <cellStyle name="Percent 2 5 3 30 2" xfId="0"/>
    <cellStyle name="Percent 2 5 3 30 3" xfId="0"/>
    <cellStyle name="Percent 2 5 3 30 4" xfId="0"/>
    <cellStyle name="Percent 2 5 3 30 5" xfId="0"/>
    <cellStyle name="Percent 2 5 3 30 6" xfId="0"/>
    <cellStyle name="Percent 2 5 3 31" xfId="0"/>
    <cellStyle name="Percent 2 5 3 31 2" xfId="0"/>
    <cellStyle name="Percent 2 5 3 31 3" xfId="0"/>
    <cellStyle name="Percent 2 5 3 31 4" xfId="0"/>
    <cellStyle name="Percent 2 5 3 31 5" xfId="0"/>
    <cellStyle name="Percent 2 5 3 31 6" xfId="0"/>
    <cellStyle name="Percent 2 5 3 32" xfId="0"/>
    <cellStyle name="Percent 2 5 3 32 2" xfId="0"/>
    <cellStyle name="Percent 2 5 3 32 3" xfId="0"/>
    <cellStyle name="Percent 2 5 3 32 4" xfId="0"/>
    <cellStyle name="Percent 2 5 3 32 5" xfId="0"/>
    <cellStyle name="Percent 2 5 3 32 6" xfId="0"/>
    <cellStyle name="Percent 2 5 3 33" xfId="0"/>
    <cellStyle name="Percent 2 5 3 33 2" xfId="0"/>
    <cellStyle name="Percent 2 5 3 33 3" xfId="0"/>
    <cellStyle name="Percent 2 5 3 33 4" xfId="0"/>
    <cellStyle name="Percent 2 5 3 33 5" xfId="0"/>
    <cellStyle name="Percent 2 5 3 33 6" xfId="0"/>
    <cellStyle name="Percent 2 5 3 34" xfId="0"/>
    <cellStyle name="Percent 2 5 3 35" xfId="0"/>
    <cellStyle name="Percent 2 5 3 36" xfId="0"/>
    <cellStyle name="Percent 2 5 3 37" xfId="0"/>
    <cellStyle name="Percent 2 5 3 38" xfId="0"/>
    <cellStyle name="Percent 2 5 3 39" xfId="0"/>
    <cellStyle name="Percent 2 5 3 4" xfId="0"/>
    <cellStyle name="Percent 2 5 3 4 10" xfId="0"/>
    <cellStyle name="Percent 2 5 3 4 11" xfId="0"/>
    <cellStyle name="Percent 2 5 3 4 12" xfId="0"/>
    <cellStyle name="Percent 2 5 3 4 13" xfId="0"/>
    <cellStyle name="Percent 2 5 3 4 14" xfId="0"/>
    <cellStyle name="Percent 2 5 3 4 15" xfId="0"/>
    <cellStyle name="Percent 2 5 3 4 16" xfId="0"/>
    <cellStyle name="Percent 2 5 3 4 17" xfId="0"/>
    <cellStyle name="Percent 2 5 3 4 18" xfId="0"/>
    <cellStyle name="Percent 2 5 3 4 19" xfId="0"/>
    <cellStyle name="Percent 2 5 3 4 2" xfId="0"/>
    <cellStyle name="Percent 2 5 3 4 20" xfId="0"/>
    <cellStyle name="Percent 2 5 3 4 21" xfId="0"/>
    <cellStyle name="Percent 2 5 3 4 22" xfId="0"/>
    <cellStyle name="Percent 2 5 3 4 23" xfId="0"/>
    <cellStyle name="Percent 2 5 3 4 24" xfId="0"/>
    <cellStyle name="Percent 2 5 3 4 25" xfId="0"/>
    <cellStyle name="Percent 2 5 3 4 26" xfId="0"/>
    <cellStyle name="Percent 2 5 3 4 27" xfId="0"/>
    <cellStyle name="Percent 2 5 3 4 28" xfId="0"/>
    <cellStyle name="Percent 2 5 3 4 29" xfId="0"/>
    <cellStyle name="Percent 2 5 3 4 3" xfId="0"/>
    <cellStyle name="Percent 2 5 3 4 30" xfId="0"/>
    <cellStyle name="Percent 2 5 3 4 31" xfId="0"/>
    <cellStyle name="Percent 2 5 3 4 4" xfId="0"/>
    <cellStyle name="Percent 2 5 3 4 5" xfId="0"/>
    <cellStyle name="Percent 2 5 3 4 6" xfId="0"/>
    <cellStyle name="Percent 2 5 3 4 7" xfId="0"/>
    <cellStyle name="Percent 2 5 3 4 8" xfId="0"/>
    <cellStyle name="Percent 2 5 3 4 9" xfId="0"/>
    <cellStyle name="Percent 2 5 3 40" xfId="0"/>
    <cellStyle name="Percent 2 5 3 41" xfId="0"/>
    <cellStyle name="Percent 2 5 3 42" xfId="0"/>
    <cellStyle name="Percent 2 5 3 43" xfId="0"/>
    <cellStyle name="Percent 2 5 3 44" xfId="0"/>
    <cellStyle name="Percent 2 5 3 45" xfId="0"/>
    <cellStyle name="Percent 2 5 3 46" xfId="0"/>
    <cellStyle name="Percent 2 5 3 47" xfId="0"/>
    <cellStyle name="Percent 2 5 3 48" xfId="0"/>
    <cellStyle name="Percent 2 5 3 49" xfId="0"/>
    <cellStyle name="Percent 2 5 3 5" xfId="0"/>
    <cellStyle name="Percent 2 5 3 5 10" xfId="0"/>
    <cellStyle name="Percent 2 5 3 5 11" xfId="0"/>
    <cellStyle name="Percent 2 5 3 5 12" xfId="0"/>
    <cellStyle name="Percent 2 5 3 5 13" xfId="0"/>
    <cellStyle name="Percent 2 5 3 5 14" xfId="0"/>
    <cellStyle name="Percent 2 5 3 5 15" xfId="0"/>
    <cellStyle name="Percent 2 5 3 5 16" xfId="0"/>
    <cellStyle name="Percent 2 5 3 5 17" xfId="0"/>
    <cellStyle name="Percent 2 5 3 5 18" xfId="0"/>
    <cellStyle name="Percent 2 5 3 5 19" xfId="0"/>
    <cellStyle name="Percent 2 5 3 5 2" xfId="0"/>
    <cellStyle name="Percent 2 5 3 5 20" xfId="0"/>
    <cellStyle name="Percent 2 5 3 5 21" xfId="0"/>
    <cellStyle name="Percent 2 5 3 5 22" xfId="0"/>
    <cellStyle name="Percent 2 5 3 5 23" xfId="0"/>
    <cellStyle name="Percent 2 5 3 5 24" xfId="0"/>
    <cellStyle name="Percent 2 5 3 5 25" xfId="0"/>
    <cellStyle name="Percent 2 5 3 5 26" xfId="0"/>
    <cellStyle name="Percent 2 5 3 5 27" xfId="0"/>
    <cellStyle name="Percent 2 5 3 5 28" xfId="0"/>
    <cellStyle name="Percent 2 5 3 5 29" xfId="0"/>
    <cellStyle name="Percent 2 5 3 5 3" xfId="0"/>
    <cellStyle name="Percent 2 5 3 5 30" xfId="0"/>
    <cellStyle name="Percent 2 5 3 5 31" xfId="0"/>
    <cellStyle name="Percent 2 5 3 5 4" xfId="0"/>
    <cellStyle name="Percent 2 5 3 5 5" xfId="0"/>
    <cellStyle name="Percent 2 5 3 5 6" xfId="0"/>
    <cellStyle name="Percent 2 5 3 5 7" xfId="0"/>
    <cellStyle name="Percent 2 5 3 5 8" xfId="0"/>
    <cellStyle name="Percent 2 5 3 5 9" xfId="0"/>
    <cellStyle name="Percent 2 5 3 50" xfId="0"/>
    <cellStyle name="Percent 2 5 3 51" xfId="0"/>
    <cellStyle name="Percent 2 5 3 52" xfId="0"/>
    <cellStyle name="Percent 2 5 3 53" xfId="0"/>
    <cellStyle name="Percent 2 5 3 54" xfId="0"/>
    <cellStyle name="Percent 2 5 3 55" xfId="0"/>
    <cellStyle name="Percent 2 5 3 56" xfId="0"/>
    <cellStyle name="Percent 2 5 3 57" xfId="0"/>
    <cellStyle name="Percent 2 5 3 58" xfId="0"/>
    <cellStyle name="Percent 2 5 3 59" xfId="0"/>
    <cellStyle name="Percent 2 5 3 6" xfId="0"/>
    <cellStyle name="Percent 2 5 3 6 10" xfId="0"/>
    <cellStyle name="Percent 2 5 3 6 11" xfId="0"/>
    <cellStyle name="Percent 2 5 3 6 12" xfId="0"/>
    <cellStyle name="Percent 2 5 3 6 13" xfId="0"/>
    <cellStyle name="Percent 2 5 3 6 14" xfId="0"/>
    <cellStyle name="Percent 2 5 3 6 15" xfId="0"/>
    <cellStyle name="Percent 2 5 3 6 16" xfId="0"/>
    <cellStyle name="Percent 2 5 3 6 17" xfId="0"/>
    <cellStyle name="Percent 2 5 3 6 18" xfId="0"/>
    <cellStyle name="Percent 2 5 3 6 19" xfId="0"/>
    <cellStyle name="Percent 2 5 3 6 2" xfId="0"/>
    <cellStyle name="Percent 2 5 3 6 20" xfId="0"/>
    <cellStyle name="Percent 2 5 3 6 21" xfId="0"/>
    <cellStyle name="Percent 2 5 3 6 22" xfId="0"/>
    <cellStyle name="Percent 2 5 3 6 23" xfId="0"/>
    <cellStyle name="Percent 2 5 3 6 24" xfId="0"/>
    <cellStyle name="Percent 2 5 3 6 25" xfId="0"/>
    <cellStyle name="Percent 2 5 3 6 26" xfId="0"/>
    <cellStyle name="Percent 2 5 3 6 27" xfId="0"/>
    <cellStyle name="Percent 2 5 3 6 28" xfId="0"/>
    <cellStyle name="Percent 2 5 3 6 29" xfId="0"/>
    <cellStyle name="Percent 2 5 3 6 3" xfId="0"/>
    <cellStyle name="Percent 2 5 3 6 30" xfId="0"/>
    <cellStyle name="Percent 2 5 3 6 31" xfId="0"/>
    <cellStyle name="Percent 2 5 3 6 4" xfId="0"/>
    <cellStyle name="Percent 2 5 3 6 5" xfId="0"/>
    <cellStyle name="Percent 2 5 3 6 6" xfId="0"/>
    <cellStyle name="Percent 2 5 3 6 7" xfId="0"/>
    <cellStyle name="Percent 2 5 3 6 8" xfId="0"/>
    <cellStyle name="Percent 2 5 3 6 9" xfId="0"/>
    <cellStyle name="Percent 2 5 3 60" xfId="0"/>
    <cellStyle name="Percent 2 5 3 61" xfId="0"/>
    <cellStyle name="Percent 2 5 3 62" xfId="0"/>
    <cellStyle name="Percent 2 5 3 63" xfId="0"/>
    <cellStyle name="Percent 2 5 3 64" xfId="0"/>
    <cellStyle name="Percent 2 5 3 65" xfId="0"/>
    <cellStyle name="Percent 2 5 3 66" xfId="0"/>
    <cellStyle name="Percent 2 5 3 67" xfId="0"/>
    <cellStyle name="Percent 2 5 3 68" xfId="0"/>
    <cellStyle name="Percent 2 5 3 69" xfId="0"/>
    <cellStyle name="Percent 2 5 3 7" xfId="0"/>
    <cellStyle name="Percent 2 5 3 7 10" xfId="0"/>
    <cellStyle name="Percent 2 5 3 7 11" xfId="0"/>
    <cellStyle name="Percent 2 5 3 7 12" xfId="0"/>
    <cellStyle name="Percent 2 5 3 7 13" xfId="0"/>
    <cellStyle name="Percent 2 5 3 7 14" xfId="0"/>
    <cellStyle name="Percent 2 5 3 7 15" xfId="0"/>
    <cellStyle name="Percent 2 5 3 7 16" xfId="0"/>
    <cellStyle name="Percent 2 5 3 7 17" xfId="0"/>
    <cellStyle name="Percent 2 5 3 7 18" xfId="0"/>
    <cellStyle name="Percent 2 5 3 7 19" xfId="0"/>
    <cellStyle name="Percent 2 5 3 7 2" xfId="0"/>
    <cellStyle name="Percent 2 5 3 7 20" xfId="0"/>
    <cellStyle name="Percent 2 5 3 7 21" xfId="0"/>
    <cellStyle name="Percent 2 5 3 7 22" xfId="0"/>
    <cellStyle name="Percent 2 5 3 7 23" xfId="0"/>
    <cellStyle name="Percent 2 5 3 7 24" xfId="0"/>
    <cellStyle name="Percent 2 5 3 7 25" xfId="0"/>
    <cellStyle name="Percent 2 5 3 7 26" xfId="0"/>
    <cellStyle name="Percent 2 5 3 7 27" xfId="0"/>
    <cellStyle name="Percent 2 5 3 7 28" xfId="0"/>
    <cellStyle name="Percent 2 5 3 7 29" xfId="0"/>
    <cellStyle name="Percent 2 5 3 7 3" xfId="0"/>
    <cellStyle name="Percent 2 5 3 7 30" xfId="0"/>
    <cellStyle name="Percent 2 5 3 7 31" xfId="0"/>
    <cellStyle name="Percent 2 5 3 7 4" xfId="0"/>
    <cellStyle name="Percent 2 5 3 7 5" xfId="0"/>
    <cellStyle name="Percent 2 5 3 7 6" xfId="0"/>
    <cellStyle name="Percent 2 5 3 7 7" xfId="0"/>
    <cellStyle name="Percent 2 5 3 7 8" xfId="0"/>
    <cellStyle name="Percent 2 5 3 7 9" xfId="0"/>
    <cellStyle name="Percent 2 5 3 70" xfId="0"/>
    <cellStyle name="Percent 2 5 3 71" xfId="0"/>
    <cellStyle name="Percent 2 5 3 72" xfId="0"/>
    <cellStyle name="Percent 2 5 3 73" xfId="0"/>
    <cellStyle name="Percent 2 5 3 74" xfId="0"/>
    <cellStyle name="Percent 2 5 3 75" xfId="0"/>
    <cellStyle name="Percent 2 5 3 76" xfId="0"/>
    <cellStyle name="Percent 2 5 3 77" xfId="0"/>
    <cellStyle name="Percent 2 5 3 78" xfId="0"/>
    <cellStyle name="Percent 2 5 3 79" xfId="0"/>
    <cellStyle name="Percent 2 5 3 8" xfId="0"/>
    <cellStyle name="Percent 2 5 3 80" xfId="0"/>
    <cellStyle name="Percent 2 5 3 81" xfId="0"/>
    <cellStyle name="Percent 2 5 3 82" xfId="0"/>
    <cellStyle name="Percent 2 5 3 83" xfId="0"/>
    <cellStyle name="Percent 2 5 3 84" xfId="0"/>
    <cellStyle name="Percent 2 5 3 85" xfId="0"/>
    <cellStyle name="Percent 2 5 3 86" xfId="0"/>
    <cellStyle name="Percent 2 5 3 87" xfId="0"/>
    <cellStyle name="Percent 2 5 3 88" xfId="0"/>
    <cellStyle name="Percent 2 5 3 89" xfId="0"/>
    <cellStyle name="Percent 2 5 3 9" xfId="0"/>
    <cellStyle name="Percent 2 5 3 90" xfId="0"/>
    <cellStyle name="Percent 2 5 3 91" xfId="0"/>
    <cellStyle name="Percent 2 5 3 92" xfId="0"/>
    <cellStyle name="Percent 2 5 3 93" xfId="0"/>
    <cellStyle name="Percent 2 5 30" xfId="0"/>
    <cellStyle name="Percent 2 5 30 2" xfId="0"/>
    <cellStyle name="Percent 2 5 30 3" xfId="0"/>
    <cellStyle name="Percent 2 5 30 4" xfId="0"/>
    <cellStyle name="Percent 2 5 30 5" xfId="0"/>
    <cellStyle name="Percent 2 5 30 6" xfId="0"/>
    <cellStyle name="Percent 2 5 31" xfId="0"/>
    <cellStyle name="Percent 2 5 31 2" xfId="0"/>
    <cellStyle name="Percent 2 5 31 3" xfId="0"/>
    <cellStyle name="Percent 2 5 31 4" xfId="0"/>
    <cellStyle name="Percent 2 5 31 5" xfId="0"/>
    <cellStyle name="Percent 2 5 31 6" xfId="0"/>
    <cellStyle name="Percent 2 5 32" xfId="0"/>
    <cellStyle name="Percent 2 5 32 2" xfId="0"/>
    <cellStyle name="Percent 2 5 32 3" xfId="0"/>
    <cellStyle name="Percent 2 5 32 4" xfId="0"/>
    <cellStyle name="Percent 2 5 32 5" xfId="0"/>
    <cellStyle name="Percent 2 5 32 6" xfId="0"/>
    <cellStyle name="Percent 2 5 33" xfId="0"/>
    <cellStyle name="Percent 2 5 33 2" xfId="0"/>
    <cellStyle name="Percent 2 5 33 3" xfId="0"/>
    <cellStyle name="Percent 2 5 33 4" xfId="0"/>
    <cellStyle name="Percent 2 5 33 5" xfId="0"/>
    <cellStyle name="Percent 2 5 33 6" xfId="0"/>
    <cellStyle name="Percent 2 5 34" xfId="0"/>
    <cellStyle name="Percent 2 5 34 2" xfId="0"/>
    <cellStyle name="Percent 2 5 34 3" xfId="0"/>
    <cellStyle name="Percent 2 5 34 4" xfId="0"/>
    <cellStyle name="Percent 2 5 34 5" xfId="0"/>
    <cellStyle name="Percent 2 5 34 6" xfId="0"/>
    <cellStyle name="Percent 2 5 35" xfId="0"/>
    <cellStyle name="Percent 2 5 35 2" xfId="0"/>
    <cellStyle name="Percent 2 5 35 3" xfId="0"/>
    <cellStyle name="Percent 2 5 35 4" xfId="0"/>
    <cellStyle name="Percent 2 5 35 5" xfId="0"/>
    <cellStyle name="Percent 2 5 35 6" xfId="0"/>
    <cellStyle name="Percent 2 5 36" xfId="0"/>
    <cellStyle name="Percent 2 5 37" xfId="0"/>
    <cellStyle name="Percent 2 5 38" xfId="0"/>
    <cellStyle name="Percent 2 5 39" xfId="0"/>
    <cellStyle name="Percent 2 5 4" xfId="0"/>
    <cellStyle name="Percent 2 5 4 10" xfId="0"/>
    <cellStyle name="Percent 2 5 4 11" xfId="0"/>
    <cellStyle name="Percent 2 5 4 12" xfId="0"/>
    <cellStyle name="Percent 2 5 4 13" xfId="0"/>
    <cellStyle name="Percent 2 5 4 14" xfId="0"/>
    <cellStyle name="Percent 2 5 4 15" xfId="0"/>
    <cellStyle name="Percent 2 5 4 16" xfId="0"/>
    <cellStyle name="Percent 2 5 4 17" xfId="0"/>
    <cellStyle name="Percent 2 5 4 18" xfId="0"/>
    <cellStyle name="Percent 2 5 4 19" xfId="0"/>
    <cellStyle name="Percent 2 5 4 2" xfId="0"/>
    <cellStyle name="Percent 2 5 4 20" xfId="0"/>
    <cellStyle name="Percent 2 5 4 21" xfId="0"/>
    <cellStyle name="Percent 2 5 4 22" xfId="0"/>
    <cellStyle name="Percent 2 5 4 23" xfId="0"/>
    <cellStyle name="Percent 2 5 4 24" xfId="0"/>
    <cellStyle name="Percent 2 5 4 25" xfId="0"/>
    <cellStyle name="Percent 2 5 4 26" xfId="0"/>
    <cellStyle name="Percent 2 5 4 27" xfId="0"/>
    <cellStyle name="Percent 2 5 4 28" xfId="0"/>
    <cellStyle name="Percent 2 5 4 29" xfId="0"/>
    <cellStyle name="Percent 2 5 4 3" xfId="0"/>
    <cellStyle name="Percent 2 5 4 30" xfId="0"/>
    <cellStyle name="Percent 2 5 4 31" xfId="0"/>
    <cellStyle name="Percent 2 5 4 4" xfId="0"/>
    <cellStyle name="Percent 2 5 4 5" xfId="0"/>
    <cellStyle name="Percent 2 5 4 6" xfId="0"/>
    <cellStyle name="Percent 2 5 4 7" xfId="0"/>
    <cellStyle name="Percent 2 5 4 8" xfId="0"/>
    <cellStyle name="Percent 2 5 4 9" xfId="0"/>
    <cellStyle name="Percent 2 5 40" xfId="0"/>
    <cellStyle name="Percent 2 5 41" xfId="0"/>
    <cellStyle name="Percent 2 5 42" xfId="0"/>
    <cellStyle name="Percent 2 5 43" xfId="0"/>
    <cellStyle name="Percent 2 5 44" xfId="0"/>
    <cellStyle name="Percent 2 5 45" xfId="0"/>
    <cellStyle name="Percent 2 5 46" xfId="0"/>
    <cellStyle name="Percent 2 5 47" xfId="0"/>
    <cellStyle name="Percent 2 5 48" xfId="0"/>
    <cellStyle name="Percent 2 5 49" xfId="0"/>
    <cellStyle name="Percent 2 5 5" xfId="0"/>
    <cellStyle name="Percent 2 5 5 10" xfId="0"/>
    <cellStyle name="Percent 2 5 5 11" xfId="0"/>
    <cellStyle name="Percent 2 5 5 12" xfId="0"/>
    <cellStyle name="Percent 2 5 5 13" xfId="0"/>
    <cellStyle name="Percent 2 5 5 14" xfId="0"/>
    <cellStyle name="Percent 2 5 5 15" xfId="0"/>
    <cellStyle name="Percent 2 5 5 16" xfId="0"/>
    <cellStyle name="Percent 2 5 5 17" xfId="0"/>
    <cellStyle name="Percent 2 5 5 18" xfId="0"/>
    <cellStyle name="Percent 2 5 5 19" xfId="0"/>
    <cellStyle name="Percent 2 5 5 2" xfId="0"/>
    <cellStyle name="Percent 2 5 5 20" xfId="0"/>
    <cellStyle name="Percent 2 5 5 21" xfId="0"/>
    <cellStyle name="Percent 2 5 5 22" xfId="0"/>
    <cellStyle name="Percent 2 5 5 23" xfId="0"/>
    <cellStyle name="Percent 2 5 5 24" xfId="0"/>
    <cellStyle name="Percent 2 5 5 25" xfId="0"/>
    <cellStyle name="Percent 2 5 5 26" xfId="0"/>
    <cellStyle name="Percent 2 5 5 27" xfId="0"/>
    <cellStyle name="Percent 2 5 5 28" xfId="0"/>
    <cellStyle name="Percent 2 5 5 29" xfId="0"/>
    <cellStyle name="Percent 2 5 5 3" xfId="0"/>
    <cellStyle name="Percent 2 5 5 30" xfId="0"/>
    <cellStyle name="Percent 2 5 5 31" xfId="0"/>
    <cellStyle name="Percent 2 5 5 4" xfId="0"/>
    <cellStyle name="Percent 2 5 5 5" xfId="0"/>
    <cellStyle name="Percent 2 5 5 6" xfId="0"/>
    <cellStyle name="Percent 2 5 5 7" xfId="0"/>
    <cellStyle name="Percent 2 5 5 8" xfId="0"/>
    <cellStyle name="Percent 2 5 5 9" xfId="0"/>
    <cellStyle name="Percent 2 5 50" xfId="0"/>
    <cellStyle name="Percent 2 5 51" xfId="0"/>
    <cellStyle name="Percent 2 5 52" xfId="0"/>
    <cellStyle name="Percent 2 5 53" xfId="0"/>
    <cellStyle name="Percent 2 5 54" xfId="0"/>
    <cellStyle name="Percent 2 5 55" xfId="0"/>
    <cellStyle name="Percent 2 5 56" xfId="0"/>
    <cellStyle name="Percent 2 5 57" xfId="0"/>
    <cellStyle name="Percent 2 5 58" xfId="0"/>
    <cellStyle name="Percent 2 5 59" xfId="0"/>
    <cellStyle name="Percent 2 5 6" xfId="0"/>
    <cellStyle name="Percent 2 5 6 10" xfId="0"/>
    <cellStyle name="Percent 2 5 6 11" xfId="0"/>
    <cellStyle name="Percent 2 5 6 12" xfId="0"/>
    <cellStyle name="Percent 2 5 6 13" xfId="0"/>
    <cellStyle name="Percent 2 5 6 14" xfId="0"/>
    <cellStyle name="Percent 2 5 6 15" xfId="0"/>
    <cellStyle name="Percent 2 5 6 16" xfId="0"/>
    <cellStyle name="Percent 2 5 6 17" xfId="0"/>
    <cellStyle name="Percent 2 5 6 18" xfId="0"/>
    <cellStyle name="Percent 2 5 6 19" xfId="0"/>
    <cellStyle name="Percent 2 5 6 2" xfId="0"/>
    <cellStyle name="Percent 2 5 6 20" xfId="0"/>
    <cellStyle name="Percent 2 5 6 21" xfId="0"/>
    <cellStyle name="Percent 2 5 6 22" xfId="0"/>
    <cellStyle name="Percent 2 5 6 23" xfId="0"/>
    <cellStyle name="Percent 2 5 6 24" xfId="0"/>
    <cellStyle name="Percent 2 5 6 25" xfId="0"/>
    <cellStyle name="Percent 2 5 6 26" xfId="0"/>
    <cellStyle name="Percent 2 5 6 27" xfId="0"/>
    <cellStyle name="Percent 2 5 6 28" xfId="0"/>
    <cellStyle name="Percent 2 5 6 29" xfId="0"/>
    <cellStyle name="Percent 2 5 6 3" xfId="0"/>
    <cellStyle name="Percent 2 5 6 30" xfId="0"/>
    <cellStyle name="Percent 2 5 6 31" xfId="0"/>
    <cellStyle name="Percent 2 5 6 4" xfId="0"/>
    <cellStyle name="Percent 2 5 6 5" xfId="0"/>
    <cellStyle name="Percent 2 5 6 6" xfId="0"/>
    <cellStyle name="Percent 2 5 6 7" xfId="0"/>
    <cellStyle name="Percent 2 5 6 8" xfId="0"/>
    <cellStyle name="Percent 2 5 6 9" xfId="0"/>
    <cellStyle name="Percent 2 5 60" xfId="0"/>
    <cellStyle name="Percent 2 5 61" xfId="0"/>
    <cellStyle name="Percent 2 5 62" xfId="0"/>
    <cellStyle name="Percent 2 5 63" xfId="0"/>
    <cellStyle name="Percent 2 5 64" xfId="0"/>
    <cellStyle name="Percent 2 5 65" xfId="0"/>
    <cellStyle name="Percent 2 5 66" xfId="0"/>
    <cellStyle name="Percent 2 5 67" xfId="0"/>
    <cellStyle name="Percent 2 5 68" xfId="0"/>
    <cellStyle name="Percent 2 5 69" xfId="0"/>
    <cellStyle name="Percent 2 5 7" xfId="0"/>
    <cellStyle name="Percent 2 5 7 10" xfId="0"/>
    <cellStyle name="Percent 2 5 7 11" xfId="0"/>
    <cellStyle name="Percent 2 5 7 12" xfId="0"/>
    <cellStyle name="Percent 2 5 7 13" xfId="0"/>
    <cellStyle name="Percent 2 5 7 14" xfId="0"/>
    <cellStyle name="Percent 2 5 7 15" xfId="0"/>
    <cellStyle name="Percent 2 5 7 16" xfId="0"/>
    <cellStyle name="Percent 2 5 7 17" xfId="0"/>
    <cellStyle name="Percent 2 5 7 18" xfId="0"/>
    <cellStyle name="Percent 2 5 7 19" xfId="0"/>
    <cellStyle name="Percent 2 5 7 2" xfId="0"/>
    <cellStyle name="Percent 2 5 7 20" xfId="0"/>
    <cellStyle name="Percent 2 5 7 21" xfId="0"/>
    <cellStyle name="Percent 2 5 7 22" xfId="0"/>
    <cellStyle name="Percent 2 5 7 23" xfId="0"/>
    <cellStyle name="Percent 2 5 7 24" xfId="0"/>
    <cellStyle name="Percent 2 5 7 25" xfId="0"/>
    <cellStyle name="Percent 2 5 7 26" xfId="0"/>
    <cellStyle name="Percent 2 5 7 27" xfId="0"/>
    <cellStyle name="Percent 2 5 7 28" xfId="0"/>
    <cellStyle name="Percent 2 5 7 29" xfId="0"/>
    <cellStyle name="Percent 2 5 7 3" xfId="0"/>
    <cellStyle name="Percent 2 5 7 30" xfId="0"/>
    <cellStyle name="Percent 2 5 7 31" xfId="0"/>
    <cellStyle name="Percent 2 5 7 4" xfId="0"/>
    <cellStyle name="Percent 2 5 7 5" xfId="0"/>
    <cellStyle name="Percent 2 5 7 6" xfId="0"/>
    <cellStyle name="Percent 2 5 7 7" xfId="0"/>
    <cellStyle name="Percent 2 5 7 8" xfId="0"/>
    <cellStyle name="Percent 2 5 7 9" xfId="0"/>
    <cellStyle name="Percent 2 5 70" xfId="0"/>
    <cellStyle name="Percent 2 5 71" xfId="0"/>
    <cellStyle name="Percent 2 5 72" xfId="0"/>
    <cellStyle name="Percent 2 5 73" xfId="0"/>
    <cellStyle name="Percent 2 5 74" xfId="0"/>
    <cellStyle name="Percent 2 5 75" xfId="0"/>
    <cellStyle name="Percent 2 5 76" xfId="0"/>
    <cellStyle name="Percent 2 5 77" xfId="0"/>
    <cellStyle name="Percent 2 5 78" xfId="0"/>
    <cellStyle name="Percent 2 5 79" xfId="0"/>
    <cellStyle name="Percent 2 5 8" xfId="0"/>
    <cellStyle name="Percent 2 5 8 10" xfId="0"/>
    <cellStyle name="Percent 2 5 8 11" xfId="0"/>
    <cellStyle name="Percent 2 5 8 12" xfId="0"/>
    <cellStyle name="Percent 2 5 8 13" xfId="0"/>
    <cellStyle name="Percent 2 5 8 14" xfId="0"/>
    <cellStyle name="Percent 2 5 8 15" xfId="0"/>
    <cellStyle name="Percent 2 5 8 16" xfId="0"/>
    <cellStyle name="Percent 2 5 8 17" xfId="0"/>
    <cellStyle name="Percent 2 5 8 18" xfId="0"/>
    <cellStyle name="Percent 2 5 8 19" xfId="0"/>
    <cellStyle name="Percent 2 5 8 2" xfId="0"/>
    <cellStyle name="Percent 2 5 8 20" xfId="0"/>
    <cellStyle name="Percent 2 5 8 21" xfId="0"/>
    <cellStyle name="Percent 2 5 8 22" xfId="0"/>
    <cellStyle name="Percent 2 5 8 23" xfId="0"/>
    <cellStyle name="Percent 2 5 8 24" xfId="0"/>
    <cellStyle name="Percent 2 5 8 25" xfId="0"/>
    <cellStyle name="Percent 2 5 8 26" xfId="0"/>
    <cellStyle name="Percent 2 5 8 27" xfId="0"/>
    <cellStyle name="Percent 2 5 8 28" xfId="0"/>
    <cellStyle name="Percent 2 5 8 29" xfId="0"/>
    <cellStyle name="Percent 2 5 8 3" xfId="0"/>
    <cellStyle name="Percent 2 5 8 30" xfId="0"/>
    <cellStyle name="Percent 2 5 8 31" xfId="0"/>
    <cellStyle name="Percent 2 5 8 4" xfId="0"/>
    <cellStyle name="Percent 2 5 8 5" xfId="0"/>
    <cellStyle name="Percent 2 5 8 6" xfId="0"/>
    <cellStyle name="Percent 2 5 8 7" xfId="0"/>
    <cellStyle name="Percent 2 5 8 8" xfId="0"/>
    <cellStyle name="Percent 2 5 8 9" xfId="0"/>
    <cellStyle name="Percent 2 5 80" xfId="0"/>
    <cellStyle name="Percent 2 5 81" xfId="0"/>
    <cellStyle name="Percent 2 5 82" xfId="0"/>
    <cellStyle name="Percent 2 5 83" xfId="0"/>
    <cellStyle name="Percent 2 5 84" xfId="0"/>
    <cellStyle name="Percent 2 5 85" xfId="0"/>
    <cellStyle name="Percent 2 5 86" xfId="0"/>
    <cellStyle name="Percent 2 5 87" xfId="0"/>
    <cellStyle name="Percent 2 5 88" xfId="0"/>
    <cellStyle name="Percent 2 5 89" xfId="0"/>
    <cellStyle name="Percent 2 5 9" xfId="0"/>
    <cellStyle name="Percent 2 5 9 10" xfId="0"/>
    <cellStyle name="Percent 2 5 9 11" xfId="0"/>
    <cellStyle name="Percent 2 5 9 12" xfId="0"/>
    <cellStyle name="Percent 2 5 9 13" xfId="0"/>
    <cellStyle name="Percent 2 5 9 14" xfId="0"/>
    <cellStyle name="Percent 2 5 9 15" xfId="0"/>
    <cellStyle name="Percent 2 5 9 16" xfId="0"/>
    <cellStyle name="Percent 2 5 9 17" xfId="0"/>
    <cellStyle name="Percent 2 5 9 18" xfId="0"/>
    <cellStyle name="Percent 2 5 9 19" xfId="0"/>
    <cellStyle name="Percent 2 5 9 2" xfId="0"/>
    <cellStyle name="Percent 2 5 9 20" xfId="0"/>
    <cellStyle name="Percent 2 5 9 21" xfId="0"/>
    <cellStyle name="Percent 2 5 9 22" xfId="0"/>
    <cellStyle name="Percent 2 5 9 23" xfId="0"/>
    <cellStyle name="Percent 2 5 9 24" xfId="0"/>
    <cellStyle name="Percent 2 5 9 25" xfId="0"/>
    <cellStyle name="Percent 2 5 9 26" xfId="0"/>
    <cellStyle name="Percent 2 5 9 27" xfId="0"/>
    <cellStyle name="Percent 2 5 9 28" xfId="0"/>
    <cellStyle name="Percent 2 5 9 29" xfId="0"/>
    <cellStyle name="Percent 2 5 9 3" xfId="0"/>
    <cellStyle name="Percent 2 5 9 30" xfId="0"/>
    <cellStyle name="Percent 2 5 9 31" xfId="0"/>
    <cellStyle name="Percent 2 5 9 4" xfId="0"/>
    <cellStyle name="Percent 2 5 9 5" xfId="0"/>
    <cellStyle name="Percent 2 5 9 6" xfId="0"/>
    <cellStyle name="Percent 2 5 9 7" xfId="0"/>
    <cellStyle name="Percent 2 5 9 8" xfId="0"/>
    <cellStyle name="Percent 2 5 9 9" xfId="0"/>
    <cellStyle name="Percent 2 5 90" xfId="0"/>
    <cellStyle name="Percent 2 5 91" xfId="0"/>
    <cellStyle name="Percent 2 5 92" xfId="0"/>
    <cellStyle name="Percent 2 5 93" xfId="0"/>
    <cellStyle name="Percent 2 5 94" xfId="0"/>
    <cellStyle name="Percent 2 5 95" xfId="0"/>
    <cellStyle name="Percent 2 6" xfId="0"/>
    <cellStyle name="Percent 2 6 10" xfId="0"/>
    <cellStyle name="Percent 2 6 11" xfId="0"/>
    <cellStyle name="Percent 2 6 12" xfId="0"/>
    <cellStyle name="Percent 2 6 13" xfId="0"/>
    <cellStyle name="Percent 2 6 14" xfId="0"/>
    <cellStyle name="Percent 2 6 15" xfId="0"/>
    <cellStyle name="Percent 2 6 16" xfId="0"/>
    <cellStyle name="Percent 2 6 17" xfId="0"/>
    <cellStyle name="Percent 2 6 17 2" xfId="0"/>
    <cellStyle name="Percent 2 6 17 3" xfId="0"/>
    <cellStyle name="Percent 2 6 17 4" xfId="0"/>
    <cellStyle name="Percent 2 6 17 5" xfId="0"/>
    <cellStyle name="Percent 2 6 17 6" xfId="0"/>
    <cellStyle name="Percent 2 6 18" xfId="0"/>
    <cellStyle name="Percent 2 6 18 2" xfId="0"/>
    <cellStyle name="Percent 2 6 18 3" xfId="0"/>
    <cellStyle name="Percent 2 6 18 4" xfId="0"/>
    <cellStyle name="Percent 2 6 18 5" xfId="0"/>
    <cellStyle name="Percent 2 6 18 6" xfId="0"/>
    <cellStyle name="Percent 2 6 19" xfId="0"/>
    <cellStyle name="Percent 2 6 19 2" xfId="0"/>
    <cellStyle name="Percent 2 6 19 3" xfId="0"/>
    <cellStyle name="Percent 2 6 19 4" xfId="0"/>
    <cellStyle name="Percent 2 6 19 5" xfId="0"/>
    <cellStyle name="Percent 2 6 19 6" xfId="0"/>
    <cellStyle name="Percent 2 6 2" xfId="0"/>
    <cellStyle name="Percent 2 6 2 10" xfId="0"/>
    <cellStyle name="Percent 2 6 2 11" xfId="0"/>
    <cellStyle name="Percent 2 6 2 12" xfId="0"/>
    <cellStyle name="Percent 2 6 2 13" xfId="0"/>
    <cellStyle name="Percent 2 6 2 14" xfId="0"/>
    <cellStyle name="Percent 2 6 2 15" xfId="0"/>
    <cellStyle name="Percent 2 6 2 15 2" xfId="0"/>
    <cellStyle name="Percent 2 6 2 15 3" xfId="0"/>
    <cellStyle name="Percent 2 6 2 15 4" xfId="0"/>
    <cellStyle name="Percent 2 6 2 15 5" xfId="0"/>
    <cellStyle name="Percent 2 6 2 15 6" xfId="0"/>
    <cellStyle name="Percent 2 6 2 16" xfId="0"/>
    <cellStyle name="Percent 2 6 2 16 2" xfId="0"/>
    <cellStyle name="Percent 2 6 2 16 3" xfId="0"/>
    <cellStyle name="Percent 2 6 2 16 4" xfId="0"/>
    <cellStyle name="Percent 2 6 2 16 5" xfId="0"/>
    <cellStyle name="Percent 2 6 2 16 6" xfId="0"/>
    <cellStyle name="Percent 2 6 2 17" xfId="0"/>
    <cellStyle name="Percent 2 6 2 17 2" xfId="0"/>
    <cellStyle name="Percent 2 6 2 17 3" xfId="0"/>
    <cellStyle name="Percent 2 6 2 17 4" xfId="0"/>
    <cellStyle name="Percent 2 6 2 17 5" xfId="0"/>
    <cellStyle name="Percent 2 6 2 17 6" xfId="0"/>
    <cellStyle name="Percent 2 6 2 18" xfId="0"/>
    <cellStyle name="Percent 2 6 2 18 2" xfId="0"/>
    <cellStyle name="Percent 2 6 2 18 3" xfId="0"/>
    <cellStyle name="Percent 2 6 2 18 4" xfId="0"/>
    <cellStyle name="Percent 2 6 2 18 5" xfId="0"/>
    <cellStyle name="Percent 2 6 2 18 6" xfId="0"/>
    <cellStyle name="Percent 2 6 2 19" xfId="0"/>
    <cellStyle name="Percent 2 6 2 19 2" xfId="0"/>
    <cellStyle name="Percent 2 6 2 19 3" xfId="0"/>
    <cellStyle name="Percent 2 6 2 19 4" xfId="0"/>
    <cellStyle name="Percent 2 6 2 19 5" xfId="0"/>
    <cellStyle name="Percent 2 6 2 19 6" xfId="0"/>
    <cellStyle name="Percent 2 6 2 2" xfId="0"/>
    <cellStyle name="Percent 2 6 2 2 10" xfId="0"/>
    <cellStyle name="Percent 2 6 2 2 11" xfId="0"/>
    <cellStyle name="Percent 2 6 2 2 12" xfId="0"/>
    <cellStyle name="Percent 2 6 2 2 13" xfId="0"/>
    <cellStyle name="Percent 2 6 2 2 14" xfId="0"/>
    <cellStyle name="Percent 2 6 2 2 15" xfId="0"/>
    <cellStyle name="Percent 2 6 2 2 16" xfId="0"/>
    <cellStyle name="Percent 2 6 2 2 17" xfId="0"/>
    <cellStyle name="Percent 2 6 2 2 18" xfId="0"/>
    <cellStyle name="Percent 2 6 2 2 19" xfId="0"/>
    <cellStyle name="Percent 2 6 2 2 2" xfId="0"/>
    <cellStyle name="Percent 2 6 2 2 20" xfId="0"/>
    <cellStyle name="Percent 2 6 2 2 21" xfId="0"/>
    <cellStyle name="Percent 2 6 2 2 22" xfId="0"/>
    <cellStyle name="Percent 2 6 2 2 23" xfId="0"/>
    <cellStyle name="Percent 2 6 2 2 24" xfId="0"/>
    <cellStyle name="Percent 2 6 2 2 25" xfId="0"/>
    <cellStyle name="Percent 2 6 2 2 26" xfId="0"/>
    <cellStyle name="Percent 2 6 2 2 27" xfId="0"/>
    <cellStyle name="Percent 2 6 2 2 28" xfId="0"/>
    <cellStyle name="Percent 2 6 2 2 29" xfId="0"/>
    <cellStyle name="Percent 2 6 2 2 3" xfId="0"/>
    <cellStyle name="Percent 2 6 2 2 30" xfId="0"/>
    <cellStyle name="Percent 2 6 2 2 31" xfId="0"/>
    <cellStyle name="Percent 2 6 2 2 4" xfId="0"/>
    <cellStyle name="Percent 2 6 2 2 5" xfId="0"/>
    <cellStyle name="Percent 2 6 2 2 6" xfId="0"/>
    <cellStyle name="Percent 2 6 2 2 7" xfId="0"/>
    <cellStyle name="Percent 2 6 2 2 8" xfId="0"/>
    <cellStyle name="Percent 2 6 2 2 9" xfId="0"/>
    <cellStyle name="Percent 2 6 2 20" xfId="0"/>
    <cellStyle name="Percent 2 6 2 20 2" xfId="0"/>
    <cellStyle name="Percent 2 6 2 20 3" xfId="0"/>
    <cellStyle name="Percent 2 6 2 20 4" xfId="0"/>
    <cellStyle name="Percent 2 6 2 20 5" xfId="0"/>
    <cellStyle name="Percent 2 6 2 20 6" xfId="0"/>
    <cellStyle name="Percent 2 6 2 21" xfId="0"/>
    <cellStyle name="Percent 2 6 2 21 2" xfId="0"/>
    <cellStyle name="Percent 2 6 2 21 3" xfId="0"/>
    <cellStyle name="Percent 2 6 2 21 4" xfId="0"/>
    <cellStyle name="Percent 2 6 2 21 5" xfId="0"/>
    <cellStyle name="Percent 2 6 2 21 6" xfId="0"/>
    <cellStyle name="Percent 2 6 2 22" xfId="0"/>
    <cellStyle name="Percent 2 6 2 22 2" xfId="0"/>
    <cellStyle name="Percent 2 6 2 22 3" xfId="0"/>
    <cellStyle name="Percent 2 6 2 22 4" xfId="0"/>
    <cellStyle name="Percent 2 6 2 22 5" xfId="0"/>
    <cellStyle name="Percent 2 6 2 22 6" xfId="0"/>
    <cellStyle name="Percent 2 6 2 23" xfId="0"/>
    <cellStyle name="Percent 2 6 2 23 2" xfId="0"/>
    <cellStyle name="Percent 2 6 2 23 3" xfId="0"/>
    <cellStyle name="Percent 2 6 2 23 4" xfId="0"/>
    <cellStyle name="Percent 2 6 2 23 5" xfId="0"/>
    <cellStyle name="Percent 2 6 2 23 6" xfId="0"/>
    <cellStyle name="Percent 2 6 2 24" xfId="0"/>
    <cellStyle name="Percent 2 6 2 24 2" xfId="0"/>
    <cellStyle name="Percent 2 6 2 24 3" xfId="0"/>
    <cellStyle name="Percent 2 6 2 24 4" xfId="0"/>
    <cellStyle name="Percent 2 6 2 24 5" xfId="0"/>
    <cellStyle name="Percent 2 6 2 24 6" xfId="0"/>
    <cellStyle name="Percent 2 6 2 25" xfId="0"/>
    <cellStyle name="Percent 2 6 2 25 2" xfId="0"/>
    <cellStyle name="Percent 2 6 2 25 3" xfId="0"/>
    <cellStyle name="Percent 2 6 2 25 4" xfId="0"/>
    <cellStyle name="Percent 2 6 2 25 5" xfId="0"/>
    <cellStyle name="Percent 2 6 2 25 6" xfId="0"/>
    <cellStyle name="Percent 2 6 2 26" xfId="0"/>
    <cellStyle name="Percent 2 6 2 26 2" xfId="0"/>
    <cellStyle name="Percent 2 6 2 26 3" xfId="0"/>
    <cellStyle name="Percent 2 6 2 26 4" xfId="0"/>
    <cellStyle name="Percent 2 6 2 26 5" xfId="0"/>
    <cellStyle name="Percent 2 6 2 26 6" xfId="0"/>
    <cellStyle name="Percent 2 6 2 27" xfId="0"/>
    <cellStyle name="Percent 2 6 2 27 2" xfId="0"/>
    <cellStyle name="Percent 2 6 2 27 3" xfId="0"/>
    <cellStyle name="Percent 2 6 2 27 4" xfId="0"/>
    <cellStyle name="Percent 2 6 2 27 5" xfId="0"/>
    <cellStyle name="Percent 2 6 2 27 6" xfId="0"/>
    <cellStyle name="Percent 2 6 2 28" xfId="0"/>
    <cellStyle name="Percent 2 6 2 28 2" xfId="0"/>
    <cellStyle name="Percent 2 6 2 28 3" xfId="0"/>
    <cellStyle name="Percent 2 6 2 28 4" xfId="0"/>
    <cellStyle name="Percent 2 6 2 28 5" xfId="0"/>
    <cellStyle name="Percent 2 6 2 28 6" xfId="0"/>
    <cellStyle name="Percent 2 6 2 29" xfId="0"/>
    <cellStyle name="Percent 2 6 2 29 2" xfId="0"/>
    <cellStyle name="Percent 2 6 2 29 3" xfId="0"/>
    <cellStyle name="Percent 2 6 2 29 4" xfId="0"/>
    <cellStyle name="Percent 2 6 2 29 5" xfId="0"/>
    <cellStyle name="Percent 2 6 2 29 6" xfId="0"/>
    <cellStyle name="Percent 2 6 2 3" xfId="0"/>
    <cellStyle name="Percent 2 6 2 3 10" xfId="0"/>
    <cellStyle name="Percent 2 6 2 3 11" xfId="0"/>
    <cellStyle name="Percent 2 6 2 3 12" xfId="0"/>
    <cellStyle name="Percent 2 6 2 3 13" xfId="0"/>
    <cellStyle name="Percent 2 6 2 3 14" xfId="0"/>
    <cellStyle name="Percent 2 6 2 3 15" xfId="0"/>
    <cellStyle name="Percent 2 6 2 3 16" xfId="0"/>
    <cellStyle name="Percent 2 6 2 3 17" xfId="0"/>
    <cellStyle name="Percent 2 6 2 3 18" xfId="0"/>
    <cellStyle name="Percent 2 6 2 3 19" xfId="0"/>
    <cellStyle name="Percent 2 6 2 3 2" xfId="0"/>
    <cellStyle name="Percent 2 6 2 3 20" xfId="0"/>
    <cellStyle name="Percent 2 6 2 3 21" xfId="0"/>
    <cellStyle name="Percent 2 6 2 3 22" xfId="0"/>
    <cellStyle name="Percent 2 6 2 3 23" xfId="0"/>
    <cellStyle name="Percent 2 6 2 3 24" xfId="0"/>
    <cellStyle name="Percent 2 6 2 3 25" xfId="0"/>
    <cellStyle name="Percent 2 6 2 3 26" xfId="0"/>
    <cellStyle name="Percent 2 6 2 3 27" xfId="0"/>
    <cellStyle name="Percent 2 6 2 3 28" xfId="0"/>
    <cellStyle name="Percent 2 6 2 3 29" xfId="0"/>
    <cellStyle name="Percent 2 6 2 3 3" xfId="0"/>
    <cellStyle name="Percent 2 6 2 3 30" xfId="0"/>
    <cellStyle name="Percent 2 6 2 3 31" xfId="0"/>
    <cellStyle name="Percent 2 6 2 3 4" xfId="0"/>
    <cellStyle name="Percent 2 6 2 3 5" xfId="0"/>
    <cellStyle name="Percent 2 6 2 3 6" xfId="0"/>
    <cellStyle name="Percent 2 6 2 3 7" xfId="0"/>
    <cellStyle name="Percent 2 6 2 3 8" xfId="0"/>
    <cellStyle name="Percent 2 6 2 3 9" xfId="0"/>
    <cellStyle name="Percent 2 6 2 30" xfId="0"/>
    <cellStyle name="Percent 2 6 2 30 2" xfId="0"/>
    <cellStyle name="Percent 2 6 2 30 3" xfId="0"/>
    <cellStyle name="Percent 2 6 2 30 4" xfId="0"/>
    <cellStyle name="Percent 2 6 2 30 5" xfId="0"/>
    <cellStyle name="Percent 2 6 2 30 6" xfId="0"/>
    <cellStyle name="Percent 2 6 2 31" xfId="0"/>
    <cellStyle name="Percent 2 6 2 31 2" xfId="0"/>
    <cellStyle name="Percent 2 6 2 31 3" xfId="0"/>
    <cellStyle name="Percent 2 6 2 31 4" xfId="0"/>
    <cellStyle name="Percent 2 6 2 31 5" xfId="0"/>
    <cellStyle name="Percent 2 6 2 31 6" xfId="0"/>
    <cellStyle name="Percent 2 6 2 32" xfId="0"/>
    <cellStyle name="Percent 2 6 2 32 2" xfId="0"/>
    <cellStyle name="Percent 2 6 2 32 3" xfId="0"/>
    <cellStyle name="Percent 2 6 2 32 4" xfId="0"/>
    <cellStyle name="Percent 2 6 2 32 5" xfId="0"/>
    <cellStyle name="Percent 2 6 2 32 6" xfId="0"/>
    <cellStyle name="Percent 2 6 2 33" xfId="0"/>
    <cellStyle name="Percent 2 6 2 33 2" xfId="0"/>
    <cellStyle name="Percent 2 6 2 33 3" xfId="0"/>
    <cellStyle name="Percent 2 6 2 33 4" xfId="0"/>
    <cellStyle name="Percent 2 6 2 33 5" xfId="0"/>
    <cellStyle name="Percent 2 6 2 33 6" xfId="0"/>
    <cellStyle name="Percent 2 6 2 34" xfId="0"/>
    <cellStyle name="Percent 2 6 2 35" xfId="0"/>
    <cellStyle name="Percent 2 6 2 36" xfId="0"/>
    <cellStyle name="Percent 2 6 2 37" xfId="0"/>
    <cellStyle name="Percent 2 6 2 38" xfId="0"/>
    <cellStyle name="Percent 2 6 2 39" xfId="0"/>
    <cellStyle name="Percent 2 6 2 4" xfId="0"/>
    <cellStyle name="Percent 2 6 2 4 10" xfId="0"/>
    <cellStyle name="Percent 2 6 2 4 11" xfId="0"/>
    <cellStyle name="Percent 2 6 2 4 12" xfId="0"/>
    <cellStyle name="Percent 2 6 2 4 13" xfId="0"/>
    <cellStyle name="Percent 2 6 2 4 14" xfId="0"/>
    <cellStyle name="Percent 2 6 2 4 15" xfId="0"/>
    <cellStyle name="Percent 2 6 2 4 16" xfId="0"/>
    <cellStyle name="Percent 2 6 2 4 17" xfId="0"/>
    <cellStyle name="Percent 2 6 2 4 18" xfId="0"/>
    <cellStyle name="Percent 2 6 2 4 19" xfId="0"/>
    <cellStyle name="Percent 2 6 2 4 2" xfId="0"/>
    <cellStyle name="Percent 2 6 2 4 20" xfId="0"/>
    <cellStyle name="Percent 2 6 2 4 21" xfId="0"/>
    <cellStyle name="Percent 2 6 2 4 22" xfId="0"/>
    <cellStyle name="Percent 2 6 2 4 23" xfId="0"/>
    <cellStyle name="Percent 2 6 2 4 24" xfId="0"/>
    <cellStyle name="Percent 2 6 2 4 25" xfId="0"/>
    <cellStyle name="Percent 2 6 2 4 26" xfId="0"/>
    <cellStyle name="Percent 2 6 2 4 27" xfId="0"/>
    <cellStyle name="Percent 2 6 2 4 28" xfId="0"/>
    <cellStyle name="Percent 2 6 2 4 29" xfId="0"/>
    <cellStyle name="Percent 2 6 2 4 3" xfId="0"/>
    <cellStyle name="Percent 2 6 2 4 30" xfId="0"/>
    <cellStyle name="Percent 2 6 2 4 31" xfId="0"/>
    <cellStyle name="Percent 2 6 2 4 4" xfId="0"/>
    <cellStyle name="Percent 2 6 2 4 5" xfId="0"/>
    <cellStyle name="Percent 2 6 2 4 6" xfId="0"/>
    <cellStyle name="Percent 2 6 2 4 7" xfId="0"/>
    <cellStyle name="Percent 2 6 2 4 8" xfId="0"/>
    <cellStyle name="Percent 2 6 2 4 9" xfId="0"/>
    <cellStyle name="Percent 2 6 2 40" xfId="0"/>
    <cellStyle name="Percent 2 6 2 41" xfId="0"/>
    <cellStyle name="Percent 2 6 2 42" xfId="0"/>
    <cellStyle name="Percent 2 6 2 43" xfId="0"/>
    <cellStyle name="Percent 2 6 2 44" xfId="0"/>
    <cellStyle name="Percent 2 6 2 45" xfId="0"/>
    <cellStyle name="Percent 2 6 2 46" xfId="0"/>
    <cellStyle name="Percent 2 6 2 47" xfId="0"/>
    <cellStyle name="Percent 2 6 2 48" xfId="0"/>
    <cellStyle name="Percent 2 6 2 49" xfId="0"/>
    <cellStyle name="Percent 2 6 2 5" xfId="0"/>
    <cellStyle name="Percent 2 6 2 5 10" xfId="0"/>
    <cellStyle name="Percent 2 6 2 5 11" xfId="0"/>
    <cellStyle name="Percent 2 6 2 5 12" xfId="0"/>
    <cellStyle name="Percent 2 6 2 5 13" xfId="0"/>
    <cellStyle name="Percent 2 6 2 5 14" xfId="0"/>
    <cellStyle name="Percent 2 6 2 5 15" xfId="0"/>
    <cellStyle name="Percent 2 6 2 5 16" xfId="0"/>
    <cellStyle name="Percent 2 6 2 5 17" xfId="0"/>
    <cellStyle name="Percent 2 6 2 5 18" xfId="0"/>
    <cellStyle name="Percent 2 6 2 5 19" xfId="0"/>
    <cellStyle name="Percent 2 6 2 5 2" xfId="0"/>
    <cellStyle name="Percent 2 6 2 5 20" xfId="0"/>
    <cellStyle name="Percent 2 6 2 5 21" xfId="0"/>
    <cellStyle name="Percent 2 6 2 5 22" xfId="0"/>
    <cellStyle name="Percent 2 6 2 5 23" xfId="0"/>
    <cellStyle name="Percent 2 6 2 5 24" xfId="0"/>
    <cellStyle name="Percent 2 6 2 5 25" xfId="0"/>
    <cellStyle name="Percent 2 6 2 5 26" xfId="0"/>
    <cellStyle name="Percent 2 6 2 5 27" xfId="0"/>
    <cellStyle name="Percent 2 6 2 5 28" xfId="0"/>
    <cellStyle name="Percent 2 6 2 5 29" xfId="0"/>
    <cellStyle name="Percent 2 6 2 5 3" xfId="0"/>
    <cellStyle name="Percent 2 6 2 5 30" xfId="0"/>
    <cellStyle name="Percent 2 6 2 5 31" xfId="0"/>
    <cellStyle name="Percent 2 6 2 5 4" xfId="0"/>
    <cellStyle name="Percent 2 6 2 5 5" xfId="0"/>
    <cellStyle name="Percent 2 6 2 5 6" xfId="0"/>
    <cellStyle name="Percent 2 6 2 5 7" xfId="0"/>
    <cellStyle name="Percent 2 6 2 5 8" xfId="0"/>
    <cellStyle name="Percent 2 6 2 5 9" xfId="0"/>
    <cellStyle name="Percent 2 6 2 50" xfId="0"/>
    <cellStyle name="Percent 2 6 2 51" xfId="0"/>
    <cellStyle name="Percent 2 6 2 52" xfId="0"/>
    <cellStyle name="Percent 2 6 2 53" xfId="0"/>
    <cellStyle name="Percent 2 6 2 54" xfId="0"/>
    <cellStyle name="Percent 2 6 2 55" xfId="0"/>
    <cellStyle name="Percent 2 6 2 56" xfId="0"/>
    <cellStyle name="Percent 2 6 2 57" xfId="0"/>
    <cellStyle name="Percent 2 6 2 58" xfId="0"/>
    <cellStyle name="Percent 2 6 2 59" xfId="0"/>
    <cellStyle name="Percent 2 6 2 6" xfId="0"/>
    <cellStyle name="Percent 2 6 2 6 10" xfId="0"/>
    <cellStyle name="Percent 2 6 2 6 11" xfId="0"/>
    <cellStyle name="Percent 2 6 2 6 12" xfId="0"/>
    <cellStyle name="Percent 2 6 2 6 13" xfId="0"/>
    <cellStyle name="Percent 2 6 2 6 14" xfId="0"/>
    <cellStyle name="Percent 2 6 2 6 15" xfId="0"/>
    <cellStyle name="Percent 2 6 2 6 16" xfId="0"/>
    <cellStyle name="Percent 2 6 2 6 17" xfId="0"/>
    <cellStyle name="Percent 2 6 2 6 18" xfId="0"/>
    <cellStyle name="Percent 2 6 2 6 19" xfId="0"/>
    <cellStyle name="Percent 2 6 2 6 2" xfId="0"/>
    <cellStyle name="Percent 2 6 2 6 20" xfId="0"/>
    <cellStyle name="Percent 2 6 2 6 21" xfId="0"/>
    <cellStyle name="Percent 2 6 2 6 22" xfId="0"/>
    <cellStyle name="Percent 2 6 2 6 23" xfId="0"/>
    <cellStyle name="Percent 2 6 2 6 24" xfId="0"/>
    <cellStyle name="Percent 2 6 2 6 25" xfId="0"/>
    <cellStyle name="Percent 2 6 2 6 26" xfId="0"/>
    <cellStyle name="Percent 2 6 2 6 27" xfId="0"/>
    <cellStyle name="Percent 2 6 2 6 28" xfId="0"/>
    <cellStyle name="Percent 2 6 2 6 29" xfId="0"/>
    <cellStyle name="Percent 2 6 2 6 3" xfId="0"/>
    <cellStyle name="Percent 2 6 2 6 30" xfId="0"/>
    <cellStyle name="Percent 2 6 2 6 31" xfId="0"/>
    <cellStyle name="Percent 2 6 2 6 4" xfId="0"/>
    <cellStyle name="Percent 2 6 2 6 5" xfId="0"/>
    <cellStyle name="Percent 2 6 2 6 6" xfId="0"/>
    <cellStyle name="Percent 2 6 2 6 7" xfId="0"/>
    <cellStyle name="Percent 2 6 2 6 8" xfId="0"/>
    <cellStyle name="Percent 2 6 2 6 9" xfId="0"/>
    <cellStyle name="Percent 2 6 2 60" xfId="0"/>
    <cellStyle name="Percent 2 6 2 61" xfId="0"/>
    <cellStyle name="Percent 2 6 2 62" xfId="0"/>
    <cellStyle name="Percent 2 6 2 63" xfId="0"/>
    <cellStyle name="Percent 2 6 2 64" xfId="0"/>
    <cellStyle name="Percent 2 6 2 65" xfId="0"/>
    <cellStyle name="Percent 2 6 2 66" xfId="0"/>
    <cellStyle name="Percent 2 6 2 67" xfId="0"/>
    <cellStyle name="Percent 2 6 2 68" xfId="0"/>
    <cellStyle name="Percent 2 6 2 69" xfId="0"/>
    <cellStyle name="Percent 2 6 2 7" xfId="0"/>
    <cellStyle name="Percent 2 6 2 7 10" xfId="0"/>
    <cellStyle name="Percent 2 6 2 7 11" xfId="0"/>
    <cellStyle name="Percent 2 6 2 7 12" xfId="0"/>
    <cellStyle name="Percent 2 6 2 7 13" xfId="0"/>
    <cellStyle name="Percent 2 6 2 7 14" xfId="0"/>
    <cellStyle name="Percent 2 6 2 7 15" xfId="0"/>
    <cellStyle name="Percent 2 6 2 7 16" xfId="0"/>
    <cellStyle name="Percent 2 6 2 7 17" xfId="0"/>
    <cellStyle name="Percent 2 6 2 7 18" xfId="0"/>
    <cellStyle name="Percent 2 6 2 7 19" xfId="0"/>
    <cellStyle name="Percent 2 6 2 7 2" xfId="0"/>
    <cellStyle name="Percent 2 6 2 7 20" xfId="0"/>
    <cellStyle name="Percent 2 6 2 7 21" xfId="0"/>
    <cellStyle name="Percent 2 6 2 7 22" xfId="0"/>
    <cellStyle name="Percent 2 6 2 7 23" xfId="0"/>
    <cellStyle name="Percent 2 6 2 7 24" xfId="0"/>
    <cellStyle name="Percent 2 6 2 7 25" xfId="0"/>
    <cellStyle name="Percent 2 6 2 7 26" xfId="0"/>
    <cellStyle name="Percent 2 6 2 7 27" xfId="0"/>
    <cellStyle name="Percent 2 6 2 7 28" xfId="0"/>
    <cellStyle name="Percent 2 6 2 7 29" xfId="0"/>
    <cellStyle name="Percent 2 6 2 7 3" xfId="0"/>
    <cellStyle name="Percent 2 6 2 7 30" xfId="0"/>
    <cellStyle name="Percent 2 6 2 7 31" xfId="0"/>
    <cellStyle name="Percent 2 6 2 7 4" xfId="0"/>
    <cellStyle name="Percent 2 6 2 7 5" xfId="0"/>
    <cellStyle name="Percent 2 6 2 7 6" xfId="0"/>
    <cellStyle name="Percent 2 6 2 7 7" xfId="0"/>
    <cellStyle name="Percent 2 6 2 7 8" xfId="0"/>
    <cellStyle name="Percent 2 6 2 7 9" xfId="0"/>
    <cellStyle name="Percent 2 6 2 70" xfId="0"/>
    <cellStyle name="Percent 2 6 2 71" xfId="0"/>
    <cellStyle name="Percent 2 6 2 72" xfId="0"/>
    <cellStyle name="Percent 2 6 2 73" xfId="0"/>
    <cellStyle name="Percent 2 6 2 74" xfId="0"/>
    <cellStyle name="Percent 2 6 2 75" xfId="0"/>
    <cellStyle name="Percent 2 6 2 76" xfId="0"/>
    <cellStyle name="Percent 2 6 2 77" xfId="0"/>
    <cellStyle name="Percent 2 6 2 78" xfId="0"/>
    <cellStyle name="Percent 2 6 2 79" xfId="0"/>
    <cellStyle name="Percent 2 6 2 8" xfId="0"/>
    <cellStyle name="Percent 2 6 2 80" xfId="0"/>
    <cellStyle name="Percent 2 6 2 81" xfId="0"/>
    <cellStyle name="Percent 2 6 2 82" xfId="0"/>
    <cellStyle name="Percent 2 6 2 83" xfId="0"/>
    <cellStyle name="Percent 2 6 2 84" xfId="0"/>
    <cellStyle name="Percent 2 6 2 85" xfId="0"/>
    <cellStyle name="Percent 2 6 2 86" xfId="0"/>
    <cellStyle name="Percent 2 6 2 87" xfId="0"/>
    <cellStyle name="Percent 2 6 2 88" xfId="0"/>
    <cellStyle name="Percent 2 6 2 89" xfId="0"/>
    <cellStyle name="Percent 2 6 2 9" xfId="0"/>
    <cellStyle name="Percent 2 6 2 90" xfId="0"/>
    <cellStyle name="Percent 2 6 2 91" xfId="0"/>
    <cellStyle name="Percent 2 6 2 92" xfId="0"/>
    <cellStyle name="Percent 2 6 2 93" xfId="0"/>
    <cellStyle name="Percent 2 6 20" xfId="0"/>
    <cellStyle name="Percent 2 6 20 2" xfId="0"/>
    <cellStyle name="Percent 2 6 20 3" xfId="0"/>
    <cellStyle name="Percent 2 6 20 4" xfId="0"/>
    <cellStyle name="Percent 2 6 20 5" xfId="0"/>
    <cellStyle name="Percent 2 6 20 6" xfId="0"/>
    <cellStyle name="Percent 2 6 21" xfId="0"/>
    <cellStyle name="Percent 2 6 21 2" xfId="0"/>
    <cellStyle name="Percent 2 6 21 3" xfId="0"/>
    <cellStyle name="Percent 2 6 21 4" xfId="0"/>
    <cellStyle name="Percent 2 6 21 5" xfId="0"/>
    <cellStyle name="Percent 2 6 21 6" xfId="0"/>
    <cellStyle name="Percent 2 6 22" xfId="0"/>
    <cellStyle name="Percent 2 6 22 2" xfId="0"/>
    <cellStyle name="Percent 2 6 22 3" xfId="0"/>
    <cellStyle name="Percent 2 6 22 4" xfId="0"/>
    <cellStyle name="Percent 2 6 22 5" xfId="0"/>
    <cellStyle name="Percent 2 6 22 6" xfId="0"/>
    <cellStyle name="Percent 2 6 23" xfId="0"/>
    <cellStyle name="Percent 2 6 23 2" xfId="0"/>
    <cellStyle name="Percent 2 6 23 3" xfId="0"/>
    <cellStyle name="Percent 2 6 23 4" xfId="0"/>
    <cellStyle name="Percent 2 6 23 5" xfId="0"/>
    <cellStyle name="Percent 2 6 23 6" xfId="0"/>
    <cellStyle name="Percent 2 6 24" xfId="0"/>
    <cellStyle name="Percent 2 6 24 2" xfId="0"/>
    <cellStyle name="Percent 2 6 24 3" xfId="0"/>
    <cellStyle name="Percent 2 6 24 4" xfId="0"/>
    <cellStyle name="Percent 2 6 24 5" xfId="0"/>
    <cellStyle name="Percent 2 6 24 6" xfId="0"/>
    <cellStyle name="Percent 2 6 25" xfId="0"/>
    <cellStyle name="Percent 2 6 25 2" xfId="0"/>
    <cellStyle name="Percent 2 6 25 3" xfId="0"/>
    <cellStyle name="Percent 2 6 25 4" xfId="0"/>
    <cellStyle name="Percent 2 6 25 5" xfId="0"/>
    <cellStyle name="Percent 2 6 25 6" xfId="0"/>
    <cellStyle name="Percent 2 6 26" xfId="0"/>
    <cellStyle name="Percent 2 6 26 2" xfId="0"/>
    <cellStyle name="Percent 2 6 26 3" xfId="0"/>
    <cellStyle name="Percent 2 6 26 4" xfId="0"/>
    <cellStyle name="Percent 2 6 26 5" xfId="0"/>
    <cellStyle name="Percent 2 6 26 6" xfId="0"/>
    <cellStyle name="Percent 2 6 27" xfId="0"/>
    <cellStyle name="Percent 2 6 27 2" xfId="0"/>
    <cellStyle name="Percent 2 6 27 3" xfId="0"/>
    <cellStyle name="Percent 2 6 27 4" xfId="0"/>
    <cellStyle name="Percent 2 6 27 5" xfId="0"/>
    <cellStyle name="Percent 2 6 27 6" xfId="0"/>
    <cellStyle name="Percent 2 6 28" xfId="0"/>
    <cellStyle name="Percent 2 6 28 2" xfId="0"/>
    <cellStyle name="Percent 2 6 28 3" xfId="0"/>
    <cellStyle name="Percent 2 6 28 4" xfId="0"/>
    <cellStyle name="Percent 2 6 28 5" xfId="0"/>
    <cellStyle name="Percent 2 6 28 6" xfId="0"/>
    <cellStyle name="Percent 2 6 29" xfId="0"/>
    <cellStyle name="Percent 2 6 29 2" xfId="0"/>
    <cellStyle name="Percent 2 6 29 3" xfId="0"/>
    <cellStyle name="Percent 2 6 29 4" xfId="0"/>
    <cellStyle name="Percent 2 6 29 5" xfId="0"/>
    <cellStyle name="Percent 2 6 29 6" xfId="0"/>
    <cellStyle name="Percent 2 6 3" xfId="0"/>
    <cellStyle name="Percent 2 6 3 10" xfId="0"/>
    <cellStyle name="Percent 2 6 3 11" xfId="0"/>
    <cellStyle name="Percent 2 6 3 12" xfId="0"/>
    <cellStyle name="Percent 2 6 3 13" xfId="0"/>
    <cellStyle name="Percent 2 6 3 14" xfId="0"/>
    <cellStyle name="Percent 2 6 3 15" xfId="0"/>
    <cellStyle name="Percent 2 6 3 15 2" xfId="0"/>
    <cellStyle name="Percent 2 6 3 15 3" xfId="0"/>
    <cellStyle name="Percent 2 6 3 15 4" xfId="0"/>
    <cellStyle name="Percent 2 6 3 15 5" xfId="0"/>
    <cellStyle name="Percent 2 6 3 15 6" xfId="0"/>
    <cellStyle name="Percent 2 6 3 16" xfId="0"/>
    <cellStyle name="Percent 2 6 3 16 2" xfId="0"/>
    <cellStyle name="Percent 2 6 3 16 3" xfId="0"/>
    <cellStyle name="Percent 2 6 3 16 4" xfId="0"/>
    <cellStyle name="Percent 2 6 3 16 5" xfId="0"/>
    <cellStyle name="Percent 2 6 3 16 6" xfId="0"/>
    <cellStyle name="Percent 2 6 3 17" xfId="0"/>
    <cellStyle name="Percent 2 6 3 17 2" xfId="0"/>
    <cellStyle name="Percent 2 6 3 17 3" xfId="0"/>
    <cellStyle name="Percent 2 6 3 17 4" xfId="0"/>
    <cellStyle name="Percent 2 6 3 17 5" xfId="0"/>
    <cellStyle name="Percent 2 6 3 17 6" xfId="0"/>
    <cellStyle name="Percent 2 6 3 18" xfId="0"/>
    <cellStyle name="Percent 2 6 3 18 2" xfId="0"/>
    <cellStyle name="Percent 2 6 3 18 3" xfId="0"/>
    <cellStyle name="Percent 2 6 3 18 4" xfId="0"/>
    <cellStyle name="Percent 2 6 3 18 5" xfId="0"/>
    <cellStyle name="Percent 2 6 3 18 6" xfId="0"/>
    <cellStyle name="Percent 2 6 3 19" xfId="0"/>
    <cellStyle name="Percent 2 6 3 19 2" xfId="0"/>
    <cellStyle name="Percent 2 6 3 19 3" xfId="0"/>
    <cellStyle name="Percent 2 6 3 19 4" xfId="0"/>
    <cellStyle name="Percent 2 6 3 19 5" xfId="0"/>
    <cellStyle name="Percent 2 6 3 19 6" xfId="0"/>
    <cellStyle name="Percent 2 6 3 2" xfId="0"/>
    <cellStyle name="Percent 2 6 3 2 10" xfId="0"/>
    <cellStyle name="Percent 2 6 3 2 11" xfId="0"/>
    <cellStyle name="Percent 2 6 3 2 12" xfId="0"/>
    <cellStyle name="Percent 2 6 3 2 13" xfId="0"/>
    <cellStyle name="Percent 2 6 3 2 14" xfId="0"/>
    <cellStyle name="Percent 2 6 3 2 15" xfId="0"/>
    <cellStyle name="Percent 2 6 3 2 16" xfId="0"/>
    <cellStyle name="Percent 2 6 3 2 17" xfId="0"/>
    <cellStyle name="Percent 2 6 3 2 18" xfId="0"/>
    <cellStyle name="Percent 2 6 3 2 19" xfId="0"/>
    <cellStyle name="Percent 2 6 3 2 2" xfId="0"/>
    <cellStyle name="Percent 2 6 3 2 20" xfId="0"/>
    <cellStyle name="Percent 2 6 3 2 21" xfId="0"/>
    <cellStyle name="Percent 2 6 3 2 22" xfId="0"/>
    <cellStyle name="Percent 2 6 3 2 23" xfId="0"/>
    <cellStyle name="Percent 2 6 3 2 24" xfId="0"/>
    <cellStyle name="Percent 2 6 3 2 25" xfId="0"/>
    <cellStyle name="Percent 2 6 3 2 26" xfId="0"/>
    <cellStyle name="Percent 2 6 3 2 27" xfId="0"/>
    <cellStyle name="Percent 2 6 3 2 28" xfId="0"/>
    <cellStyle name="Percent 2 6 3 2 29" xfId="0"/>
    <cellStyle name="Percent 2 6 3 2 3" xfId="0"/>
    <cellStyle name="Percent 2 6 3 2 30" xfId="0"/>
    <cellStyle name="Percent 2 6 3 2 31" xfId="0"/>
    <cellStyle name="Percent 2 6 3 2 4" xfId="0"/>
    <cellStyle name="Percent 2 6 3 2 5" xfId="0"/>
    <cellStyle name="Percent 2 6 3 2 6" xfId="0"/>
    <cellStyle name="Percent 2 6 3 2 7" xfId="0"/>
    <cellStyle name="Percent 2 6 3 2 8" xfId="0"/>
    <cellStyle name="Percent 2 6 3 2 9" xfId="0"/>
    <cellStyle name="Percent 2 6 3 20" xfId="0"/>
    <cellStyle name="Percent 2 6 3 20 2" xfId="0"/>
    <cellStyle name="Percent 2 6 3 20 3" xfId="0"/>
    <cellStyle name="Percent 2 6 3 20 4" xfId="0"/>
    <cellStyle name="Percent 2 6 3 20 5" xfId="0"/>
    <cellStyle name="Percent 2 6 3 20 6" xfId="0"/>
    <cellStyle name="Percent 2 6 3 21" xfId="0"/>
    <cellStyle name="Percent 2 6 3 21 2" xfId="0"/>
    <cellStyle name="Percent 2 6 3 21 3" xfId="0"/>
    <cellStyle name="Percent 2 6 3 21 4" xfId="0"/>
    <cellStyle name="Percent 2 6 3 21 5" xfId="0"/>
    <cellStyle name="Percent 2 6 3 21 6" xfId="0"/>
    <cellStyle name="Percent 2 6 3 22" xfId="0"/>
    <cellStyle name="Percent 2 6 3 22 2" xfId="0"/>
    <cellStyle name="Percent 2 6 3 22 3" xfId="0"/>
    <cellStyle name="Percent 2 6 3 22 4" xfId="0"/>
    <cellStyle name="Percent 2 6 3 22 5" xfId="0"/>
    <cellStyle name="Percent 2 6 3 22 6" xfId="0"/>
    <cellStyle name="Percent 2 6 3 23" xfId="0"/>
    <cellStyle name="Percent 2 6 3 23 2" xfId="0"/>
    <cellStyle name="Percent 2 6 3 23 3" xfId="0"/>
    <cellStyle name="Percent 2 6 3 23 4" xfId="0"/>
    <cellStyle name="Percent 2 6 3 23 5" xfId="0"/>
    <cellStyle name="Percent 2 6 3 23 6" xfId="0"/>
    <cellStyle name="Percent 2 6 3 24" xfId="0"/>
    <cellStyle name="Percent 2 6 3 24 2" xfId="0"/>
    <cellStyle name="Percent 2 6 3 24 3" xfId="0"/>
    <cellStyle name="Percent 2 6 3 24 4" xfId="0"/>
    <cellStyle name="Percent 2 6 3 24 5" xfId="0"/>
    <cellStyle name="Percent 2 6 3 24 6" xfId="0"/>
    <cellStyle name="Percent 2 6 3 25" xfId="0"/>
    <cellStyle name="Percent 2 6 3 25 2" xfId="0"/>
    <cellStyle name="Percent 2 6 3 25 3" xfId="0"/>
    <cellStyle name="Percent 2 6 3 25 4" xfId="0"/>
    <cellStyle name="Percent 2 6 3 25 5" xfId="0"/>
    <cellStyle name="Percent 2 6 3 25 6" xfId="0"/>
    <cellStyle name="Percent 2 6 3 26" xfId="0"/>
    <cellStyle name="Percent 2 6 3 26 2" xfId="0"/>
    <cellStyle name="Percent 2 6 3 26 3" xfId="0"/>
    <cellStyle name="Percent 2 6 3 26 4" xfId="0"/>
    <cellStyle name="Percent 2 6 3 26 5" xfId="0"/>
    <cellStyle name="Percent 2 6 3 26 6" xfId="0"/>
    <cellStyle name="Percent 2 6 3 27" xfId="0"/>
    <cellStyle name="Percent 2 6 3 27 2" xfId="0"/>
    <cellStyle name="Percent 2 6 3 27 3" xfId="0"/>
    <cellStyle name="Percent 2 6 3 27 4" xfId="0"/>
    <cellStyle name="Percent 2 6 3 27 5" xfId="0"/>
    <cellStyle name="Percent 2 6 3 27 6" xfId="0"/>
    <cellStyle name="Percent 2 6 3 28" xfId="0"/>
    <cellStyle name="Percent 2 6 3 28 2" xfId="0"/>
    <cellStyle name="Percent 2 6 3 28 3" xfId="0"/>
    <cellStyle name="Percent 2 6 3 28 4" xfId="0"/>
    <cellStyle name="Percent 2 6 3 28 5" xfId="0"/>
    <cellStyle name="Percent 2 6 3 28 6" xfId="0"/>
    <cellStyle name="Percent 2 6 3 29" xfId="0"/>
    <cellStyle name="Percent 2 6 3 29 2" xfId="0"/>
    <cellStyle name="Percent 2 6 3 29 3" xfId="0"/>
    <cellStyle name="Percent 2 6 3 29 4" xfId="0"/>
    <cellStyle name="Percent 2 6 3 29 5" xfId="0"/>
    <cellStyle name="Percent 2 6 3 29 6" xfId="0"/>
    <cellStyle name="Percent 2 6 3 3" xfId="0"/>
    <cellStyle name="Percent 2 6 3 3 10" xfId="0"/>
    <cellStyle name="Percent 2 6 3 3 11" xfId="0"/>
    <cellStyle name="Percent 2 6 3 3 12" xfId="0"/>
    <cellStyle name="Percent 2 6 3 3 13" xfId="0"/>
    <cellStyle name="Percent 2 6 3 3 14" xfId="0"/>
    <cellStyle name="Percent 2 6 3 3 15" xfId="0"/>
    <cellStyle name="Percent 2 6 3 3 16" xfId="0"/>
    <cellStyle name="Percent 2 6 3 3 17" xfId="0"/>
    <cellStyle name="Percent 2 6 3 3 18" xfId="0"/>
    <cellStyle name="Percent 2 6 3 3 19" xfId="0"/>
    <cellStyle name="Percent 2 6 3 3 2" xfId="0"/>
    <cellStyle name="Percent 2 6 3 3 20" xfId="0"/>
    <cellStyle name="Percent 2 6 3 3 21" xfId="0"/>
    <cellStyle name="Percent 2 6 3 3 22" xfId="0"/>
    <cellStyle name="Percent 2 6 3 3 23" xfId="0"/>
    <cellStyle name="Percent 2 6 3 3 24" xfId="0"/>
    <cellStyle name="Percent 2 6 3 3 25" xfId="0"/>
    <cellStyle name="Percent 2 6 3 3 26" xfId="0"/>
    <cellStyle name="Percent 2 6 3 3 27" xfId="0"/>
    <cellStyle name="Percent 2 6 3 3 28" xfId="0"/>
    <cellStyle name="Percent 2 6 3 3 29" xfId="0"/>
    <cellStyle name="Percent 2 6 3 3 3" xfId="0"/>
    <cellStyle name="Percent 2 6 3 3 30" xfId="0"/>
    <cellStyle name="Percent 2 6 3 3 31" xfId="0"/>
    <cellStyle name="Percent 2 6 3 3 4" xfId="0"/>
    <cellStyle name="Percent 2 6 3 3 5" xfId="0"/>
    <cellStyle name="Percent 2 6 3 3 6" xfId="0"/>
    <cellStyle name="Percent 2 6 3 3 7" xfId="0"/>
    <cellStyle name="Percent 2 6 3 3 8" xfId="0"/>
    <cellStyle name="Percent 2 6 3 3 9" xfId="0"/>
    <cellStyle name="Percent 2 6 3 30" xfId="0"/>
    <cellStyle name="Percent 2 6 3 30 2" xfId="0"/>
    <cellStyle name="Percent 2 6 3 30 3" xfId="0"/>
    <cellStyle name="Percent 2 6 3 30 4" xfId="0"/>
    <cellStyle name="Percent 2 6 3 30 5" xfId="0"/>
    <cellStyle name="Percent 2 6 3 30 6" xfId="0"/>
    <cellStyle name="Percent 2 6 3 31" xfId="0"/>
    <cellStyle name="Percent 2 6 3 31 2" xfId="0"/>
    <cellStyle name="Percent 2 6 3 31 3" xfId="0"/>
    <cellStyle name="Percent 2 6 3 31 4" xfId="0"/>
    <cellStyle name="Percent 2 6 3 31 5" xfId="0"/>
    <cellStyle name="Percent 2 6 3 31 6" xfId="0"/>
    <cellStyle name="Percent 2 6 3 32" xfId="0"/>
    <cellStyle name="Percent 2 6 3 32 2" xfId="0"/>
    <cellStyle name="Percent 2 6 3 32 3" xfId="0"/>
    <cellStyle name="Percent 2 6 3 32 4" xfId="0"/>
    <cellStyle name="Percent 2 6 3 32 5" xfId="0"/>
    <cellStyle name="Percent 2 6 3 32 6" xfId="0"/>
    <cellStyle name="Percent 2 6 3 33" xfId="0"/>
    <cellStyle name="Percent 2 6 3 33 2" xfId="0"/>
    <cellStyle name="Percent 2 6 3 33 3" xfId="0"/>
    <cellStyle name="Percent 2 6 3 33 4" xfId="0"/>
    <cellStyle name="Percent 2 6 3 33 5" xfId="0"/>
    <cellStyle name="Percent 2 6 3 33 6" xfId="0"/>
    <cellStyle name="Percent 2 6 3 34" xfId="0"/>
    <cellStyle name="Percent 2 6 3 35" xfId="0"/>
    <cellStyle name="Percent 2 6 3 36" xfId="0"/>
    <cellStyle name="Percent 2 6 3 37" xfId="0"/>
    <cellStyle name="Percent 2 6 3 38" xfId="0"/>
    <cellStyle name="Percent 2 6 3 39" xfId="0"/>
    <cellStyle name="Percent 2 6 3 4" xfId="0"/>
    <cellStyle name="Percent 2 6 3 4 10" xfId="0"/>
    <cellStyle name="Percent 2 6 3 4 11" xfId="0"/>
    <cellStyle name="Percent 2 6 3 4 12" xfId="0"/>
    <cellStyle name="Percent 2 6 3 4 13" xfId="0"/>
    <cellStyle name="Percent 2 6 3 4 14" xfId="0"/>
    <cellStyle name="Percent 2 6 3 4 15" xfId="0"/>
    <cellStyle name="Percent 2 6 3 4 16" xfId="0"/>
    <cellStyle name="Percent 2 6 3 4 17" xfId="0"/>
    <cellStyle name="Percent 2 6 3 4 18" xfId="0"/>
    <cellStyle name="Percent 2 6 3 4 19" xfId="0"/>
    <cellStyle name="Percent 2 6 3 4 2" xfId="0"/>
    <cellStyle name="Percent 2 6 3 4 20" xfId="0"/>
    <cellStyle name="Percent 2 6 3 4 21" xfId="0"/>
    <cellStyle name="Percent 2 6 3 4 22" xfId="0"/>
    <cellStyle name="Percent 2 6 3 4 23" xfId="0"/>
    <cellStyle name="Percent 2 6 3 4 24" xfId="0"/>
    <cellStyle name="Percent 2 6 3 4 25" xfId="0"/>
    <cellStyle name="Percent 2 6 3 4 26" xfId="0"/>
    <cellStyle name="Percent 2 6 3 4 27" xfId="0"/>
    <cellStyle name="Percent 2 6 3 4 28" xfId="0"/>
    <cellStyle name="Percent 2 6 3 4 29" xfId="0"/>
    <cellStyle name="Percent 2 6 3 4 3" xfId="0"/>
    <cellStyle name="Percent 2 6 3 4 30" xfId="0"/>
    <cellStyle name="Percent 2 6 3 4 31" xfId="0"/>
    <cellStyle name="Percent 2 6 3 4 4" xfId="0"/>
    <cellStyle name="Percent 2 6 3 4 5" xfId="0"/>
    <cellStyle name="Percent 2 6 3 4 6" xfId="0"/>
    <cellStyle name="Percent 2 6 3 4 7" xfId="0"/>
    <cellStyle name="Percent 2 6 3 4 8" xfId="0"/>
    <cellStyle name="Percent 2 6 3 4 9" xfId="0"/>
    <cellStyle name="Percent 2 6 3 40" xfId="0"/>
    <cellStyle name="Percent 2 6 3 41" xfId="0"/>
    <cellStyle name="Percent 2 6 3 42" xfId="0"/>
    <cellStyle name="Percent 2 6 3 43" xfId="0"/>
    <cellStyle name="Percent 2 6 3 44" xfId="0"/>
    <cellStyle name="Percent 2 6 3 45" xfId="0"/>
    <cellStyle name="Percent 2 6 3 46" xfId="0"/>
    <cellStyle name="Percent 2 6 3 47" xfId="0"/>
    <cellStyle name="Percent 2 6 3 48" xfId="0"/>
    <cellStyle name="Percent 2 6 3 49" xfId="0"/>
    <cellStyle name="Percent 2 6 3 5" xfId="0"/>
    <cellStyle name="Percent 2 6 3 5 10" xfId="0"/>
    <cellStyle name="Percent 2 6 3 5 11" xfId="0"/>
    <cellStyle name="Percent 2 6 3 5 12" xfId="0"/>
    <cellStyle name="Percent 2 6 3 5 13" xfId="0"/>
    <cellStyle name="Percent 2 6 3 5 14" xfId="0"/>
    <cellStyle name="Percent 2 6 3 5 15" xfId="0"/>
    <cellStyle name="Percent 2 6 3 5 16" xfId="0"/>
    <cellStyle name="Percent 2 6 3 5 17" xfId="0"/>
    <cellStyle name="Percent 2 6 3 5 18" xfId="0"/>
    <cellStyle name="Percent 2 6 3 5 19" xfId="0"/>
    <cellStyle name="Percent 2 6 3 5 2" xfId="0"/>
    <cellStyle name="Percent 2 6 3 5 20" xfId="0"/>
    <cellStyle name="Percent 2 6 3 5 21" xfId="0"/>
    <cellStyle name="Percent 2 6 3 5 22" xfId="0"/>
    <cellStyle name="Percent 2 6 3 5 23" xfId="0"/>
    <cellStyle name="Percent 2 6 3 5 24" xfId="0"/>
    <cellStyle name="Percent 2 6 3 5 25" xfId="0"/>
    <cellStyle name="Percent 2 6 3 5 26" xfId="0"/>
    <cellStyle name="Percent 2 6 3 5 27" xfId="0"/>
    <cellStyle name="Percent 2 6 3 5 28" xfId="0"/>
    <cellStyle name="Percent 2 6 3 5 29" xfId="0"/>
    <cellStyle name="Percent 2 6 3 5 3" xfId="0"/>
    <cellStyle name="Percent 2 6 3 5 30" xfId="0"/>
    <cellStyle name="Percent 2 6 3 5 31" xfId="0"/>
    <cellStyle name="Percent 2 6 3 5 4" xfId="0"/>
    <cellStyle name="Percent 2 6 3 5 5" xfId="0"/>
    <cellStyle name="Percent 2 6 3 5 6" xfId="0"/>
    <cellStyle name="Percent 2 6 3 5 7" xfId="0"/>
    <cellStyle name="Percent 2 6 3 5 8" xfId="0"/>
    <cellStyle name="Percent 2 6 3 5 9" xfId="0"/>
    <cellStyle name="Percent 2 6 3 50" xfId="0"/>
    <cellStyle name="Percent 2 6 3 51" xfId="0"/>
    <cellStyle name="Percent 2 6 3 52" xfId="0"/>
    <cellStyle name="Percent 2 6 3 53" xfId="0"/>
    <cellStyle name="Percent 2 6 3 54" xfId="0"/>
    <cellStyle name="Percent 2 6 3 55" xfId="0"/>
    <cellStyle name="Percent 2 6 3 56" xfId="0"/>
    <cellStyle name="Percent 2 6 3 57" xfId="0"/>
    <cellStyle name="Percent 2 6 3 58" xfId="0"/>
    <cellStyle name="Percent 2 6 3 59" xfId="0"/>
    <cellStyle name="Percent 2 6 3 6" xfId="0"/>
    <cellStyle name="Percent 2 6 3 6 10" xfId="0"/>
    <cellStyle name="Percent 2 6 3 6 11" xfId="0"/>
    <cellStyle name="Percent 2 6 3 6 12" xfId="0"/>
    <cellStyle name="Percent 2 6 3 6 13" xfId="0"/>
    <cellStyle name="Percent 2 6 3 6 14" xfId="0"/>
    <cellStyle name="Percent 2 6 3 6 15" xfId="0"/>
    <cellStyle name="Percent 2 6 3 6 16" xfId="0"/>
    <cellStyle name="Percent 2 6 3 6 17" xfId="0"/>
    <cellStyle name="Percent 2 6 3 6 18" xfId="0"/>
    <cellStyle name="Percent 2 6 3 6 19" xfId="0"/>
    <cellStyle name="Percent 2 6 3 6 2" xfId="0"/>
    <cellStyle name="Percent 2 6 3 6 20" xfId="0"/>
    <cellStyle name="Percent 2 6 3 6 21" xfId="0"/>
    <cellStyle name="Percent 2 6 3 6 22" xfId="0"/>
    <cellStyle name="Percent 2 6 3 6 23" xfId="0"/>
    <cellStyle name="Percent 2 6 3 6 24" xfId="0"/>
    <cellStyle name="Percent 2 6 3 6 25" xfId="0"/>
    <cellStyle name="Percent 2 6 3 6 26" xfId="0"/>
    <cellStyle name="Percent 2 6 3 6 27" xfId="0"/>
    <cellStyle name="Percent 2 6 3 6 28" xfId="0"/>
    <cellStyle name="Percent 2 6 3 6 29" xfId="0"/>
    <cellStyle name="Percent 2 6 3 6 3" xfId="0"/>
    <cellStyle name="Percent 2 6 3 6 30" xfId="0"/>
    <cellStyle name="Percent 2 6 3 6 31" xfId="0"/>
    <cellStyle name="Percent 2 6 3 6 4" xfId="0"/>
    <cellStyle name="Percent 2 6 3 6 5" xfId="0"/>
    <cellStyle name="Percent 2 6 3 6 6" xfId="0"/>
    <cellStyle name="Percent 2 6 3 6 7" xfId="0"/>
    <cellStyle name="Percent 2 6 3 6 8" xfId="0"/>
    <cellStyle name="Percent 2 6 3 6 9" xfId="0"/>
    <cellStyle name="Percent 2 6 3 60" xfId="0"/>
    <cellStyle name="Percent 2 6 3 61" xfId="0"/>
    <cellStyle name="Percent 2 6 3 62" xfId="0"/>
    <cellStyle name="Percent 2 6 3 63" xfId="0"/>
    <cellStyle name="Percent 2 6 3 64" xfId="0"/>
    <cellStyle name="Percent 2 6 3 65" xfId="0"/>
    <cellStyle name="Percent 2 6 3 66" xfId="0"/>
    <cellStyle name="Percent 2 6 3 67" xfId="0"/>
    <cellStyle name="Percent 2 6 3 68" xfId="0"/>
    <cellStyle name="Percent 2 6 3 69" xfId="0"/>
    <cellStyle name="Percent 2 6 3 7" xfId="0"/>
    <cellStyle name="Percent 2 6 3 7 10" xfId="0"/>
    <cellStyle name="Percent 2 6 3 7 11" xfId="0"/>
    <cellStyle name="Percent 2 6 3 7 12" xfId="0"/>
    <cellStyle name="Percent 2 6 3 7 13" xfId="0"/>
    <cellStyle name="Percent 2 6 3 7 14" xfId="0"/>
    <cellStyle name="Percent 2 6 3 7 15" xfId="0"/>
    <cellStyle name="Percent 2 6 3 7 16" xfId="0"/>
    <cellStyle name="Percent 2 6 3 7 17" xfId="0"/>
    <cellStyle name="Percent 2 6 3 7 18" xfId="0"/>
    <cellStyle name="Percent 2 6 3 7 19" xfId="0"/>
    <cellStyle name="Percent 2 6 3 7 2" xfId="0"/>
    <cellStyle name="Percent 2 6 3 7 20" xfId="0"/>
    <cellStyle name="Percent 2 6 3 7 21" xfId="0"/>
    <cellStyle name="Percent 2 6 3 7 22" xfId="0"/>
    <cellStyle name="Percent 2 6 3 7 23" xfId="0"/>
    <cellStyle name="Percent 2 6 3 7 24" xfId="0"/>
    <cellStyle name="Percent 2 6 3 7 25" xfId="0"/>
    <cellStyle name="Percent 2 6 3 7 26" xfId="0"/>
    <cellStyle name="Percent 2 6 3 7 27" xfId="0"/>
    <cellStyle name="Percent 2 6 3 7 28" xfId="0"/>
    <cellStyle name="Percent 2 6 3 7 29" xfId="0"/>
    <cellStyle name="Percent 2 6 3 7 3" xfId="0"/>
    <cellStyle name="Percent 2 6 3 7 30" xfId="0"/>
    <cellStyle name="Percent 2 6 3 7 31" xfId="0"/>
    <cellStyle name="Percent 2 6 3 7 4" xfId="0"/>
    <cellStyle name="Percent 2 6 3 7 5" xfId="0"/>
    <cellStyle name="Percent 2 6 3 7 6" xfId="0"/>
    <cellStyle name="Percent 2 6 3 7 7" xfId="0"/>
    <cellStyle name="Percent 2 6 3 7 8" xfId="0"/>
    <cellStyle name="Percent 2 6 3 7 9" xfId="0"/>
    <cellStyle name="Percent 2 6 3 70" xfId="0"/>
    <cellStyle name="Percent 2 6 3 71" xfId="0"/>
    <cellStyle name="Percent 2 6 3 72" xfId="0"/>
    <cellStyle name="Percent 2 6 3 73" xfId="0"/>
    <cellStyle name="Percent 2 6 3 74" xfId="0"/>
    <cellStyle name="Percent 2 6 3 75" xfId="0"/>
    <cellStyle name="Percent 2 6 3 76" xfId="0"/>
    <cellStyle name="Percent 2 6 3 77" xfId="0"/>
    <cellStyle name="Percent 2 6 3 78" xfId="0"/>
    <cellStyle name="Percent 2 6 3 79" xfId="0"/>
    <cellStyle name="Percent 2 6 3 8" xfId="0"/>
    <cellStyle name="Percent 2 6 3 80" xfId="0"/>
    <cellStyle name="Percent 2 6 3 81" xfId="0"/>
    <cellStyle name="Percent 2 6 3 82" xfId="0"/>
    <cellStyle name="Percent 2 6 3 83" xfId="0"/>
    <cellStyle name="Percent 2 6 3 84" xfId="0"/>
    <cellStyle name="Percent 2 6 3 85" xfId="0"/>
    <cellStyle name="Percent 2 6 3 86" xfId="0"/>
    <cellStyle name="Percent 2 6 3 87" xfId="0"/>
    <cellStyle name="Percent 2 6 3 88" xfId="0"/>
    <cellStyle name="Percent 2 6 3 89" xfId="0"/>
    <cellStyle name="Percent 2 6 3 9" xfId="0"/>
    <cellStyle name="Percent 2 6 3 90" xfId="0"/>
    <cellStyle name="Percent 2 6 3 91" xfId="0"/>
    <cellStyle name="Percent 2 6 3 92" xfId="0"/>
    <cellStyle name="Percent 2 6 3 93" xfId="0"/>
    <cellStyle name="Percent 2 6 30" xfId="0"/>
    <cellStyle name="Percent 2 6 30 2" xfId="0"/>
    <cellStyle name="Percent 2 6 30 3" xfId="0"/>
    <cellStyle name="Percent 2 6 30 4" xfId="0"/>
    <cellStyle name="Percent 2 6 30 5" xfId="0"/>
    <cellStyle name="Percent 2 6 30 6" xfId="0"/>
    <cellStyle name="Percent 2 6 31" xfId="0"/>
    <cellStyle name="Percent 2 6 31 2" xfId="0"/>
    <cellStyle name="Percent 2 6 31 3" xfId="0"/>
    <cellStyle name="Percent 2 6 31 4" xfId="0"/>
    <cellStyle name="Percent 2 6 31 5" xfId="0"/>
    <cellStyle name="Percent 2 6 31 6" xfId="0"/>
    <cellStyle name="Percent 2 6 32" xfId="0"/>
    <cellStyle name="Percent 2 6 32 2" xfId="0"/>
    <cellStyle name="Percent 2 6 32 3" xfId="0"/>
    <cellStyle name="Percent 2 6 32 4" xfId="0"/>
    <cellStyle name="Percent 2 6 32 5" xfId="0"/>
    <cellStyle name="Percent 2 6 32 6" xfId="0"/>
    <cellStyle name="Percent 2 6 33" xfId="0"/>
    <cellStyle name="Percent 2 6 33 2" xfId="0"/>
    <cellStyle name="Percent 2 6 33 3" xfId="0"/>
    <cellStyle name="Percent 2 6 33 4" xfId="0"/>
    <cellStyle name="Percent 2 6 33 5" xfId="0"/>
    <cellStyle name="Percent 2 6 33 6" xfId="0"/>
    <cellStyle name="Percent 2 6 34" xfId="0"/>
    <cellStyle name="Percent 2 6 34 2" xfId="0"/>
    <cellStyle name="Percent 2 6 34 3" xfId="0"/>
    <cellStyle name="Percent 2 6 34 4" xfId="0"/>
    <cellStyle name="Percent 2 6 34 5" xfId="0"/>
    <cellStyle name="Percent 2 6 34 6" xfId="0"/>
    <cellStyle name="Percent 2 6 35" xfId="0"/>
    <cellStyle name="Percent 2 6 35 2" xfId="0"/>
    <cellStyle name="Percent 2 6 35 3" xfId="0"/>
    <cellStyle name="Percent 2 6 35 4" xfId="0"/>
    <cellStyle name="Percent 2 6 35 5" xfId="0"/>
    <cellStyle name="Percent 2 6 35 6" xfId="0"/>
    <cellStyle name="Percent 2 6 36" xfId="0"/>
    <cellStyle name="Percent 2 6 37" xfId="0"/>
    <cellStyle name="Percent 2 6 38" xfId="0"/>
    <cellStyle name="Percent 2 6 39" xfId="0"/>
    <cellStyle name="Percent 2 6 4" xfId="0"/>
    <cellStyle name="Percent 2 6 4 10" xfId="0"/>
    <cellStyle name="Percent 2 6 4 11" xfId="0"/>
    <cellStyle name="Percent 2 6 4 12" xfId="0"/>
    <cellStyle name="Percent 2 6 4 13" xfId="0"/>
    <cellStyle name="Percent 2 6 4 14" xfId="0"/>
    <cellStyle name="Percent 2 6 4 15" xfId="0"/>
    <cellStyle name="Percent 2 6 4 16" xfId="0"/>
    <cellStyle name="Percent 2 6 4 17" xfId="0"/>
    <cellStyle name="Percent 2 6 4 18" xfId="0"/>
    <cellStyle name="Percent 2 6 4 19" xfId="0"/>
    <cellStyle name="Percent 2 6 4 2" xfId="0"/>
    <cellStyle name="Percent 2 6 4 20" xfId="0"/>
    <cellStyle name="Percent 2 6 4 21" xfId="0"/>
    <cellStyle name="Percent 2 6 4 22" xfId="0"/>
    <cellStyle name="Percent 2 6 4 23" xfId="0"/>
    <cellStyle name="Percent 2 6 4 24" xfId="0"/>
    <cellStyle name="Percent 2 6 4 25" xfId="0"/>
    <cellStyle name="Percent 2 6 4 26" xfId="0"/>
    <cellStyle name="Percent 2 6 4 27" xfId="0"/>
    <cellStyle name="Percent 2 6 4 28" xfId="0"/>
    <cellStyle name="Percent 2 6 4 29" xfId="0"/>
    <cellStyle name="Percent 2 6 4 3" xfId="0"/>
    <cellStyle name="Percent 2 6 4 30" xfId="0"/>
    <cellStyle name="Percent 2 6 4 31" xfId="0"/>
    <cellStyle name="Percent 2 6 4 4" xfId="0"/>
    <cellStyle name="Percent 2 6 4 5" xfId="0"/>
    <cellStyle name="Percent 2 6 4 6" xfId="0"/>
    <cellStyle name="Percent 2 6 4 7" xfId="0"/>
    <cellStyle name="Percent 2 6 4 8" xfId="0"/>
    <cellStyle name="Percent 2 6 4 9" xfId="0"/>
    <cellStyle name="Percent 2 6 40" xfId="0"/>
    <cellStyle name="Percent 2 6 41" xfId="0"/>
    <cellStyle name="Percent 2 6 42" xfId="0"/>
    <cellStyle name="Percent 2 6 43" xfId="0"/>
    <cellStyle name="Percent 2 6 44" xfId="0"/>
    <cellStyle name="Percent 2 6 45" xfId="0"/>
    <cellStyle name="Percent 2 6 46" xfId="0"/>
    <cellStyle name="Percent 2 6 47" xfId="0"/>
    <cellStyle name="Percent 2 6 48" xfId="0"/>
    <cellStyle name="Percent 2 6 49" xfId="0"/>
    <cellStyle name="Percent 2 6 5" xfId="0"/>
    <cellStyle name="Percent 2 6 5 10" xfId="0"/>
    <cellStyle name="Percent 2 6 5 11" xfId="0"/>
    <cellStyle name="Percent 2 6 5 12" xfId="0"/>
    <cellStyle name="Percent 2 6 5 13" xfId="0"/>
    <cellStyle name="Percent 2 6 5 14" xfId="0"/>
    <cellStyle name="Percent 2 6 5 15" xfId="0"/>
    <cellStyle name="Percent 2 6 5 16" xfId="0"/>
    <cellStyle name="Percent 2 6 5 17" xfId="0"/>
    <cellStyle name="Percent 2 6 5 18" xfId="0"/>
    <cellStyle name="Percent 2 6 5 19" xfId="0"/>
    <cellStyle name="Percent 2 6 5 2" xfId="0"/>
    <cellStyle name="Percent 2 6 5 20" xfId="0"/>
    <cellStyle name="Percent 2 6 5 21" xfId="0"/>
    <cellStyle name="Percent 2 6 5 22" xfId="0"/>
    <cellStyle name="Percent 2 6 5 23" xfId="0"/>
    <cellStyle name="Percent 2 6 5 24" xfId="0"/>
    <cellStyle name="Percent 2 6 5 25" xfId="0"/>
    <cellStyle name="Percent 2 6 5 26" xfId="0"/>
    <cellStyle name="Percent 2 6 5 27" xfId="0"/>
    <cellStyle name="Percent 2 6 5 28" xfId="0"/>
    <cellStyle name="Percent 2 6 5 29" xfId="0"/>
    <cellStyle name="Percent 2 6 5 3" xfId="0"/>
    <cellStyle name="Percent 2 6 5 30" xfId="0"/>
    <cellStyle name="Percent 2 6 5 31" xfId="0"/>
    <cellStyle name="Percent 2 6 5 4" xfId="0"/>
    <cellStyle name="Percent 2 6 5 5" xfId="0"/>
    <cellStyle name="Percent 2 6 5 6" xfId="0"/>
    <cellStyle name="Percent 2 6 5 7" xfId="0"/>
    <cellStyle name="Percent 2 6 5 8" xfId="0"/>
    <cellStyle name="Percent 2 6 5 9" xfId="0"/>
    <cellStyle name="Percent 2 6 50" xfId="0"/>
    <cellStyle name="Percent 2 6 51" xfId="0"/>
    <cellStyle name="Percent 2 6 52" xfId="0"/>
    <cellStyle name="Percent 2 6 53" xfId="0"/>
    <cellStyle name="Percent 2 6 54" xfId="0"/>
    <cellStyle name="Percent 2 6 55" xfId="0"/>
    <cellStyle name="Percent 2 6 56" xfId="0"/>
    <cellStyle name="Percent 2 6 57" xfId="0"/>
    <cellStyle name="Percent 2 6 58" xfId="0"/>
    <cellStyle name="Percent 2 6 59" xfId="0"/>
    <cellStyle name="Percent 2 6 6" xfId="0"/>
    <cellStyle name="Percent 2 6 6 10" xfId="0"/>
    <cellStyle name="Percent 2 6 6 11" xfId="0"/>
    <cellStyle name="Percent 2 6 6 12" xfId="0"/>
    <cellStyle name="Percent 2 6 6 13" xfId="0"/>
    <cellStyle name="Percent 2 6 6 14" xfId="0"/>
    <cellStyle name="Percent 2 6 6 15" xfId="0"/>
    <cellStyle name="Percent 2 6 6 16" xfId="0"/>
    <cellStyle name="Percent 2 6 6 17" xfId="0"/>
    <cellStyle name="Percent 2 6 6 18" xfId="0"/>
    <cellStyle name="Percent 2 6 6 19" xfId="0"/>
    <cellStyle name="Percent 2 6 6 2" xfId="0"/>
    <cellStyle name="Percent 2 6 6 20" xfId="0"/>
    <cellStyle name="Percent 2 6 6 21" xfId="0"/>
    <cellStyle name="Percent 2 6 6 22" xfId="0"/>
    <cellStyle name="Percent 2 6 6 23" xfId="0"/>
    <cellStyle name="Percent 2 6 6 24" xfId="0"/>
    <cellStyle name="Percent 2 6 6 25" xfId="0"/>
    <cellStyle name="Percent 2 6 6 26" xfId="0"/>
    <cellStyle name="Percent 2 6 6 27" xfId="0"/>
    <cellStyle name="Percent 2 6 6 28" xfId="0"/>
    <cellStyle name="Percent 2 6 6 29" xfId="0"/>
    <cellStyle name="Percent 2 6 6 3" xfId="0"/>
    <cellStyle name="Percent 2 6 6 30" xfId="0"/>
    <cellStyle name="Percent 2 6 6 31" xfId="0"/>
    <cellStyle name="Percent 2 6 6 4" xfId="0"/>
    <cellStyle name="Percent 2 6 6 5" xfId="0"/>
    <cellStyle name="Percent 2 6 6 6" xfId="0"/>
    <cellStyle name="Percent 2 6 6 7" xfId="0"/>
    <cellStyle name="Percent 2 6 6 8" xfId="0"/>
    <cellStyle name="Percent 2 6 6 9" xfId="0"/>
    <cellStyle name="Percent 2 6 60" xfId="0"/>
    <cellStyle name="Percent 2 6 61" xfId="0"/>
    <cellStyle name="Percent 2 6 62" xfId="0"/>
    <cellStyle name="Percent 2 6 63" xfId="0"/>
    <cellStyle name="Percent 2 6 64" xfId="0"/>
    <cellStyle name="Percent 2 6 65" xfId="0"/>
    <cellStyle name="Percent 2 6 66" xfId="0"/>
    <cellStyle name="Percent 2 6 67" xfId="0"/>
    <cellStyle name="Percent 2 6 68" xfId="0"/>
    <cellStyle name="Percent 2 6 69" xfId="0"/>
    <cellStyle name="Percent 2 6 7" xfId="0"/>
    <cellStyle name="Percent 2 6 7 10" xfId="0"/>
    <cellStyle name="Percent 2 6 7 11" xfId="0"/>
    <cellStyle name="Percent 2 6 7 12" xfId="0"/>
    <cellStyle name="Percent 2 6 7 13" xfId="0"/>
    <cellStyle name="Percent 2 6 7 14" xfId="0"/>
    <cellStyle name="Percent 2 6 7 15" xfId="0"/>
    <cellStyle name="Percent 2 6 7 16" xfId="0"/>
    <cellStyle name="Percent 2 6 7 17" xfId="0"/>
    <cellStyle name="Percent 2 6 7 18" xfId="0"/>
    <cellStyle name="Percent 2 6 7 19" xfId="0"/>
    <cellStyle name="Percent 2 6 7 2" xfId="0"/>
    <cellStyle name="Percent 2 6 7 20" xfId="0"/>
    <cellStyle name="Percent 2 6 7 21" xfId="0"/>
    <cellStyle name="Percent 2 6 7 22" xfId="0"/>
    <cellStyle name="Percent 2 6 7 23" xfId="0"/>
    <cellStyle name="Percent 2 6 7 24" xfId="0"/>
    <cellStyle name="Percent 2 6 7 25" xfId="0"/>
    <cellStyle name="Percent 2 6 7 26" xfId="0"/>
    <cellStyle name="Percent 2 6 7 27" xfId="0"/>
    <cellStyle name="Percent 2 6 7 28" xfId="0"/>
    <cellStyle name="Percent 2 6 7 29" xfId="0"/>
    <cellStyle name="Percent 2 6 7 3" xfId="0"/>
    <cellStyle name="Percent 2 6 7 30" xfId="0"/>
    <cellStyle name="Percent 2 6 7 31" xfId="0"/>
    <cellStyle name="Percent 2 6 7 4" xfId="0"/>
    <cellStyle name="Percent 2 6 7 5" xfId="0"/>
    <cellStyle name="Percent 2 6 7 6" xfId="0"/>
    <cellStyle name="Percent 2 6 7 7" xfId="0"/>
    <cellStyle name="Percent 2 6 7 8" xfId="0"/>
    <cellStyle name="Percent 2 6 7 9" xfId="0"/>
    <cellStyle name="Percent 2 6 70" xfId="0"/>
    <cellStyle name="Percent 2 6 71" xfId="0"/>
    <cellStyle name="Percent 2 6 72" xfId="0"/>
    <cellStyle name="Percent 2 6 73" xfId="0"/>
    <cellStyle name="Percent 2 6 74" xfId="0"/>
    <cellStyle name="Percent 2 6 75" xfId="0"/>
    <cellStyle name="Percent 2 6 76" xfId="0"/>
    <cellStyle name="Percent 2 6 77" xfId="0"/>
    <cellStyle name="Percent 2 6 78" xfId="0"/>
    <cellStyle name="Percent 2 6 79" xfId="0"/>
    <cellStyle name="Percent 2 6 8" xfId="0"/>
    <cellStyle name="Percent 2 6 8 10" xfId="0"/>
    <cellStyle name="Percent 2 6 8 11" xfId="0"/>
    <cellStyle name="Percent 2 6 8 12" xfId="0"/>
    <cellStyle name="Percent 2 6 8 13" xfId="0"/>
    <cellStyle name="Percent 2 6 8 14" xfId="0"/>
    <cellStyle name="Percent 2 6 8 15" xfId="0"/>
    <cellStyle name="Percent 2 6 8 16" xfId="0"/>
    <cellStyle name="Percent 2 6 8 17" xfId="0"/>
    <cellStyle name="Percent 2 6 8 18" xfId="0"/>
    <cellStyle name="Percent 2 6 8 19" xfId="0"/>
    <cellStyle name="Percent 2 6 8 2" xfId="0"/>
    <cellStyle name="Percent 2 6 8 20" xfId="0"/>
    <cellStyle name="Percent 2 6 8 21" xfId="0"/>
    <cellStyle name="Percent 2 6 8 22" xfId="0"/>
    <cellStyle name="Percent 2 6 8 23" xfId="0"/>
    <cellStyle name="Percent 2 6 8 24" xfId="0"/>
    <cellStyle name="Percent 2 6 8 25" xfId="0"/>
    <cellStyle name="Percent 2 6 8 26" xfId="0"/>
    <cellStyle name="Percent 2 6 8 27" xfId="0"/>
    <cellStyle name="Percent 2 6 8 28" xfId="0"/>
    <cellStyle name="Percent 2 6 8 29" xfId="0"/>
    <cellStyle name="Percent 2 6 8 3" xfId="0"/>
    <cellStyle name="Percent 2 6 8 30" xfId="0"/>
    <cellStyle name="Percent 2 6 8 31" xfId="0"/>
    <cellStyle name="Percent 2 6 8 4" xfId="0"/>
    <cellStyle name="Percent 2 6 8 5" xfId="0"/>
    <cellStyle name="Percent 2 6 8 6" xfId="0"/>
    <cellStyle name="Percent 2 6 8 7" xfId="0"/>
    <cellStyle name="Percent 2 6 8 8" xfId="0"/>
    <cellStyle name="Percent 2 6 8 9" xfId="0"/>
    <cellStyle name="Percent 2 6 80" xfId="0"/>
    <cellStyle name="Percent 2 6 81" xfId="0"/>
    <cellStyle name="Percent 2 6 82" xfId="0"/>
    <cellStyle name="Percent 2 6 83" xfId="0"/>
    <cellStyle name="Percent 2 6 84" xfId="0"/>
    <cellStyle name="Percent 2 6 85" xfId="0"/>
    <cellStyle name="Percent 2 6 86" xfId="0"/>
    <cellStyle name="Percent 2 6 87" xfId="0"/>
    <cellStyle name="Percent 2 6 88" xfId="0"/>
    <cellStyle name="Percent 2 6 89" xfId="0"/>
    <cellStyle name="Percent 2 6 9" xfId="0"/>
    <cellStyle name="Percent 2 6 9 10" xfId="0"/>
    <cellStyle name="Percent 2 6 9 11" xfId="0"/>
    <cellStyle name="Percent 2 6 9 12" xfId="0"/>
    <cellStyle name="Percent 2 6 9 13" xfId="0"/>
    <cellStyle name="Percent 2 6 9 14" xfId="0"/>
    <cellStyle name="Percent 2 6 9 15" xfId="0"/>
    <cellStyle name="Percent 2 6 9 16" xfId="0"/>
    <cellStyle name="Percent 2 6 9 17" xfId="0"/>
    <cellStyle name="Percent 2 6 9 18" xfId="0"/>
    <cellStyle name="Percent 2 6 9 19" xfId="0"/>
    <cellStyle name="Percent 2 6 9 2" xfId="0"/>
    <cellStyle name="Percent 2 6 9 20" xfId="0"/>
    <cellStyle name="Percent 2 6 9 21" xfId="0"/>
    <cellStyle name="Percent 2 6 9 22" xfId="0"/>
    <cellStyle name="Percent 2 6 9 23" xfId="0"/>
    <cellStyle name="Percent 2 6 9 24" xfId="0"/>
    <cellStyle name="Percent 2 6 9 25" xfId="0"/>
    <cellStyle name="Percent 2 6 9 26" xfId="0"/>
    <cellStyle name="Percent 2 6 9 27" xfId="0"/>
    <cellStyle name="Percent 2 6 9 28" xfId="0"/>
    <cellStyle name="Percent 2 6 9 29" xfId="0"/>
    <cellStyle name="Percent 2 6 9 3" xfId="0"/>
    <cellStyle name="Percent 2 6 9 30" xfId="0"/>
    <cellStyle name="Percent 2 6 9 31" xfId="0"/>
    <cellStyle name="Percent 2 6 9 4" xfId="0"/>
    <cellStyle name="Percent 2 6 9 5" xfId="0"/>
    <cellStyle name="Percent 2 6 9 6" xfId="0"/>
    <cellStyle name="Percent 2 6 9 7" xfId="0"/>
    <cellStyle name="Percent 2 6 9 8" xfId="0"/>
    <cellStyle name="Percent 2 6 9 9" xfId="0"/>
    <cellStyle name="Percent 2 6 90" xfId="0"/>
    <cellStyle name="Percent 2 6 91" xfId="0"/>
    <cellStyle name="Percent 2 6 92" xfId="0"/>
    <cellStyle name="Percent 2 6 93" xfId="0"/>
    <cellStyle name="Percent 2 6 94" xfId="0"/>
    <cellStyle name="Percent 2 6 95" xfId="0"/>
    <cellStyle name="Percent 2 7" xfId="0"/>
    <cellStyle name="Percent 2 7 10" xfId="0"/>
    <cellStyle name="Percent 2 7 11" xfId="0"/>
    <cellStyle name="Percent 2 7 12" xfId="0"/>
    <cellStyle name="Percent 2 7 13" xfId="0"/>
    <cellStyle name="Percent 2 7 14" xfId="0"/>
    <cellStyle name="Percent 2 7 15" xfId="0"/>
    <cellStyle name="Percent 2 7 16" xfId="0"/>
    <cellStyle name="Percent 2 7 17" xfId="0"/>
    <cellStyle name="Percent 2 7 17 2" xfId="0"/>
    <cellStyle name="Percent 2 7 17 3" xfId="0"/>
    <cellStyle name="Percent 2 7 17 4" xfId="0"/>
    <cellStyle name="Percent 2 7 17 5" xfId="0"/>
    <cellStyle name="Percent 2 7 17 6" xfId="0"/>
    <cellStyle name="Percent 2 7 18" xfId="0"/>
    <cellStyle name="Percent 2 7 18 2" xfId="0"/>
    <cellStyle name="Percent 2 7 18 3" xfId="0"/>
    <cellStyle name="Percent 2 7 18 4" xfId="0"/>
    <cellStyle name="Percent 2 7 18 5" xfId="0"/>
    <cellStyle name="Percent 2 7 18 6" xfId="0"/>
    <cellStyle name="Percent 2 7 19" xfId="0"/>
    <cellStyle name="Percent 2 7 19 2" xfId="0"/>
    <cellStyle name="Percent 2 7 19 3" xfId="0"/>
    <cellStyle name="Percent 2 7 19 4" xfId="0"/>
    <cellStyle name="Percent 2 7 19 5" xfId="0"/>
    <cellStyle name="Percent 2 7 19 6" xfId="0"/>
    <cellStyle name="Percent 2 7 2" xfId="0"/>
    <cellStyle name="Percent 2 7 2 10" xfId="0"/>
    <cellStyle name="Percent 2 7 2 11" xfId="0"/>
    <cellStyle name="Percent 2 7 2 12" xfId="0"/>
    <cellStyle name="Percent 2 7 2 13" xfId="0"/>
    <cellStyle name="Percent 2 7 2 14" xfId="0"/>
    <cellStyle name="Percent 2 7 2 15" xfId="0"/>
    <cellStyle name="Percent 2 7 2 15 2" xfId="0"/>
    <cellStyle name="Percent 2 7 2 15 3" xfId="0"/>
    <cellStyle name="Percent 2 7 2 15 4" xfId="0"/>
    <cellStyle name="Percent 2 7 2 15 5" xfId="0"/>
    <cellStyle name="Percent 2 7 2 15 6" xfId="0"/>
    <cellStyle name="Percent 2 7 2 16" xfId="0"/>
    <cellStyle name="Percent 2 7 2 16 2" xfId="0"/>
    <cellStyle name="Percent 2 7 2 16 3" xfId="0"/>
    <cellStyle name="Percent 2 7 2 16 4" xfId="0"/>
    <cellStyle name="Percent 2 7 2 16 5" xfId="0"/>
    <cellStyle name="Percent 2 7 2 16 6" xfId="0"/>
    <cellStyle name="Percent 2 7 2 17" xfId="0"/>
    <cellStyle name="Percent 2 7 2 17 2" xfId="0"/>
    <cellStyle name="Percent 2 7 2 17 3" xfId="0"/>
    <cellStyle name="Percent 2 7 2 17 4" xfId="0"/>
    <cellStyle name="Percent 2 7 2 17 5" xfId="0"/>
    <cellStyle name="Percent 2 7 2 17 6" xfId="0"/>
    <cellStyle name="Percent 2 7 2 18" xfId="0"/>
    <cellStyle name="Percent 2 7 2 18 2" xfId="0"/>
    <cellStyle name="Percent 2 7 2 18 3" xfId="0"/>
    <cellStyle name="Percent 2 7 2 18 4" xfId="0"/>
    <cellStyle name="Percent 2 7 2 18 5" xfId="0"/>
    <cellStyle name="Percent 2 7 2 18 6" xfId="0"/>
    <cellStyle name="Percent 2 7 2 19" xfId="0"/>
    <cellStyle name="Percent 2 7 2 19 2" xfId="0"/>
    <cellStyle name="Percent 2 7 2 19 3" xfId="0"/>
    <cellStyle name="Percent 2 7 2 19 4" xfId="0"/>
    <cellStyle name="Percent 2 7 2 19 5" xfId="0"/>
    <cellStyle name="Percent 2 7 2 19 6" xfId="0"/>
    <cellStyle name="Percent 2 7 2 2" xfId="0"/>
    <cellStyle name="Percent 2 7 2 2 10" xfId="0"/>
    <cellStyle name="Percent 2 7 2 2 11" xfId="0"/>
    <cellStyle name="Percent 2 7 2 2 12" xfId="0"/>
    <cellStyle name="Percent 2 7 2 2 13" xfId="0"/>
    <cellStyle name="Percent 2 7 2 2 14" xfId="0"/>
    <cellStyle name="Percent 2 7 2 2 15" xfId="0"/>
    <cellStyle name="Percent 2 7 2 2 16" xfId="0"/>
    <cellStyle name="Percent 2 7 2 2 17" xfId="0"/>
    <cellStyle name="Percent 2 7 2 2 18" xfId="0"/>
    <cellStyle name="Percent 2 7 2 2 19" xfId="0"/>
    <cellStyle name="Percent 2 7 2 2 2" xfId="0"/>
    <cellStyle name="Percent 2 7 2 2 20" xfId="0"/>
    <cellStyle name="Percent 2 7 2 2 21" xfId="0"/>
    <cellStyle name="Percent 2 7 2 2 22" xfId="0"/>
    <cellStyle name="Percent 2 7 2 2 23" xfId="0"/>
    <cellStyle name="Percent 2 7 2 2 24" xfId="0"/>
    <cellStyle name="Percent 2 7 2 2 25" xfId="0"/>
    <cellStyle name="Percent 2 7 2 2 26" xfId="0"/>
    <cellStyle name="Percent 2 7 2 2 27" xfId="0"/>
    <cellStyle name="Percent 2 7 2 2 28" xfId="0"/>
    <cellStyle name="Percent 2 7 2 2 29" xfId="0"/>
    <cellStyle name="Percent 2 7 2 2 3" xfId="0"/>
    <cellStyle name="Percent 2 7 2 2 30" xfId="0"/>
    <cellStyle name="Percent 2 7 2 2 31" xfId="0"/>
    <cellStyle name="Percent 2 7 2 2 4" xfId="0"/>
    <cellStyle name="Percent 2 7 2 2 5" xfId="0"/>
    <cellStyle name="Percent 2 7 2 2 6" xfId="0"/>
    <cellStyle name="Percent 2 7 2 2 7" xfId="0"/>
    <cellStyle name="Percent 2 7 2 2 8" xfId="0"/>
    <cellStyle name="Percent 2 7 2 2 9" xfId="0"/>
    <cellStyle name="Percent 2 7 2 20" xfId="0"/>
    <cellStyle name="Percent 2 7 2 20 2" xfId="0"/>
    <cellStyle name="Percent 2 7 2 20 3" xfId="0"/>
    <cellStyle name="Percent 2 7 2 20 4" xfId="0"/>
    <cellStyle name="Percent 2 7 2 20 5" xfId="0"/>
    <cellStyle name="Percent 2 7 2 20 6" xfId="0"/>
    <cellStyle name="Percent 2 7 2 21" xfId="0"/>
    <cellStyle name="Percent 2 7 2 21 2" xfId="0"/>
    <cellStyle name="Percent 2 7 2 21 3" xfId="0"/>
    <cellStyle name="Percent 2 7 2 21 4" xfId="0"/>
    <cellStyle name="Percent 2 7 2 21 5" xfId="0"/>
    <cellStyle name="Percent 2 7 2 21 6" xfId="0"/>
    <cellStyle name="Percent 2 7 2 22" xfId="0"/>
    <cellStyle name="Percent 2 7 2 22 2" xfId="0"/>
    <cellStyle name="Percent 2 7 2 22 3" xfId="0"/>
    <cellStyle name="Percent 2 7 2 22 4" xfId="0"/>
    <cellStyle name="Percent 2 7 2 22 5" xfId="0"/>
    <cellStyle name="Percent 2 7 2 22 6" xfId="0"/>
    <cellStyle name="Percent 2 7 2 23" xfId="0"/>
    <cellStyle name="Percent 2 7 2 23 2" xfId="0"/>
    <cellStyle name="Percent 2 7 2 23 3" xfId="0"/>
    <cellStyle name="Percent 2 7 2 23 4" xfId="0"/>
    <cellStyle name="Percent 2 7 2 23 5" xfId="0"/>
    <cellStyle name="Percent 2 7 2 23 6" xfId="0"/>
    <cellStyle name="Percent 2 7 2 24" xfId="0"/>
    <cellStyle name="Percent 2 7 2 24 2" xfId="0"/>
    <cellStyle name="Percent 2 7 2 24 3" xfId="0"/>
    <cellStyle name="Percent 2 7 2 24 4" xfId="0"/>
    <cellStyle name="Percent 2 7 2 24 5" xfId="0"/>
    <cellStyle name="Percent 2 7 2 24 6" xfId="0"/>
    <cellStyle name="Percent 2 7 2 25" xfId="0"/>
    <cellStyle name="Percent 2 7 2 25 2" xfId="0"/>
    <cellStyle name="Percent 2 7 2 25 3" xfId="0"/>
    <cellStyle name="Percent 2 7 2 25 4" xfId="0"/>
    <cellStyle name="Percent 2 7 2 25 5" xfId="0"/>
    <cellStyle name="Percent 2 7 2 25 6" xfId="0"/>
    <cellStyle name="Percent 2 7 2 26" xfId="0"/>
    <cellStyle name="Percent 2 7 2 26 2" xfId="0"/>
    <cellStyle name="Percent 2 7 2 26 3" xfId="0"/>
    <cellStyle name="Percent 2 7 2 26 4" xfId="0"/>
    <cellStyle name="Percent 2 7 2 26 5" xfId="0"/>
    <cellStyle name="Percent 2 7 2 26 6" xfId="0"/>
    <cellStyle name="Percent 2 7 2 27" xfId="0"/>
    <cellStyle name="Percent 2 7 2 27 2" xfId="0"/>
    <cellStyle name="Percent 2 7 2 27 3" xfId="0"/>
    <cellStyle name="Percent 2 7 2 27 4" xfId="0"/>
    <cellStyle name="Percent 2 7 2 27 5" xfId="0"/>
    <cellStyle name="Percent 2 7 2 27 6" xfId="0"/>
    <cellStyle name="Percent 2 7 2 28" xfId="0"/>
    <cellStyle name="Percent 2 7 2 28 2" xfId="0"/>
    <cellStyle name="Percent 2 7 2 28 3" xfId="0"/>
    <cellStyle name="Percent 2 7 2 28 4" xfId="0"/>
    <cellStyle name="Percent 2 7 2 28 5" xfId="0"/>
    <cellStyle name="Percent 2 7 2 28 6" xfId="0"/>
    <cellStyle name="Percent 2 7 2 29" xfId="0"/>
    <cellStyle name="Percent 2 7 2 29 2" xfId="0"/>
    <cellStyle name="Percent 2 7 2 29 3" xfId="0"/>
    <cellStyle name="Percent 2 7 2 29 4" xfId="0"/>
    <cellStyle name="Percent 2 7 2 29 5" xfId="0"/>
    <cellStyle name="Percent 2 7 2 29 6" xfId="0"/>
    <cellStyle name="Percent 2 7 2 3" xfId="0"/>
    <cellStyle name="Percent 2 7 2 3 10" xfId="0"/>
    <cellStyle name="Percent 2 7 2 3 11" xfId="0"/>
    <cellStyle name="Percent 2 7 2 3 12" xfId="0"/>
    <cellStyle name="Percent 2 7 2 3 13" xfId="0"/>
    <cellStyle name="Percent 2 7 2 3 14" xfId="0"/>
    <cellStyle name="Percent 2 7 2 3 15" xfId="0"/>
    <cellStyle name="Percent 2 7 2 3 16" xfId="0"/>
    <cellStyle name="Percent 2 7 2 3 17" xfId="0"/>
    <cellStyle name="Percent 2 7 2 3 18" xfId="0"/>
    <cellStyle name="Percent 2 7 2 3 19" xfId="0"/>
    <cellStyle name="Percent 2 7 2 3 2" xfId="0"/>
    <cellStyle name="Percent 2 7 2 3 20" xfId="0"/>
    <cellStyle name="Percent 2 7 2 3 21" xfId="0"/>
    <cellStyle name="Percent 2 7 2 3 22" xfId="0"/>
    <cellStyle name="Percent 2 7 2 3 23" xfId="0"/>
    <cellStyle name="Percent 2 7 2 3 24" xfId="0"/>
    <cellStyle name="Percent 2 7 2 3 25" xfId="0"/>
    <cellStyle name="Percent 2 7 2 3 26" xfId="0"/>
    <cellStyle name="Percent 2 7 2 3 27" xfId="0"/>
    <cellStyle name="Percent 2 7 2 3 28" xfId="0"/>
    <cellStyle name="Percent 2 7 2 3 29" xfId="0"/>
    <cellStyle name="Percent 2 7 2 3 3" xfId="0"/>
    <cellStyle name="Percent 2 7 2 3 30" xfId="0"/>
    <cellStyle name="Percent 2 7 2 3 31" xfId="0"/>
    <cellStyle name="Percent 2 7 2 3 4" xfId="0"/>
    <cellStyle name="Percent 2 7 2 3 5" xfId="0"/>
    <cellStyle name="Percent 2 7 2 3 6" xfId="0"/>
    <cellStyle name="Percent 2 7 2 3 7" xfId="0"/>
    <cellStyle name="Percent 2 7 2 3 8" xfId="0"/>
    <cellStyle name="Percent 2 7 2 3 9" xfId="0"/>
    <cellStyle name="Percent 2 7 2 30" xfId="0"/>
    <cellStyle name="Percent 2 7 2 30 2" xfId="0"/>
    <cellStyle name="Percent 2 7 2 30 3" xfId="0"/>
    <cellStyle name="Percent 2 7 2 30 4" xfId="0"/>
    <cellStyle name="Percent 2 7 2 30 5" xfId="0"/>
    <cellStyle name="Percent 2 7 2 30 6" xfId="0"/>
    <cellStyle name="Percent 2 7 2 31" xfId="0"/>
    <cellStyle name="Percent 2 7 2 31 2" xfId="0"/>
    <cellStyle name="Percent 2 7 2 31 3" xfId="0"/>
    <cellStyle name="Percent 2 7 2 31 4" xfId="0"/>
    <cellStyle name="Percent 2 7 2 31 5" xfId="0"/>
    <cellStyle name="Percent 2 7 2 31 6" xfId="0"/>
    <cellStyle name="Percent 2 7 2 32" xfId="0"/>
    <cellStyle name="Percent 2 7 2 32 2" xfId="0"/>
    <cellStyle name="Percent 2 7 2 32 3" xfId="0"/>
    <cellStyle name="Percent 2 7 2 32 4" xfId="0"/>
    <cellStyle name="Percent 2 7 2 32 5" xfId="0"/>
    <cellStyle name="Percent 2 7 2 32 6" xfId="0"/>
    <cellStyle name="Percent 2 7 2 33" xfId="0"/>
    <cellStyle name="Percent 2 7 2 33 2" xfId="0"/>
    <cellStyle name="Percent 2 7 2 33 3" xfId="0"/>
    <cellStyle name="Percent 2 7 2 33 4" xfId="0"/>
    <cellStyle name="Percent 2 7 2 33 5" xfId="0"/>
    <cellStyle name="Percent 2 7 2 33 6" xfId="0"/>
    <cellStyle name="Percent 2 7 2 34" xfId="0"/>
    <cellStyle name="Percent 2 7 2 35" xfId="0"/>
    <cellStyle name="Percent 2 7 2 36" xfId="0"/>
    <cellStyle name="Percent 2 7 2 37" xfId="0"/>
    <cellStyle name="Percent 2 7 2 38" xfId="0"/>
    <cellStyle name="Percent 2 7 2 39" xfId="0"/>
    <cellStyle name="Percent 2 7 2 4" xfId="0"/>
    <cellStyle name="Percent 2 7 2 4 10" xfId="0"/>
    <cellStyle name="Percent 2 7 2 4 11" xfId="0"/>
    <cellStyle name="Percent 2 7 2 4 12" xfId="0"/>
    <cellStyle name="Percent 2 7 2 4 13" xfId="0"/>
    <cellStyle name="Percent 2 7 2 4 14" xfId="0"/>
    <cellStyle name="Percent 2 7 2 4 15" xfId="0"/>
    <cellStyle name="Percent 2 7 2 4 16" xfId="0"/>
    <cellStyle name="Percent 2 7 2 4 17" xfId="0"/>
    <cellStyle name="Percent 2 7 2 4 18" xfId="0"/>
    <cellStyle name="Percent 2 7 2 4 19" xfId="0"/>
    <cellStyle name="Percent 2 7 2 4 2" xfId="0"/>
    <cellStyle name="Percent 2 7 2 4 20" xfId="0"/>
    <cellStyle name="Percent 2 7 2 4 21" xfId="0"/>
    <cellStyle name="Percent 2 7 2 4 22" xfId="0"/>
    <cellStyle name="Percent 2 7 2 4 23" xfId="0"/>
    <cellStyle name="Percent 2 7 2 4 24" xfId="0"/>
    <cellStyle name="Percent 2 7 2 4 25" xfId="0"/>
    <cellStyle name="Percent 2 7 2 4 26" xfId="0"/>
    <cellStyle name="Percent 2 7 2 4 27" xfId="0"/>
    <cellStyle name="Percent 2 7 2 4 28" xfId="0"/>
    <cellStyle name="Percent 2 7 2 4 29" xfId="0"/>
    <cellStyle name="Percent 2 7 2 4 3" xfId="0"/>
    <cellStyle name="Percent 2 7 2 4 30" xfId="0"/>
    <cellStyle name="Percent 2 7 2 4 31" xfId="0"/>
    <cellStyle name="Percent 2 7 2 4 4" xfId="0"/>
    <cellStyle name="Percent 2 7 2 4 5" xfId="0"/>
    <cellStyle name="Percent 2 7 2 4 6" xfId="0"/>
    <cellStyle name="Percent 2 7 2 4 7" xfId="0"/>
    <cellStyle name="Percent 2 7 2 4 8" xfId="0"/>
    <cellStyle name="Percent 2 7 2 4 9" xfId="0"/>
    <cellStyle name="Percent 2 7 2 40" xfId="0"/>
    <cellStyle name="Percent 2 7 2 41" xfId="0"/>
    <cellStyle name="Percent 2 7 2 42" xfId="0"/>
    <cellStyle name="Percent 2 7 2 43" xfId="0"/>
    <cellStyle name="Percent 2 7 2 44" xfId="0"/>
    <cellStyle name="Percent 2 7 2 45" xfId="0"/>
    <cellStyle name="Percent 2 7 2 46" xfId="0"/>
    <cellStyle name="Percent 2 7 2 47" xfId="0"/>
    <cellStyle name="Percent 2 7 2 48" xfId="0"/>
    <cellStyle name="Percent 2 7 2 49" xfId="0"/>
    <cellStyle name="Percent 2 7 2 5" xfId="0"/>
    <cellStyle name="Percent 2 7 2 5 10" xfId="0"/>
    <cellStyle name="Percent 2 7 2 5 11" xfId="0"/>
    <cellStyle name="Percent 2 7 2 5 12" xfId="0"/>
    <cellStyle name="Percent 2 7 2 5 13" xfId="0"/>
    <cellStyle name="Percent 2 7 2 5 14" xfId="0"/>
    <cellStyle name="Percent 2 7 2 5 15" xfId="0"/>
    <cellStyle name="Percent 2 7 2 5 16" xfId="0"/>
    <cellStyle name="Percent 2 7 2 5 17" xfId="0"/>
    <cellStyle name="Percent 2 7 2 5 18" xfId="0"/>
    <cellStyle name="Percent 2 7 2 5 19" xfId="0"/>
    <cellStyle name="Percent 2 7 2 5 2" xfId="0"/>
    <cellStyle name="Percent 2 7 2 5 20" xfId="0"/>
    <cellStyle name="Percent 2 7 2 5 21" xfId="0"/>
    <cellStyle name="Percent 2 7 2 5 22" xfId="0"/>
    <cellStyle name="Percent 2 7 2 5 23" xfId="0"/>
    <cellStyle name="Percent 2 7 2 5 24" xfId="0"/>
    <cellStyle name="Percent 2 7 2 5 25" xfId="0"/>
    <cellStyle name="Percent 2 7 2 5 26" xfId="0"/>
    <cellStyle name="Percent 2 7 2 5 27" xfId="0"/>
    <cellStyle name="Percent 2 7 2 5 28" xfId="0"/>
    <cellStyle name="Percent 2 7 2 5 29" xfId="0"/>
    <cellStyle name="Percent 2 7 2 5 3" xfId="0"/>
    <cellStyle name="Percent 2 7 2 5 30" xfId="0"/>
    <cellStyle name="Percent 2 7 2 5 31" xfId="0"/>
    <cellStyle name="Percent 2 7 2 5 4" xfId="0"/>
    <cellStyle name="Percent 2 7 2 5 5" xfId="0"/>
    <cellStyle name="Percent 2 7 2 5 6" xfId="0"/>
    <cellStyle name="Percent 2 7 2 5 7" xfId="0"/>
    <cellStyle name="Percent 2 7 2 5 8" xfId="0"/>
    <cellStyle name="Percent 2 7 2 5 9" xfId="0"/>
    <cellStyle name="Percent 2 7 2 50" xfId="0"/>
    <cellStyle name="Percent 2 7 2 51" xfId="0"/>
    <cellStyle name="Percent 2 7 2 52" xfId="0"/>
    <cellStyle name="Percent 2 7 2 53" xfId="0"/>
    <cellStyle name="Percent 2 7 2 54" xfId="0"/>
    <cellStyle name="Percent 2 7 2 55" xfId="0"/>
    <cellStyle name="Percent 2 7 2 56" xfId="0"/>
    <cellStyle name="Percent 2 7 2 57" xfId="0"/>
    <cellStyle name="Percent 2 7 2 58" xfId="0"/>
    <cellStyle name="Percent 2 7 2 59" xfId="0"/>
    <cellStyle name="Percent 2 7 2 6" xfId="0"/>
    <cellStyle name="Percent 2 7 2 6 10" xfId="0"/>
    <cellStyle name="Percent 2 7 2 6 11" xfId="0"/>
    <cellStyle name="Percent 2 7 2 6 12" xfId="0"/>
    <cellStyle name="Percent 2 7 2 6 13" xfId="0"/>
    <cellStyle name="Percent 2 7 2 6 14" xfId="0"/>
    <cellStyle name="Percent 2 7 2 6 15" xfId="0"/>
    <cellStyle name="Percent 2 7 2 6 16" xfId="0"/>
    <cellStyle name="Percent 2 7 2 6 17" xfId="0"/>
    <cellStyle name="Percent 2 7 2 6 18" xfId="0"/>
    <cellStyle name="Percent 2 7 2 6 19" xfId="0"/>
    <cellStyle name="Percent 2 7 2 6 2" xfId="0"/>
    <cellStyle name="Percent 2 7 2 6 20" xfId="0"/>
    <cellStyle name="Percent 2 7 2 6 21" xfId="0"/>
    <cellStyle name="Percent 2 7 2 6 22" xfId="0"/>
    <cellStyle name="Percent 2 7 2 6 23" xfId="0"/>
    <cellStyle name="Percent 2 7 2 6 24" xfId="0"/>
    <cellStyle name="Percent 2 7 2 6 25" xfId="0"/>
    <cellStyle name="Percent 2 7 2 6 26" xfId="0"/>
    <cellStyle name="Percent 2 7 2 6 27" xfId="0"/>
    <cellStyle name="Percent 2 7 2 6 28" xfId="0"/>
    <cellStyle name="Percent 2 7 2 6 29" xfId="0"/>
    <cellStyle name="Percent 2 7 2 6 3" xfId="0"/>
    <cellStyle name="Percent 2 7 2 6 30" xfId="0"/>
    <cellStyle name="Percent 2 7 2 6 31" xfId="0"/>
    <cellStyle name="Percent 2 7 2 6 4" xfId="0"/>
    <cellStyle name="Percent 2 7 2 6 5" xfId="0"/>
    <cellStyle name="Percent 2 7 2 6 6" xfId="0"/>
    <cellStyle name="Percent 2 7 2 6 7" xfId="0"/>
    <cellStyle name="Percent 2 7 2 6 8" xfId="0"/>
    <cellStyle name="Percent 2 7 2 6 9" xfId="0"/>
    <cellStyle name="Percent 2 7 2 60" xfId="0"/>
    <cellStyle name="Percent 2 7 2 61" xfId="0"/>
    <cellStyle name="Percent 2 7 2 62" xfId="0"/>
    <cellStyle name="Percent 2 7 2 63" xfId="0"/>
    <cellStyle name="Percent 2 7 2 64" xfId="0"/>
    <cellStyle name="Percent 2 7 2 65" xfId="0"/>
    <cellStyle name="Percent 2 7 2 66" xfId="0"/>
    <cellStyle name="Percent 2 7 2 67" xfId="0"/>
    <cellStyle name="Percent 2 7 2 68" xfId="0"/>
    <cellStyle name="Percent 2 7 2 69" xfId="0"/>
    <cellStyle name="Percent 2 7 2 7" xfId="0"/>
    <cellStyle name="Percent 2 7 2 7 10" xfId="0"/>
    <cellStyle name="Percent 2 7 2 7 11" xfId="0"/>
    <cellStyle name="Percent 2 7 2 7 12" xfId="0"/>
    <cellStyle name="Percent 2 7 2 7 13" xfId="0"/>
    <cellStyle name="Percent 2 7 2 7 14" xfId="0"/>
    <cellStyle name="Percent 2 7 2 7 15" xfId="0"/>
    <cellStyle name="Percent 2 7 2 7 16" xfId="0"/>
    <cellStyle name="Percent 2 7 2 7 17" xfId="0"/>
    <cellStyle name="Percent 2 7 2 7 18" xfId="0"/>
    <cellStyle name="Percent 2 7 2 7 19" xfId="0"/>
    <cellStyle name="Percent 2 7 2 7 2" xfId="0"/>
    <cellStyle name="Percent 2 7 2 7 20" xfId="0"/>
    <cellStyle name="Percent 2 7 2 7 21" xfId="0"/>
    <cellStyle name="Percent 2 7 2 7 22" xfId="0"/>
    <cellStyle name="Percent 2 7 2 7 23" xfId="0"/>
    <cellStyle name="Percent 2 7 2 7 24" xfId="0"/>
    <cellStyle name="Percent 2 7 2 7 25" xfId="0"/>
    <cellStyle name="Percent 2 7 2 7 26" xfId="0"/>
    <cellStyle name="Percent 2 7 2 7 27" xfId="0"/>
    <cellStyle name="Percent 2 7 2 7 28" xfId="0"/>
    <cellStyle name="Percent 2 7 2 7 29" xfId="0"/>
    <cellStyle name="Percent 2 7 2 7 3" xfId="0"/>
    <cellStyle name="Percent 2 7 2 7 30" xfId="0"/>
    <cellStyle name="Percent 2 7 2 7 31" xfId="0"/>
    <cellStyle name="Percent 2 7 2 7 4" xfId="0"/>
    <cellStyle name="Percent 2 7 2 7 5" xfId="0"/>
    <cellStyle name="Percent 2 7 2 7 6" xfId="0"/>
    <cellStyle name="Percent 2 7 2 7 7" xfId="0"/>
    <cellStyle name="Percent 2 7 2 7 8" xfId="0"/>
    <cellStyle name="Percent 2 7 2 7 9" xfId="0"/>
    <cellStyle name="Percent 2 7 2 70" xfId="0"/>
    <cellStyle name="Percent 2 7 2 71" xfId="0"/>
    <cellStyle name="Percent 2 7 2 72" xfId="0"/>
    <cellStyle name="Percent 2 7 2 73" xfId="0"/>
    <cellStyle name="Percent 2 7 2 74" xfId="0"/>
    <cellStyle name="Percent 2 7 2 75" xfId="0"/>
    <cellStyle name="Percent 2 7 2 76" xfId="0"/>
    <cellStyle name="Percent 2 7 2 77" xfId="0"/>
    <cellStyle name="Percent 2 7 2 78" xfId="0"/>
    <cellStyle name="Percent 2 7 2 79" xfId="0"/>
    <cellStyle name="Percent 2 7 2 8" xfId="0"/>
    <cellStyle name="Percent 2 7 2 80" xfId="0"/>
    <cellStyle name="Percent 2 7 2 81" xfId="0"/>
    <cellStyle name="Percent 2 7 2 82" xfId="0"/>
    <cellStyle name="Percent 2 7 2 83" xfId="0"/>
    <cellStyle name="Percent 2 7 2 84" xfId="0"/>
    <cellStyle name="Percent 2 7 2 85" xfId="0"/>
    <cellStyle name="Percent 2 7 2 86" xfId="0"/>
    <cellStyle name="Percent 2 7 2 87" xfId="0"/>
    <cellStyle name="Percent 2 7 2 88" xfId="0"/>
    <cellStyle name="Percent 2 7 2 89" xfId="0"/>
    <cellStyle name="Percent 2 7 2 9" xfId="0"/>
    <cellStyle name="Percent 2 7 2 90" xfId="0"/>
    <cellStyle name="Percent 2 7 2 91" xfId="0"/>
    <cellStyle name="Percent 2 7 2 92" xfId="0"/>
    <cellStyle name="Percent 2 7 2 93" xfId="0"/>
    <cellStyle name="Percent 2 7 20" xfId="0"/>
    <cellStyle name="Percent 2 7 20 2" xfId="0"/>
    <cellStyle name="Percent 2 7 20 3" xfId="0"/>
    <cellStyle name="Percent 2 7 20 4" xfId="0"/>
    <cellStyle name="Percent 2 7 20 5" xfId="0"/>
    <cellStyle name="Percent 2 7 20 6" xfId="0"/>
    <cellStyle name="Percent 2 7 21" xfId="0"/>
    <cellStyle name="Percent 2 7 21 2" xfId="0"/>
    <cellStyle name="Percent 2 7 21 3" xfId="0"/>
    <cellStyle name="Percent 2 7 21 4" xfId="0"/>
    <cellStyle name="Percent 2 7 21 5" xfId="0"/>
    <cellStyle name="Percent 2 7 21 6" xfId="0"/>
    <cellStyle name="Percent 2 7 22" xfId="0"/>
    <cellStyle name="Percent 2 7 22 2" xfId="0"/>
    <cellStyle name="Percent 2 7 22 3" xfId="0"/>
    <cellStyle name="Percent 2 7 22 4" xfId="0"/>
    <cellStyle name="Percent 2 7 22 5" xfId="0"/>
    <cellStyle name="Percent 2 7 22 6" xfId="0"/>
    <cellStyle name="Percent 2 7 23" xfId="0"/>
    <cellStyle name="Percent 2 7 23 2" xfId="0"/>
    <cellStyle name="Percent 2 7 23 3" xfId="0"/>
    <cellStyle name="Percent 2 7 23 4" xfId="0"/>
    <cellStyle name="Percent 2 7 23 5" xfId="0"/>
    <cellStyle name="Percent 2 7 23 6" xfId="0"/>
    <cellStyle name="Percent 2 7 24" xfId="0"/>
    <cellStyle name="Percent 2 7 24 2" xfId="0"/>
    <cellStyle name="Percent 2 7 24 3" xfId="0"/>
    <cellStyle name="Percent 2 7 24 4" xfId="0"/>
    <cellStyle name="Percent 2 7 24 5" xfId="0"/>
    <cellStyle name="Percent 2 7 24 6" xfId="0"/>
    <cellStyle name="Percent 2 7 25" xfId="0"/>
    <cellStyle name="Percent 2 7 25 2" xfId="0"/>
    <cellStyle name="Percent 2 7 25 3" xfId="0"/>
    <cellStyle name="Percent 2 7 25 4" xfId="0"/>
    <cellStyle name="Percent 2 7 25 5" xfId="0"/>
    <cellStyle name="Percent 2 7 25 6" xfId="0"/>
    <cellStyle name="Percent 2 7 26" xfId="0"/>
    <cellStyle name="Percent 2 7 26 2" xfId="0"/>
    <cellStyle name="Percent 2 7 26 3" xfId="0"/>
    <cellStyle name="Percent 2 7 26 4" xfId="0"/>
    <cellStyle name="Percent 2 7 26 5" xfId="0"/>
    <cellStyle name="Percent 2 7 26 6" xfId="0"/>
    <cellStyle name="Percent 2 7 27" xfId="0"/>
    <cellStyle name="Percent 2 7 27 2" xfId="0"/>
    <cellStyle name="Percent 2 7 27 3" xfId="0"/>
    <cellStyle name="Percent 2 7 27 4" xfId="0"/>
    <cellStyle name="Percent 2 7 27 5" xfId="0"/>
    <cellStyle name="Percent 2 7 27 6" xfId="0"/>
    <cellStyle name="Percent 2 7 28" xfId="0"/>
    <cellStyle name="Percent 2 7 28 2" xfId="0"/>
    <cellStyle name="Percent 2 7 28 3" xfId="0"/>
    <cellStyle name="Percent 2 7 28 4" xfId="0"/>
    <cellStyle name="Percent 2 7 28 5" xfId="0"/>
    <cellStyle name="Percent 2 7 28 6" xfId="0"/>
    <cellStyle name="Percent 2 7 29" xfId="0"/>
    <cellStyle name="Percent 2 7 29 2" xfId="0"/>
    <cellStyle name="Percent 2 7 29 3" xfId="0"/>
    <cellStyle name="Percent 2 7 29 4" xfId="0"/>
    <cellStyle name="Percent 2 7 29 5" xfId="0"/>
    <cellStyle name="Percent 2 7 29 6" xfId="0"/>
    <cellStyle name="Percent 2 7 3" xfId="0"/>
    <cellStyle name="Percent 2 7 3 10" xfId="0"/>
    <cellStyle name="Percent 2 7 3 11" xfId="0"/>
    <cellStyle name="Percent 2 7 3 12" xfId="0"/>
    <cellStyle name="Percent 2 7 3 13" xfId="0"/>
    <cellStyle name="Percent 2 7 3 14" xfId="0"/>
    <cellStyle name="Percent 2 7 3 15" xfId="0"/>
    <cellStyle name="Percent 2 7 3 15 2" xfId="0"/>
    <cellStyle name="Percent 2 7 3 15 3" xfId="0"/>
    <cellStyle name="Percent 2 7 3 15 4" xfId="0"/>
    <cellStyle name="Percent 2 7 3 15 5" xfId="0"/>
    <cellStyle name="Percent 2 7 3 15 6" xfId="0"/>
    <cellStyle name="Percent 2 7 3 16" xfId="0"/>
    <cellStyle name="Percent 2 7 3 16 2" xfId="0"/>
    <cellStyle name="Percent 2 7 3 16 3" xfId="0"/>
    <cellStyle name="Percent 2 7 3 16 4" xfId="0"/>
    <cellStyle name="Percent 2 7 3 16 5" xfId="0"/>
    <cellStyle name="Percent 2 7 3 16 6" xfId="0"/>
    <cellStyle name="Percent 2 7 3 17" xfId="0"/>
    <cellStyle name="Percent 2 7 3 17 2" xfId="0"/>
    <cellStyle name="Percent 2 7 3 17 3" xfId="0"/>
    <cellStyle name="Percent 2 7 3 17 4" xfId="0"/>
    <cellStyle name="Percent 2 7 3 17 5" xfId="0"/>
    <cellStyle name="Percent 2 7 3 17 6" xfId="0"/>
    <cellStyle name="Percent 2 7 3 18" xfId="0"/>
    <cellStyle name="Percent 2 7 3 18 2" xfId="0"/>
    <cellStyle name="Percent 2 7 3 18 3" xfId="0"/>
    <cellStyle name="Percent 2 7 3 18 4" xfId="0"/>
    <cellStyle name="Percent 2 7 3 18 5" xfId="0"/>
    <cellStyle name="Percent 2 7 3 18 6" xfId="0"/>
    <cellStyle name="Percent 2 7 3 19" xfId="0"/>
    <cellStyle name="Percent 2 7 3 19 2" xfId="0"/>
    <cellStyle name="Percent 2 7 3 19 3" xfId="0"/>
    <cellStyle name="Percent 2 7 3 19 4" xfId="0"/>
    <cellStyle name="Percent 2 7 3 19 5" xfId="0"/>
    <cellStyle name="Percent 2 7 3 19 6" xfId="0"/>
    <cellStyle name="Percent 2 7 3 2" xfId="0"/>
    <cellStyle name="Percent 2 7 3 2 10" xfId="0"/>
    <cellStyle name="Percent 2 7 3 2 11" xfId="0"/>
    <cellStyle name="Percent 2 7 3 2 12" xfId="0"/>
    <cellStyle name="Percent 2 7 3 2 13" xfId="0"/>
    <cellStyle name="Percent 2 7 3 2 14" xfId="0"/>
    <cellStyle name="Percent 2 7 3 2 15" xfId="0"/>
    <cellStyle name="Percent 2 7 3 2 16" xfId="0"/>
    <cellStyle name="Percent 2 7 3 2 17" xfId="0"/>
    <cellStyle name="Percent 2 7 3 2 18" xfId="0"/>
    <cellStyle name="Percent 2 7 3 2 19" xfId="0"/>
    <cellStyle name="Percent 2 7 3 2 2" xfId="0"/>
    <cellStyle name="Percent 2 7 3 2 20" xfId="0"/>
    <cellStyle name="Percent 2 7 3 2 21" xfId="0"/>
    <cellStyle name="Percent 2 7 3 2 22" xfId="0"/>
    <cellStyle name="Percent 2 7 3 2 23" xfId="0"/>
    <cellStyle name="Percent 2 7 3 2 24" xfId="0"/>
    <cellStyle name="Percent 2 7 3 2 25" xfId="0"/>
    <cellStyle name="Percent 2 7 3 2 26" xfId="0"/>
    <cellStyle name="Percent 2 7 3 2 27" xfId="0"/>
    <cellStyle name="Percent 2 7 3 2 28" xfId="0"/>
    <cellStyle name="Percent 2 7 3 2 29" xfId="0"/>
    <cellStyle name="Percent 2 7 3 2 3" xfId="0"/>
    <cellStyle name="Percent 2 7 3 2 30" xfId="0"/>
    <cellStyle name="Percent 2 7 3 2 31" xfId="0"/>
    <cellStyle name="Percent 2 7 3 2 4" xfId="0"/>
    <cellStyle name="Percent 2 7 3 2 5" xfId="0"/>
    <cellStyle name="Percent 2 7 3 2 6" xfId="0"/>
    <cellStyle name="Percent 2 7 3 2 7" xfId="0"/>
    <cellStyle name="Percent 2 7 3 2 8" xfId="0"/>
    <cellStyle name="Percent 2 7 3 2 9" xfId="0"/>
    <cellStyle name="Percent 2 7 3 20" xfId="0"/>
    <cellStyle name="Percent 2 7 3 20 2" xfId="0"/>
    <cellStyle name="Percent 2 7 3 20 3" xfId="0"/>
    <cellStyle name="Percent 2 7 3 20 4" xfId="0"/>
    <cellStyle name="Percent 2 7 3 20 5" xfId="0"/>
    <cellStyle name="Percent 2 7 3 20 6" xfId="0"/>
    <cellStyle name="Percent 2 7 3 21" xfId="0"/>
    <cellStyle name="Percent 2 7 3 21 2" xfId="0"/>
    <cellStyle name="Percent 2 7 3 21 3" xfId="0"/>
    <cellStyle name="Percent 2 7 3 21 4" xfId="0"/>
    <cellStyle name="Percent 2 7 3 21 5" xfId="0"/>
    <cellStyle name="Percent 2 7 3 21 6" xfId="0"/>
    <cellStyle name="Percent 2 7 3 22" xfId="0"/>
    <cellStyle name="Percent 2 7 3 22 2" xfId="0"/>
    <cellStyle name="Percent 2 7 3 22 3" xfId="0"/>
    <cellStyle name="Percent 2 7 3 22 4" xfId="0"/>
    <cellStyle name="Percent 2 7 3 22 5" xfId="0"/>
    <cellStyle name="Percent 2 7 3 22 6" xfId="0"/>
    <cellStyle name="Percent 2 7 3 23" xfId="0"/>
    <cellStyle name="Percent 2 7 3 23 2" xfId="0"/>
    <cellStyle name="Percent 2 7 3 23 3" xfId="0"/>
    <cellStyle name="Percent 2 7 3 23 4" xfId="0"/>
    <cellStyle name="Percent 2 7 3 23 5" xfId="0"/>
    <cellStyle name="Percent 2 7 3 23 6" xfId="0"/>
    <cellStyle name="Percent 2 7 3 24" xfId="0"/>
    <cellStyle name="Percent 2 7 3 24 2" xfId="0"/>
    <cellStyle name="Percent 2 7 3 24 3" xfId="0"/>
    <cellStyle name="Percent 2 7 3 24 4" xfId="0"/>
    <cellStyle name="Percent 2 7 3 24 5" xfId="0"/>
    <cellStyle name="Percent 2 7 3 24 6" xfId="0"/>
    <cellStyle name="Percent 2 7 3 25" xfId="0"/>
    <cellStyle name="Percent 2 7 3 25 2" xfId="0"/>
    <cellStyle name="Percent 2 7 3 25 3" xfId="0"/>
    <cellStyle name="Percent 2 7 3 25 4" xfId="0"/>
    <cellStyle name="Percent 2 7 3 25 5" xfId="0"/>
    <cellStyle name="Percent 2 7 3 25 6" xfId="0"/>
    <cellStyle name="Percent 2 7 3 26" xfId="0"/>
    <cellStyle name="Percent 2 7 3 26 2" xfId="0"/>
    <cellStyle name="Percent 2 7 3 26 3" xfId="0"/>
    <cellStyle name="Percent 2 7 3 26 4" xfId="0"/>
    <cellStyle name="Percent 2 7 3 26 5" xfId="0"/>
    <cellStyle name="Percent 2 7 3 26 6" xfId="0"/>
    <cellStyle name="Percent 2 7 3 27" xfId="0"/>
    <cellStyle name="Percent 2 7 3 27 2" xfId="0"/>
    <cellStyle name="Percent 2 7 3 27 3" xfId="0"/>
    <cellStyle name="Percent 2 7 3 27 4" xfId="0"/>
    <cellStyle name="Percent 2 7 3 27 5" xfId="0"/>
    <cellStyle name="Percent 2 7 3 27 6" xfId="0"/>
    <cellStyle name="Percent 2 7 3 28" xfId="0"/>
    <cellStyle name="Percent 2 7 3 28 2" xfId="0"/>
    <cellStyle name="Percent 2 7 3 28 3" xfId="0"/>
    <cellStyle name="Percent 2 7 3 28 4" xfId="0"/>
    <cellStyle name="Percent 2 7 3 28 5" xfId="0"/>
    <cellStyle name="Percent 2 7 3 28 6" xfId="0"/>
    <cellStyle name="Percent 2 7 3 29" xfId="0"/>
    <cellStyle name="Percent 2 7 3 29 2" xfId="0"/>
    <cellStyle name="Percent 2 7 3 29 3" xfId="0"/>
    <cellStyle name="Percent 2 7 3 29 4" xfId="0"/>
    <cellStyle name="Percent 2 7 3 29 5" xfId="0"/>
    <cellStyle name="Percent 2 7 3 29 6" xfId="0"/>
    <cellStyle name="Percent 2 7 3 3" xfId="0"/>
    <cellStyle name="Percent 2 7 3 3 10" xfId="0"/>
    <cellStyle name="Percent 2 7 3 3 11" xfId="0"/>
    <cellStyle name="Percent 2 7 3 3 12" xfId="0"/>
    <cellStyle name="Percent 2 7 3 3 13" xfId="0"/>
    <cellStyle name="Percent 2 7 3 3 14" xfId="0"/>
    <cellStyle name="Percent 2 7 3 3 15" xfId="0"/>
    <cellStyle name="Percent 2 7 3 3 16" xfId="0"/>
    <cellStyle name="Percent 2 7 3 3 17" xfId="0"/>
    <cellStyle name="Percent 2 7 3 3 18" xfId="0"/>
    <cellStyle name="Percent 2 7 3 3 19" xfId="0"/>
    <cellStyle name="Percent 2 7 3 3 2" xfId="0"/>
    <cellStyle name="Percent 2 7 3 3 20" xfId="0"/>
    <cellStyle name="Percent 2 7 3 3 21" xfId="0"/>
    <cellStyle name="Percent 2 7 3 3 22" xfId="0"/>
    <cellStyle name="Percent 2 7 3 3 23" xfId="0"/>
    <cellStyle name="Percent 2 7 3 3 24" xfId="0"/>
    <cellStyle name="Percent 2 7 3 3 25" xfId="0"/>
    <cellStyle name="Percent 2 7 3 3 26" xfId="0"/>
    <cellStyle name="Percent 2 7 3 3 27" xfId="0"/>
    <cellStyle name="Percent 2 7 3 3 28" xfId="0"/>
    <cellStyle name="Percent 2 7 3 3 29" xfId="0"/>
    <cellStyle name="Percent 2 7 3 3 3" xfId="0"/>
    <cellStyle name="Percent 2 7 3 3 30" xfId="0"/>
    <cellStyle name="Percent 2 7 3 3 31" xfId="0"/>
    <cellStyle name="Percent 2 7 3 3 4" xfId="0"/>
    <cellStyle name="Percent 2 7 3 3 5" xfId="0"/>
    <cellStyle name="Percent 2 7 3 3 6" xfId="0"/>
    <cellStyle name="Percent 2 7 3 3 7" xfId="0"/>
    <cellStyle name="Percent 2 7 3 3 8" xfId="0"/>
    <cellStyle name="Percent 2 7 3 3 9" xfId="0"/>
    <cellStyle name="Percent 2 7 3 30" xfId="0"/>
    <cellStyle name="Percent 2 7 3 30 2" xfId="0"/>
    <cellStyle name="Percent 2 7 3 30 3" xfId="0"/>
    <cellStyle name="Percent 2 7 3 30 4" xfId="0"/>
    <cellStyle name="Percent 2 7 3 30 5" xfId="0"/>
    <cellStyle name="Percent 2 7 3 30 6" xfId="0"/>
    <cellStyle name="Percent 2 7 3 31" xfId="0"/>
    <cellStyle name="Percent 2 7 3 31 2" xfId="0"/>
    <cellStyle name="Percent 2 7 3 31 3" xfId="0"/>
    <cellStyle name="Percent 2 7 3 31 4" xfId="0"/>
    <cellStyle name="Percent 2 7 3 31 5" xfId="0"/>
    <cellStyle name="Percent 2 7 3 31 6" xfId="0"/>
    <cellStyle name="Percent 2 7 3 32" xfId="0"/>
    <cellStyle name="Percent 2 7 3 32 2" xfId="0"/>
    <cellStyle name="Percent 2 7 3 32 3" xfId="0"/>
    <cellStyle name="Percent 2 7 3 32 4" xfId="0"/>
    <cellStyle name="Percent 2 7 3 32 5" xfId="0"/>
    <cellStyle name="Percent 2 7 3 32 6" xfId="0"/>
    <cellStyle name="Percent 2 7 3 33" xfId="0"/>
    <cellStyle name="Percent 2 7 3 33 2" xfId="0"/>
    <cellStyle name="Percent 2 7 3 33 3" xfId="0"/>
    <cellStyle name="Percent 2 7 3 33 4" xfId="0"/>
    <cellStyle name="Percent 2 7 3 33 5" xfId="0"/>
    <cellStyle name="Percent 2 7 3 33 6" xfId="0"/>
    <cellStyle name="Percent 2 7 3 34" xfId="0"/>
    <cellStyle name="Percent 2 7 3 35" xfId="0"/>
    <cellStyle name="Percent 2 7 3 36" xfId="0"/>
    <cellStyle name="Percent 2 7 3 37" xfId="0"/>
    <cellStyle name="Percent 2 7 3 38" xfId="0"/>
    <cellStyle name="Percent 2 7 3 39" xfId="0"/>
    <cellStyle name="Percent 2 7 3 4" xfId="0"/>
    <cellStyle name="Percent 2 7 3 4 10" xfId="0"/>
    <cellStyle name="Percent 2 7 3 4 11" xfId="0"/>
    <cellStyle name="Percent 2 7 3 4 12" xfId="0"/>
    <cellStyle name="Percent 2 7 3 4 13" xfId="0"/>
    <cellStyle name="Percent 2 7 3 4 14" xfId="0"/>
    <cellStyle name="Percent 2 7 3 4 15" xfId="0"/>
    <cellStyle name="Percent 2 7 3 4 16" xfId="0"/>
    <cellStyle name="Percent 2 7 3 4 17" xfId="0"/>
    <cellStyle name="Percent 2 7 3 4 18" xfId="0"/>
    <cellStyle name="Percent 2 7 3 4 19" xfId="0"/>
    <cellStyle name="Percent 2 7 3 4 2" xfId="0"/>
    <cellStyle name="Percent 2 7 3 4 20" xfId="0"/>
    <cellStyle name="Percent 2 7 3 4 21" xfId="0"/>
    <cellStyle name="Percent 2 7 3 4 22" xfId="0"/>
    <cellStyle name="Percent 2 7 3 4 23" xfId="0"/>
    <cellStyle name="Percent 2 7 3 4 24" xfId="0"/>
    <cellStyle name="Percent 2 7 3 4 25" xfId="0"/>
    <cellStyle name="Percent 2 7 3 4 26" xfId="0"/>
    <cellStyle name="Percent 2 7 3 4 27" xfId="0"/>
    <cellStyle name="Percent 2 7 3 4 28" xfId="0"/>
    <cellStyle name="Percent 2 7 3 4 29" xfId="0"/>
    <cellStyle name="Percent 2 7 3 4 3" xfId="0"/>
    <cellStyle name="Percent 2 7 3 4 30" xfId="0"/>
    <cellStyle name="Percent 2 7 3 4 31" xfId="0"/>
    <cellStyle name="Percent 2 7 3 4 4" xfId="0"/>
    <cellStyle name="Percent 2 7 3 4 5" xfId="0"/>
    <cellStyle name="Percent 2 7 3 4 6" xfId="0"/>
    <cellStyle name="Percent 2 7 3 4 7" xfId="0"/>
    <cellStyle name="Percent 2 7 3 4 8" xfId="0"/>
    <cellStyle name="Percent 2 7 3 4 9" xfId="0"/>
    <cellStyle name="Percent 2 7 3 40" xfId="0"/>
    <cellStyle name="Percent 2 7 3 41" xfId="0"/>
    <cellStyle name="Percent 2 7 3 42" xfId="0"/>
    <cellStyle name="Percent 2 7 3 43" xfId="0"/>
    <cellStyle name="Percent 2 7 3 44" xfId="0"/>
    <cellStyle name="Percent 2 7 3 45" xfId="0"/>
    <cellStyle name="Percent 2 7 3 46" xfId="0"/>
    <cellStyle name="Percent 2 7 3 47" xfId="0"/>
    <cellStyle name="Percent 2 7 3 48" xfId="0"/>
    <cellStyle name="Percent 2 7 3 49" xfId="0"/>
    <cellStyle name="Percent 2 7 3 5" xfId="0"/>
    <cellStyle name="Percent 2 7 3 5 10" xfId="0"/>
    <cellStyle name="Percent 2 7 3 5 11" xfId="0"/>
    <cellStyle name="Percent 2 7 3 5 12" xfId="0"/>
    <cellStyle name="Percent 2 7 3 5 13" xfId="0"/>
    <cellStyle name="Percent 2 7 3 5 14" xfId="0"/>
    <cellStyle name="Percent 2 7 3 5 15" xfId="0"/>
    <cellStyle name="Percent 2 7 3 5 16" xfId="0"/>
    <cellStyle name="Percent 2 7 3 5 17" xfId="0"/>
    <cellStyle name="Percent 2 7 3 5 18" xfId="0"/>
    <cellStyle name="Percent 2 7 3 5 19" xfId="0"/>
    <cellStyle name="Percent 2 7 3 5 2" xfId="0"/>
    <cellStyle name="Percent 2 7 3 5 20" xfId="0"/>
    <cellStyle name="Percent 2 7 3 5 21" xfId="0"/>
    <cellStyle name="Percent 2 7 3 5 22" xfId="0"/>
    <cellStyle name="Percent 2 7 3 5 23" xfId="0"/>
    <cellStyle name="Percent 2 7 3 5 24" xfId="0"/>
    <cellStyle name="Percent 2 7 3 5 25" xfId="0"/>
    <cellStyle name="Percent 2 7 3 5 26" xfId="0"/>
    <cellStyle name="Percent 2 7 3 5 27" xfId="0"/>
    <cellStyle name="Percent 2 7 3 5 28" xfId="0"/>
    <cellStyle name="Percent 2 7 3 5 29" xfId="0"/>
    <cellStyle name="Percent 2 7 3 5 3" xfId="0"/>
    <cellStyle name="Percent 2 7 3 5 30" xfId="0"/>
    <cellStyle name="Percent 2 7 3 5 31" xfId="0"/>
    <cellStyle name="Percent 2 7 3 5 4" xfId="0"/>
    <cellStyle name="Percent 2 7 3 5 5" xfId="0"/>
    <cellStyle name="Percent 2 7 3 5 6" xfId="0"/>
    <cellStyle name="Percent 2 7 3 5 7" xfId="0"/>
    <cellStyle name="Percent 2 7 3 5 8" xfId="0"/>
    <cellStyle name="Percent 2 7 3 5 9" xfId="0"/>
    <cellStyle name="Percent 2 7 3 50" xfId="0"/>
    <cellStyle name="Percent 2 7 3 51" xfId="0"/>
    <cellStyle name="Percent 2 7 3 52" xfId="0"/>
    <cellStyle name="Percent 2 7 3 53" xfId="0"/>
    <cellStyle name="Percent 2 7 3 54" xfId="0"/>
    <cellStyle name="Percent 2 7 3 55" xfId="0"/>
    <cellStyle name="Percent 2 7 3 56" xfId="0"/>
    <cellStyle name="Percent 2 7 3 57" xfId="0"/>
    <cellStyle name="Percent 2 7 3 58" xfId="0"/>
    <cellStyle name="Percent 2 7 3 59" xfId="0"/>
    <cellStyle name="Percent 2 7 3 6" xfId="0"/>
    <cellStyle name="Percent 2 7 3 6 10" xfId="0"/>
    <cellStyle name="Percent 2 7 3 6 11" xfId="0"/>
    <cellStyle name="Percent 2 7 3 6 12" xfId="0"/>
    <cellStyle name="Percent 2 7 3 6 13" xfId="0"/>
    <cellStyle name="Percent 2 7 3 6 14" xfId="0"/>
    <cellStyle name="Percent 2 7 3 6 15" xfId="0"/>
    <cellStyle name="Percent 2 7 3 6 16" xfId="0"/>
    <cellStyle name="Percent 2 7 3 6 17" xfId="0"/>
    <cellStyle name="Percent 2 7 3 6 18" xfId="0"/>
    <cellStyle name="Percent 2 7 3 6 19" xfId="0"/>
    <cellStyle name="Percent 2 7 3 6 2" xfId="0"/>
    <cellStyle name="Percent 2 7 3 6 20" xfId="0"/>
    <cellStyle name="Percent 2 7 3 6 21" xfId="0"/>
    <cellStyle name="Percent 2 7 3 6 22" xfId="0"/>
    <cellStyle name="Percent 2 7 3 6 23" xfId="0"/>
    <cellStyle name="Percent 2 7 3 6 24" xfId="0"/>
    <cellStyle name="Percent 2 7 3 6 25" xfId="0"/>
    <cellStyle name="Percent 2 7 3 6 26" xfId="0"/>
    <cellStyle name="Percent 2 7 3 6 27" xfId="0"/>
    <cellStyle name="Percent 2 7 3 6 28" xfId="0"/>
    <cellStyle name="Percent 2 7 3 6 29" xfId="0"/>
    <cellStyle name="Percent 2 7 3 6 3" xfId="0"/>
    <cellStyle name="Percent 2 7 3 6 30" xfId="0"/>
    <cellStyle name="Percent 2 7 3 6 31" xfId="0"/>
    <cellStyle name="Percent 2 7 3 6 4" xfId="0"/>
    <cellStyle name="Percent 2 7 3 6 5" xfId="0"/>
    <cellStyle name="Percent 2 7 3 6 6" xfId="0"/>
    <cellStyle name="Percent 2 7 3 6 7" xfId="0"/>
    <cellStyle name="Percent 2 7 3 6 8" xfId="0"/>
    <cellStyle name="Percent 2 7 3 6 9" xfId="0"/>
    <cellStyle name="Percent 2 7 3 60" xfId="0"/>
    <cellStyle name="Percent 2 7 3 61" xfId="0"/>
    <cellStyle name="Percent 2 7 3 62" xfId="0"/>
    <cellStyle name="Percent 2 7 3 63" xfId="0"/>
    <cellStyle name="Percent 2 7 3 64" xfId="0"/>
    <cellStyle name="Percent 2 7 3 65" xfId="0"/>
    <cellStyle name="Percent 2 7 3 66" xfId="0"/>
    <cellStyle name="Percent 2 7 3 67" xfId="0"/>
    <cellStyle name="Percent 2 7 3 68" xfId="0"/>
    <cellStyle name="Percent 2 7 3 69" xfId="0"/>
    <cellStyle name="Percent 2 7 3 7" xfId="0"/>
    <cellStyle name="Percent 2 7 3 7 10" xfId="0"/>
    <cellStyle name="Percent 2 7 3 7 11" xfId="0"/>
    <cellStyle name="Percent 2 7 3 7 12" xfId="0"/>
    <cellStyle name="Percent 2 7 3 7 13" xfId="0"/>
    <cellStyle name="Percent 2 7 3 7 14" xfId="0"/>
    <cellStyle name="Percent 2 7 3 7 15" xfId="0"/>
    <cellStyle name="Percent 2 7 3 7 16" xfId="0"/>
    <cellStyle name="Percent 2 7 3 7 17" xfId="0"/>
    <cellStyle name="Percent 2 7 3 7 18" xfId="0"/>
    <cellStyle name="Percent 2 7 3 7 19" xfId="0"/>
    <cellStyle name="Percent 2 7 3 7 2" xfId="0"/>
    <cellStyle name="Percent 2 7 3 7 20" xfId="0"/>
    <cellStyle name="Percent 2 7 3 7 21" xfId="0"/>
    <cellStyle name="Percent 2 7 3 7 22" xfId="0"/>
    <cellStyle name="Percent 2 7 3 7 23" xfId="0"/>
    <cellStyle name="Percent 2 7 3 7 24" xfId="0"/>
    <cellStyle name="Percent 2 7 3 7 25" xfId="0"/>
    <cellStyle name="Percent 2 7 3 7 26" xfId="0"/>
    <cellStyle name="Percent 2 7 3 7 27" xfId="0"/>
    <cellStyle name="Percent 2 7 3 7 28" xfId="0"/>
    <cellStyle name="Percent 2 7 3 7 29" xfId="0"/>
    <cellStyle name="Percent 2 7 3 7 3" xfId="0"/>
    <cellStyle name="Percent 2 7 3 7 30" xfId="0"/>
    <cellStyle name="Percent 2 7 3 7 31" xfId="0"/>
    <cellStyle name="Percent 2 7 3 7 4" xfId="0"/>
    <cellStyle name="Percent 2 7 3 7 5" xfId="0"/>
    <cellStyle name="Percent 2 7 3 7 6" xfId="0"/>
    <cellStyle name="Percent 2 7 3 7 7" xfId="0"/>
    <cellStyle name="Percent 2 7 3 7 8" xfId="0"/>
    <cellStyle name="Percent 2 7 3 7 9" xfId="0"/>
    <cellStyle name="Percent 2 7 3 70" xfId="0"/>
    <cellStyle name="Percent 2 7 3 71" xfId="0"/>
    <cellStyle name="Percent 2 7 3 72" xfId="0"/>
    <cellStyle name="Percent 2 7 3 73" xfId="0"/>
    <cellStyle name="Percent 2 7 3 74" xfId="0"/>
    <cellStyle name="Percent 2 7 3 75" xfId="0"/>
    <cellStyle name="Percent 2 7 3 76" xfId="0"/>
    <cellStyle name="Percent 2 7 3 77" xfId="0"/>
    <cellStyle name="Percent 2 7 3 78" xfId="0"/>
    <cellStyle name="Percent 2 7 3 79" xfId="0"/>
    <cellStyle name="Percent 2 7 3 8" xfId="0"/>
    <cellStyle name="Percent 2 7 3 80" xfId="0"/>
    <cellStyle name="Percent 2 7 3 81" xfId="0"/>
    <cellStyle name="Percent 2 7 3 82" xfId="0"/>
    <cellStyle name="Percent 2 7 3 83" xfId="0"/>
    <cellStyle name="Percent 2 7 3 84" xfId="0"/>
    <cellStyle name="Percent 2 7 3 85" xfId="0"/>
    <cellStyle name="Percent 2 7 3 86" xfId="0"/>
    <cellStyle name="Percent 2 7 3 87" xfId="0"/>
    <cellStyle name="Percent 2 7 3 88" xfId="0"/>
    <cellStyle name="Percent 2 7 3 89" xfId="0"/>
    <cellStyle name="Percent 2 7 3 9" xfId="0"/>
    <cellStyle name="Percent 2 7 3 90" xfId="0"/>
    <cellStyle name="Percent 2 7 3 91" xfId="0"/>
    <cellStyle name="Percent 2 7 3 92" xfId="0"/>
    <cellStyle name="Percent 2 7 3 93" xfId="0"/>
    <cellStyle name="Percent 2 7 30" xfId="0"/>
    <cellStyle name="Percent 2 7 30 2" xfId="0"/>
    <cellStyle name="Percent 2 7 30 3" xfId="0"/>
    <cellStyle name="Percent 2 7 30 4" xfId="0"/>
    <cellStyle name="Percent 2 7 30 5" xfId="0"/>
    <cellStyle name="Percent 2 7 30 6" xfId="0"/>
    <cellStyle name="Percent 2 7 31" xfId="0"/>
    <cellStyle name="Percent 2 7 31 2" xfId="0"/>
    <cellStyle name="Percent 2 7 31 3" xfId="0"/>
    <cellStyle name="Percent 2 7 31 4" xfId="0"/>
    <cellStyle name="Percent 2 7 31 5" xfId="0"/>
    <cellStyle name="Percent 2 7 31 6" xfId="0"/>
    <cellStyle name="Percent 2 7 32" xfId="0"/>
    <cellStyle name="Percent 2 7 32 2" xfId="0"/>
    <cellStyle name="Percent 2 7 32 3" xfId="0"/>
    <cellStyle name="Percent 2 7 32 4" xfId="0"/>
    <cellStyle name="Percent 2 7 32 5" xfId="0"/>
    <cellStyle name="Percent 2 7 32 6" xfId="0"/>
    <cellStyle name="Percent 2 7 33" xfId="0"/>
    <cellStyle name="Percent 2 7 33 2" xfId="0"/>
    <cellStyle name="Percent 2 7 33 3" xfId="0"/>
    <cellStyle name="Percent 2 7 33 4" xfId="0"/>
    <cellStyle name="Percent 2 7 33 5" xfId="0"/>
    <cellStyle name="Percent 2 7 33 6" xfId="0"/>
    <cellStyle name="Percent 2 7 34" xfId="0"/>
    <cellStyle name="Percent 2 7 34 2" xfId="0"/>
    <cellStyle name="Percent 2 7 34 3" xfId="0"/>
    <cellStyle name="Percent 2 7 34 4" xfId="0"/>
    <cellStyle name="Percent 2 7 34 5" xfId="0"/>
    <cellStyle name="Percent 2 7 34 6" xfId="0"/>
    <cellStyle name="Percent 2 7 35" xfId="0"/>
    <cellStyle name="Percent 2 7 35 2" xfId="0"/>
    <cellStyle name="Percent 2 7 35 3" xfId="0"/>
    <cellStyle name="Percent 2 7 35 4" xfId="0"/>
    <cellStyle name="Percent 2 7 35 5" xfId="0"/>
    <cellStyle name="Percent 2 7 35 6" xfId="0"/>
    <cellStyle name="Percent 2 7 36" xfId="0"/>
    <cellStyle name="Percent 2 7 37" xfId="0"/>
    <cellStyle name="Percent 2 7 38" xfId="0"/>
    <cellStyle name="Percent 2 7 39" xfId="0"/>
    <cellStyle name="Percent 2 7 4" xfId="0"/>
    <cellStyle name="Percent 2 7 4 10" xfId="0"/>
    <cellStyle name="Percent 2 7 4 11" xfId="0"/>
    <cellStyle name="Percent 2 7 4 12" xfId="0"/>
    <cellStyle name="Percent 2 7 4 13" xfId="0"/>
    <cellStyle name="Percent 2 7 4 14" xfId="0"/>
    <cellStyle name="Percent 2 7 4 15" xfId="0"/>
    <cellStyle name="Percent 2 7 4 16" xfId="0"/>
    <cellStyle name="Percent 2 7 4 17" xfId="0"/>
    <cellStyle name="Percent 2 7 4 18" xfId="0"/>
    <cellStyle name="Percent 2 7 4 19" xfId="0"/>
    <cellStyle name="Percent 2 7 4 2" xfId="0"/>
    <cellStyle name="Percent 2 7 4 20" xfId="0"/>
    <cellStyle name="Percent 2 7 4 21" xfId="0"/>
    <cellStyle name="Percent 2 7 4 22" xfId="0"/>
    <cellStyle name="Percent 2 7 4 23" xfId="0"/>
    <cellStyle name="Percent 2 7 4 24" xfId="0"/>
    <cellStyle name="Percent 2 7 4 25" xfId="0"/>
    <cellStyle name="Percent 2 7 4 26" xfId="0"/>
    <cellStyle name="Percent 2 7 4 27" xfId="0"/>
    <cellStyle name="Percent 2 7 4 28" xfId="0"/>
    <cellStyle name="Percent 2 7 4 29" xfId="0"/>
    <cellStyle name="Percent 2 7 4 3" xfId="0"/>
    <cellStyle name="Percent 2 7 4 30" xfId="0"/>
    <cellStyle name="Percent 2 7 4 31" xfId="0"/>
    <cellStyle name="Percent 2 7 4 4" xfId="0"/>
    <cellStyle name="Percent 2 7 4 5" xfId="0"/>
    <cellStyle name="Percent 2 7 4 6" xfId="0"/>
    <cellStyle name="Percent 2 7 4 7" xfId="0"/>
    <cellStyle name="Percent 2 7 4 8" xfId="0"/>
    <cellStyle name="Percent 2 7 4 9" xfId="0"/>
    <cellStyle name="Percent 2 7 40" xfId="0"/>
    <cellStyle name="Percent 2 7 41" xfId="0"/>
    <cellStyle name="Percent 2 7 42" xfId="0"/>
    <cellStyle name="Percent 2 7 43" xfId="0"/>
    <cellStyle name="Percent 2 7 44" xfId="0"/>
    <cellStyle name="Percent 2 7 45" xfId="0"/>
    <cellStyle name="Percent 2 7 46" xfId="0"/>
    <cellStyle name="Percent 2 7 47" xfId="0"/>
    <cellStyle name="Percent 2 7 48" xfId="0"/>
    <cellStyle name="Percent 2 7 49" xfId="0"/>
    <cellStyle name="Percent 2 7 5" xfId="0"/>
    <cellStyle name="Percent 2 7 5 10" xfId="0"/>
    <cellStyle name="Percent 2 7 5 11" xfId="0"/>
    <cellStyle name="Percent 2 7 5 12" xfId="0"/>
    <cellStyle name="Percent 2 7 5 13" xfId="0"/>
    <cellStyle name="Percent 2 7 5 14" xfId="0"/>
    <cellStyle name="Percent 2 7 5 15" xfId="0"/>
    <cellStyle name="Percent 2 7 5 16" xfId="0"/>
    <cellStyle name="Percent 2 7 5 17" xfId="0"/>
    <cellStyle name="Percent 2 7 5 18" xfId="0"/>
    <cellStyle name="Percent 2 7 5 19" xfId="0"/>
    <cellStyle name="Percent 2 7 5 2" xfId="0"/>
    <cellStyle name="Percent 2 7 5 20" xfId="0"/>
    <cellStyle name="Percent 2 7 5 21" xfId="0"/>
    <cellStyle name="Percent 2 7 5 22" xfId="0"/>
    <cellStyle name="Percent 2 7 5 23" xfId="0"/>
    <cellStyle name="Percent 2 7 5 24" xfId="0"/>
    <cellStyle name="Percent 2 7 5 25" xfId="0"/>
    <cellStyle name="Percent 2 7 5 26" xfId="0"/>
    <cellStyle name="Percent 2 7 5 27" xfId="0"/>
    <cellStyle name="Percent 2 7 5 28" xfId="0"/>
    <cellStyle name="Percent 2 7 5 29" xfId="0"/>
    <cellStyle name="Percent 2 7 5 3" xfId="0"/>
    <cellStyle name="Percent 2 7 5 30" xfId="0"/>
    <cellStyle name="Percent 2 7 5 31" xfId="0"/>
    <cellStyle name="Percent 2 7 5 4" xfId="0"/>
    <cellStyle name="Percent 2 7 5 5" xfId="0"/>
    <cellStyle name="Percent 2 7 5 6" xfId="0"/>
    <cellStyle name="Percent 2 7 5 7" xfId="0"/>
    <cellStyle name="Percent 2 7 5 8" xfId="0"/>
    <cellStyle name="Percent 2 7 5 9" xfId="0"/>
    <cellStyle name="Percent 2 7 50" xfId="0"/>
    <cellStyle name="Percent 2 7 51" xfId="0"/>
    <cellStyle name="Percent 2 7 52" xfId="0"/>
    <cellStyle name="Percent 2 7 53" xfId="0"/>
    <cellStyle name="Percent 2 7 54" xfId="0"/>
    <cellStyle name="Percent 2 7 55" xfId="0"/>
    <cellStyle name="Percent 2 7 56" xfId="0"/>
    <cellStyle name="Percent 2 7 57" xfId="0"/>
    <cellStyle name="Percent 2 7 58" xfId="0"/>
    <cellStyle name="Percent 2 7 59" xfId="0"/>
    <cellStyle name="Percent 2 7 6" xfId="0"/>
    <cellStyle name="Percent 2 7 6 10" xfId="0"/>
    <cellStyle name="Percent 2 7 6 11" xfId="0"/>
    <cellStyle name="Percent 2 7 6 12" xfId="0"/>
    <cellStyle name="Percent 2 7 6 13" xfId="0"/>
    <cellStyle name="Percent 2 7 6 14" xfId="0"/>
    <cellStyle name="Percent 2 7 6 15" xfId="0"/>
    <cellStyle name="Percent 2 7 6 16" xfId="0"/>
    <cellStyle name="Percent 2 7 6 17" xfId="0"/>
    <cellStyle name="Percent 2 7 6 18" xfId="0"/>
    <cellStyle name="Percent 2 7 6 19" xfId="0"/>
    <cellStyle name="Percent 2 7 6 2" xfId="0"/>
    <cellStyle name="Percent 2 7 6 20" xfId="0"/>
    <cellStyle name="Percent 2 7 6 21" xfId="0"/>
    <cellStyle name="Percent 2 7 6 22" xfId="0"/>
    <cellStyle name="Percent 2 7 6 23" xfId="0"/>
    <cellStyle name="Percent 2 7 6 24" xfId="0"/>
    <cellStyle name="Percent 2 7 6 25" xfId="0"/>
    <cellStyle name="Percent 2 7 6 26" xfId="0"/>
    <cellStyle name="Percent 2 7 6 27" xfId="0"/>
    <cellStyle name="Percent 2 7 6 28" xfId="0"/>
    <cellStyle name="Percent 2 7 6 29" xfId="0"/>
    <cellStyle name="Percent 2 7 6 3" xfId="0"/>
    <cellStyle name="Percent 2 7 6 30" xfId="0"/>
    <cellStyle name="Percent 2 7 6 31" xfId="0"/>
    <cellStyle name="Percent 2 7 6 4" xfId="0"/>
    <cellStyle name="Percent 2 7 6 5" xfId="0"/>
    <cellStyle name="Percent 2 7 6 6" xfId="0"/>
    <cellStyle name="Percent 2 7 6 7" xfId="0"/>
    <cellStyle name="Percent 2 7 6 8" xfId="0"/>
    <cellStyle name="Percent 2 7 6 9" xfId="0"/>
    <cellStyle name="Percent 2 7 60" xfId="0"/>
    <cellStyle name="Percent 2 7 61" xfId="0"/>
    <cellStyle name="Percent 2 7 62" xfId="0"/>
    <cellStyle name="Percent 2 7 63" xfId="0"/>
    <cellStyle name="Percent 2 7 64" xfId="0"/>
    <cellStyle name="Percent 2 7 65" xfId="0"/>
    <cellStyle name="Percent 2 7 66" xfId="0"/>
    <cellStyle name="Percent 2 7 67" xfId="0"/>
    <cellStyle name="Percent 2 7 68" xfId="0"/>
    <cellStyle name="Percent 2 7 69" xfId="0"/>
    <cellStyle name="Percent 2 7 7" xfId="0"/>
    <cellStyle name="Percent 2 7 7 10" xfId="0"/>
    <cellStyle name="Percent 2 7 7 11" xfId="0"/>
    <cellStyle name="Percent 2 7 7 12" xfId="0"/>
    <cellStyle name="Percent 2 7 7 13" xfId="0"/>
    <cellStyle name="Percent 2 7 7 14" xfId="0"/>
    <cellStyle name="Percent 2 7 7 15" xfId="0"/>
    <cellStyle name="Percent 2 7 7 16" xfId="0"/>
    <cellStyle name="Percent 2 7 7 17" xfId="0"/>
    <cellStyle name="Percent 2 7 7 18" xfId="0"/>
    <cellStyle name="Percent 2 7 7 19" xfId="0"/>
    <cellStyle name="Percent 2 7 7 2" xfId="0"/>
    <cellStyle name="Percent 2 7 7 20" xfId="0"/>
    <cellStyle name="Percent 2 7 7 21" xfId="0"/>
    <cellStyle name="Percent 2 7 7 22" xfId="0"/>
    <cellStyle name="Percent 2 7 7 23" xfId="0"/>
    <cellStyle name="Percent 2 7 7 24" xfId="0"/>
    <cellStyle name="Percent 2 7 7 25" xfId="0"/>
    <cellStyle name="Percent 2 7 7 26" xfId="0"/>
    <cellStyle name="Percent 2 7 7 27" xfId="0"/>
    <cellStyle name="Percent 2 7 7 28" xfId="0"/>
    <cellStyle name="Percent 2 7 7 29" xfId="0"/>
    <cellStyle name="Percent 2 7 7 3" xfId="0"/>
    <cellStyle name="Percent 2 7 7 30" xfId="0"/>
    <cellStyle name="Percent 2 7 7 31" xfId="0"/>
    <cellStyle name="Percent 2 7 7 4" xfId="0"/>
    <cellStyle name="Percent 2 7 7 5" xfId="0"/>
    <cellStyle name="Percent 2 7 7 6" xfId="0"/>
    <cellStyle name="Percent 2 7 7 7" xfId="0"/>
    <cellStyle name="Percent 2 7 7 8" xfId="0"/>
    <cellStyle name="Percent 2 7 7 9" xfId="0"/>
    <cellStyle name="Percent 2 7 70" xfId="0"/>
    <cellStyle name="Percent 2 7 71" xfId="0"/>
    <cellStyle name="Percent 2 7 72" xfId="0"/>
    <cellStyle name="Percent 2 7 73" xfId="0"/>
    <cellStyle name="Percent 2 7 74" xfId="0"/>
    <cellStyle name="Percent 2 7 75" xfId="0"/>
    <cellStyle name="Percent 2 7 76" xfId="0"/>
    <cellStyle name="Percent 2 7 77" xfId="0"/>
    <cellStyle name="Percent 2 7 78" xfId="0"/>
    <cellStyle name="Percent 2 7 79" xfId="0"/>
    <cellStyle name="Percent 2 7 8" xfId="0"/>
    <cellStyle name="Percent 2 7 8 10" xfId="0"/>
    <cellStyle name="Percent 2 7 8 11" xfId="0"/>
    <cellStyle name="Percent 2 7 8 12" xfId="0"/>
    <cellStyle name="Percent 2 7 8 13" xfId="0"/>
    <cellStyle name="Percent 2 7 8 14" xfId="0"/>
    <cellStyle name="Percent 2 7 8 15" xfId="0"/>
    <cellStyle name="Percent 2 7 8 16" xfId="0"/>
    <cellStyle name="Percent 2 7 8 17" xfId="0"/>
    <cellStyle name="Percent 2 7 8 18" xfId="0"/>
    <cellStyle name="Percent 2 7 8 19" xfId="0"/>
    <cellStyle name="Percent 2 7 8 2" xfId="0"/>
    <cellStyle name="Percent 2 7 8 20" xfId="0"/>
    <cellStyle name="Percent 2 7 8 21" xfId="0"/>
    <cellStyle name="Percent 2 7 8 22" xfId="0"/>
    <cellStyle name="Percent 2 7 8 23" xfId="0"/>
    <cellStyle name="Percent 2 7 8 24" xfId="0"/>
    <cellStyle name="Percent 2 7 8 25" xfId="0"/>
    <cellStyle name="Percent 2 7 8 26" xfId="0"/>
    <cellStyle name="Percent 2 7 8 27" xfId="0"/>
    <cellStyle name="Percent 2 7 8 28" xfId="0"/>
    <cellStyle name="Percent 2 7 8 29" xfId="0"/>
    <cellStyle name="Percent 2 7 8 3" xfId="0"/>
    <cellStyle name="Percent 2 7 8 30" xfId="0"/>
    <cellStyle name="Percent 2 7 8 31" xfId="0"/>
    <cellStyle name="Percent 2 7 8 4" xfId="0"/>
    <cellStyle name="Percent 2 7 8 5" xfId="0"/>
    <cellStyle name="Percent 2 7 8 6" xfId="0"/>
    <cellStyle name="Percent 2 7 8 7" xfId="0"/>
    <cellStyle name="Percent 2 7 8 8" xfId="0"/>
    <cellStyle name="Percent 2 7 8 9" xfId="0"/>
    <cellStyle name="Percent 2 7 80" xfId="0"/>
    <cellStyle name="Percent 2 7 81" xfId="0"/>
    <cellStyle name="Percent 2 7 82" xfId="0"/>
    <cellStyle name="Percent 2 7 83" xfId="0"/>
    <cellStyle name="Percent 2 7 84" xfId="0"/>
    <cellStyle name="Percent 2 7 85" xfId="0"/>
    <cellStyle name="Percent 2 7 86" xfId="0"/>
    <cellStyle name="Percent 2 7 87" xfId="0"/>
    <cellStyle name="Percent 2 7 88" xfId="0"/>
    <cellStyle name="Percent 2 7 89" xfId="0"/>
    <cellStyle name="Percent 2 7 9" xfId="0"/>
    <cellStyle name="Percent 2 7 9 10" xfId="0"/>
    <cellStyle name="Percent 2 7 9 11" xfId="0"/>
    <cellStyle name="Percent 2 7 9 12" xfId="0"/>
    <cellStyle name="Percent 2 7 9 13" xfId="0"/>
    <cellStyle name="Percent 2 7 9 14" xfId="0"/>
    <cellStyle name="Percent 2 7 9 15" xfId="0"/>
    <cellStyle name="Percent 2 7 9 16" xfId="0"/>
    <cellStyle name="Percent 2 7 9 17" xfId="0"/>
    <cellStyle name="Percent 2 7 9 18" xfId="0"/>
    <cellStyle name="Percent 2 7 9 19" xfId="0"/>
    <cellStyle name="Percent 2 7 9 2" xfId="0"/>
    <cellStyle name="Percent 2 7 9 20" xfId="0"/>
    <cellStyle name="Percent 2 7 9 21" xfId="0"/>
    <cellStyle name="Percent 2 7 9 22" xfId="0"/>
    <cellStyle name="Percent 2 7 9 23" xfId="0"/>
    <cellStyle name="Percent 2 7 9 24" xfId="0"/>
    <cellStyle name="Percent 2 7 9 25" xfId="0"/>
    <cellStyle name="Percent 2 7 9 26" xfId="0"/>
    <cellStyle name="Percent 2 7 9 27" xfId="0"/>
    <cellStyle name="Percent 2 7 9 28" xfId="0"/>
    <cellStyle name="Percent 2 7 9 29" xfId="0"/>
    <cellStyle name="Percent 2 7 9 3" xfId="0"/>
    <cellStyle name="Percent 2 7 9 30" xfId="0"/>
    <cellStyle name="Percent 2 7 9 31" xfId="0"/>
    <cellStyle name="Percent 2 7 9 4" xfId="0"/>
    <cellStyle name="Percent 2 7 9 5" xfId="0"/>
    <cellStyle name="Percent 2 7 9 6" xfId="0"/>
    <cellStyle name="Percent 2 7 9 7" xfId="0"/>
    <cellStyle name="Percent 2 7 9 8" xfId="0"/>
    <cellStyle name="Percent 2 7 9 9" xfId="0"/>
    <cellStyle name="Percent 2 7 90" xfId="0"/>
    <cellStyle name="Percent 2 7 91" xfId="0"/>
    <cellStyle name="Percent 2 7 92" xfId="0"/>
    <cellStyle name="Percent 2 7 93" xfId="0"/>
    <cellStyle name="Percent 2 7 94" xfId="0"/>
    <cellStyle name="Percent 2 7 95" xfId="0"/>
    <cellStyle name="Percent 2 8" xfId="0"/>
    <cellStyle name="Percent 2 8 10" xfId="0"/>
    <cellStyle name="Percent 2 8 11" xfId="0"/>
    <cellStyle name="Percent 2 8 12" xfId="0"/>
    <cellStyle name="Percent 2 8 13" xfId="0"/>
    <cellStyle name="Percent 2 8 14" xfId="0"/>
    <cellStyle name="Percent 2 8 15" xfId="0"/>
    <cellStyle name="Percent 2 8 16" xfId="0"/>
    <cellStyle name="Percent 2 8 17" xfId="0"/>
    <cellStyle name="Percent 2 8 17 2" xfId="0"/>
    <cellStyle name="Percent 2 8 17 3" xfId="0"/>
    <cellStyle name="Percent 2 8 17 4" xfId="0"/>
    <cellStyle name="Percent 2 8 17 5" xfId="0"/>
    <cellStyle name="Percent 2 8 17 6" xfId="0"/>
    <cellStyle name="Percent 2 8 18" xfId="0"/>
    <cellStyle name="Percent 2 8 18 2" xfId="0"/>
    <cellStyle name="Percent 2 8 18 3" xfId="0"/>
    <cellStyle name="Percent 2 8 18 4" xfId="0"/>
    <cellStyle name="Percent 2 8 18 5" xfId="0"/>
    <cellStyle name="Percent 2 8 18 6" xfId="0"/>
    <cellStyle name="Percent 2 8 19" xfId="0"/>
    <cellStyle name="Percent 2 8 19 2" xfId="0"/>
    <cellStyle name="Percent 2 8 19 3" xfId="0"/>
    <cellStyle name="Percent 2 8 19 4" xfId="0"/>
    <cellStyle name="Percent 2 8 19 5" xfId="0"/>
    <cellStyle name="Percent 2 8 19 6" xfId="0"/>
    <cellStyle name="Percent 2 8 2" xfId="0"/>
    <cellStyle name="Percent 2 8 2 10" xfId="0"/>
    <cellStyle name="Percent 2 8 2 11" xfId="0"/>
    <cellStyle name="Percent 2 8 2 12" xfId="0"/>
    <cellStyle name="Percent 2 8 2 13" xfId="0"/>
    <cellStyle name="Percent 2 8 2 14" xfId="0"/>
    <cellStyle name="Percent 2 8 2 15" xfId="0"/>
    <cellStyle name="Percent 2 8 2 15 2" xfId="0"/>
    <cellStyle name="Percent 2 8 2 15 3" xfId="0"/>
    <cellStyle name="Percent 2 8 2 15 4" xfId="0"/>
    <cellStyle name="Percent 2 8 2 15 5" xfId="0"/>
    <cellStyle name="Percent 2 8 2 15 6" xfId="0"/>
    <cellStyle name="Percent 2 8 2 16" xfId="0"/>
    <cellStyle name="Percent 2 8 2 16 2" xfId="0"/>
    <cellStyle name="Percent 2 8 2 16 3" xfId="0"/>
    <cellStyle name="Percent 2 8 2 16 4" xfId="0"/>
    <cellStyle name="Percent 2 8 2 16 5" xfId="0"/>
    <cellStyle name="Percent 2 8 2 16 6" xfId="0"/>
    <cellStyle name="Percent 2 8 2 17" xfId="0"/>
    <cellStyle name="Percent 2 8 2 17 2" xfId="0"/>
    <cellStyle name="Percent 2 8 2 17 3" xfId="0"/>
    <cellStyle name="Percent 2 8 2 17 4" xfId="0"/>
    <cellStyle name="Percent 2 8 2 17 5" xfId="0"/>
    <cellStyle name="Percent 2 8 2 17 6" xfId="0"/>
    <cellStyle name="Percent 2 8 2 18" xfId="0"/>
    <cellStyle name="Percent 2 8 2 18 2" xfId="0"/>
    <cellStyle name="Percent 2 8 2 18 3" xfId="0"/>
    <cellStyle name="Percent 2 8 2 18 4" xfId="0"/>
    <cellStyle name="Percent 2 8 2 18 5" xfId="0"/>
    <cellStyle name="Percent 2 8 2 18 6" xfId="0"/>
    <cellStyle name="Percent 2 8 2 19" xfId="0"/>
    <cellStyle name="Percent 2 8 2 19 2" xfId="0"/>
    <cellStyle name="Percent 2 8 2 19 3" xfId="0"/>
    <cellStyle name="Percent 2 8 2 19 4" xfId="0"/>
    <cellStyle name="Percent 2 8 2 19 5" xfId="0"/>
    <cellStyle name="Percent 2 8 2 19 6" xfId="0"/>
    <cellStyle name="Percent 2 8 2 2" xfId="0"/>
    <cellStyle name="Percent 2 8 2 2 10" xfId="0"/>
    <cellStyle name="Percent 2 8 2 2 11" xfId="0"/>
    <cellStyle name="Percent 2 8 2 2 12" xfId="0"/>
    <cellStyle name="Percent 2 8 2 2 13" xfId="0"/>
    <cellStyle name="Percent 2 8 2 2 14" xfId="0"/>
    <cellStyle name="Percent 2 8 2 2 15" xfId="0"/>
    <cellStyle name="Percent 2 8 2 2 16" xfId="0"/>
    <cellStyle name="Percent 2 8 2 2 17" xfId="0"/>
    <cellStyle name="Percent 2 8 2 2 18" xfId="0"/>
    <cellStyle name="Percent 2 8 2 2 19" xfId="0"/>
    <cellStyle name="Percent 2 8 2 2 2" xfId="0"/>
    <cellStyle name="Percent 2 8 2 2 20" xfId="0"/>
    <cellStyle name="Percent 2 8 2 2 21" xfId="0"/>
    <cellStyle name="Percent 2 8 2 2 22" xfId="0"/>
    <cellStyle name="Percent 2 8 2 2 23" xfId="0"/>
    <cellStyle name="Percent 2 8 2 2 24" xfId="0"/>
    <cellStyle name="Percent 2 8 2 2 25" xfId="0"/>
    <cellStyle name="Percent 2 8 2 2 26" xfId="0"/>
    <cellStyle name="Percent 2 8 2 2 27" xfId="0"/>
    <cellStyle name="Percent 2 8 2 2 28" xfId="0"/>
    <cellStyle name="Percent 2 8 2 2 29" xfId="0"/>
    <cellStyle name="Percent 2 8 2 2 3" xfId="0"/>
    <cellStyle name="Percent 2 8 2 2 30" xfId="0"/>
    <cellStyle name="Percent 2 8 2 2 31" xfId="0"/>
    <cellStyle name="Percent 2 8 2 2 4" xfId="0"/>
    <cellStyle name="Percent 2 8 2 2 5" xfId="0"/>
    <cellStyle name="Percent 2 8 2 2 6" xfId="0"/>
    <cellStyle name="Percent 2 8 2 2 7" xfId="0"/>
    <cellStyle name="Percent 2 8 2 2 8" xfId="0"/>
    <cellStyle name="Percent 2 8 2 2 9" xfId="0"/>
    <cellStyle name="Percent 2 8 2 20" xfId="0"/>
    <cellStyle name="Percent 2 8 2 20 2" xfId="0"/>
    <cellStyle name="Percent 2 8 2 20 3" xfId="0"/>
    <cellStyle name="Percent 2 8 2 20 4" xfId="0"/>
    <cellStyle name="Percent 2 8 2 20 5" xfId="0"/>
    <cellStyle name="Percent 2 8 2 20 6" xfId="0"/>
    <cellStyle name="Percent 2 8 2 21" xfId="0"/>
    <cellStyle name="Percent 2 8 2 21 2" xfId="0"/>
    <cellStyle name="Percent 2 8 2 21 3" xfId="0"/>
    <cellStyle name="Percent 2 8 2 21 4" xfId="0"/>
    <cellStyle name="Percent 2 8 2 21 5" xfId="0"/>
    <cellStyle name="Percent 2 8 2 21 6" xfId="0"/>
    <cellStyle name="Percent 2 8 2 22" xfId="0"/>
    <cellStyle name="Percent 2 8 2 22 2" xfId="0"/>
    <cellStyle name="Percent 2 8 2 22 3" xfId="0"/>
    <cellStyle name="Percent 2 8 2 22 4" xfId="0"/>
    <cellStyle name="Percent 2 8 2 22 5" xfId="0"/>
    <cellStyle name="Percent 2 8 2 22 6" xfId="0"/>
    <cellStyle name="Percent 2 8 2 23" xfId="0"/>
    <cellStyle name="Percent 2 8 2 23 2" xfId="0"/>
    <cellStyle name="Percent 2 8 2 23 3" xfId="0"/>
    <cellStyle name="Percent 2 8 2 23 4" xfId="0"/>
    <cellStyle name="Percent 2 8 2 23 5" xfId="0"/>
    <cellStyle name="Percent 2 8 2 23 6" xfId="0"/>
    <cellStyle name="Percent 2 8 2 24" xfId="0"/>
    <cellStyle name="Percent 2 8 2 24 2" xfId="0"/>
    <cellStyle name="Percent 2 8 2 24 3" xfId="0"/>
    <cellStyle name="Percent 2 8 2 24 4" xfId="0"/>
    <cellStyle name="Percent 2 8 2 24 5" xfId="0"/>
    <cellStyle name="Percent 2 8 2 24 6" xfId="0"/>
    <cellStyle name="Percent 2 8 2 25" xfId="0"/>
    <cellStyle name="Percent 2 8 2 25 2" xfId="0"/>
    <cellStyle name="Percent 2 8 2 25 3" xfId="0"/>
    <cellStyle name="Percent 2 8 2 25 4" xfId="0"/>
    <cellStyle name="Percent 2 8 2 25 5" xfId="0"/>
    <cellStyle name="Percent 2 8 2 25 6" xfId="0"/>
    <cellStyle name="Percent 2 8 2 26" xfId="0"/>
    <cellStyle name="Percent 2 8 2 26 2" xfId="0"/>
    <cellStyle name="Percent 2 8 2 26 3" xfId="0"/>
    <cellStyle name="Percent 2 8 2 26 4" xfId="0"/>
    <cellStyle name="Percent 2 8 2 26 5" xfId="0"/>
    <cellStyle name="Percent 2 8 2 26 6" xfId="0"/>
    <cellStyle name="Percent 2 8 2 27" xfId="0"/>
    <cellStyle name="Percent 2 8 2 27 2" xfId="0"/>
    <cellStyle name="Percent 2 8 2 27 3" xfId="0"/>
    <cellStyle name="Percent 2 8 2 27 4" xfId="0"/>
    <cellStyle name="Percent 2 8 2 27 5" xfId="0"/>
    <cellStyle name="Percent 2 8 2 27 6" xfId="0"/>
    <cellStyle name="Percent 2 8 2 28" xfId="0"/>
    <cellStyle name="Percent 2 8 2 28 2" xfId="0"/>
    <cellStyle name="Percent 2 8 2 28 3" xfId="0"/>
    <cellStyle name="Percent 2 8 2 28 4" xfId="0"/>
    <cellStyle name="Percent 2 8 2 28 5" xfId="0"/>
    <cellStyle name="Percent 2 8 2 28 6" xfId="0"/>
    <cellStyle name="Percent 2 8 2 29" xfId="0"/>
    <cellStyle name="Percent 2 8 2 29 2" xfId="0"/>
    <cellStyle name="Percent 2 8 2 29 3" xfId="0"/>
    <cellStyle name="Percent 2 8 2 29 4" xfId="0"/>
    <cellStyle name="Percent 2 8 2 29 5" xfId="0"/>
    <cellStyle name="Percent 2 8 2 29 6" xfId="0"/>
    <cellStyle name="Percent 2 8 2 3" xfId="0"/>
    <cellStyle name="Percent 2 8 2 3 10" xfId="0"/>
    <cellStyle name="Percent 2 8 2 3 11" xfId="0"/>
    <cellStyle name="Percent 2 8 2 3 12" xfId="0"/>
    <cellStyle name="Percent 2 8 2 3 13" xfId="0"/>
    <cellStyle name="Percent 2 8 2 3 14" xfId="0"/>
    <cellStyle name="Percent 2 8 2 3 15" xfId="0"/>
    <cellStyle name="Percent 2 8 2 3 16" xfId="0"/>
    <cellStyle name="Percent 2 8 2 3 17" xfId="0"/>
    <cellStyle name="Percent 2 8 2 3 18" xfId="0"/>
    <cellStyle name="Percent 2 8 2 3 19" xfId="0"/>
    <cellStyle name="Percent 2 8 2 3 2" xfId="0"/>
    <cellStyle name="Percent 2 8 2 3 20" xfId="0"/>
    <cellStyle name="Percent 2 8 2 3 21" xfId="0"/>
    <cellStyle name="Percent 2 8 2 3 22" xfId="0"/>
    <cellStyle name="Percent 2 8 2 3 23" xfId="0"/>
    <cellStyle name="Percent 2 8 2 3 24" xfId="0"/>
    <cellStyle name="Percent 2 8 2 3 25" xfId="0"/>
    <cellStyle name="Percent 2 8 2 3 26" xfId="0"/>
    <cellStyle name="Percent 2 8 2 3 27" xfId="0"/>
    <cellStyle name="Percent 2 8 2 3 28" xfId="0"/>
    <cellStyle name="Percent 2 8 2 3 29" xfId="0"/>
    <cellStyle name="Percent 2 8 2 3 3" xfId="0"/>
    <cellStyle name="Percent 2 8 2 3 30" xfId="0"/>
    <cellStyle name="Percent 2 8 2 3 31" xfId="0"/>
    <cellStyle name="Percent 2 8 2 3 4" xfId="0"/>
    <cellStyle name="Percent 2 8 2 3 5" xfId="0"/>
    <cellStyle name="Percent 2 8 2 3 6" xfId="0"/>
    <cellStyle name="Percent 2 8 2 3 7" xfId="0"/>
    <cellStyle name="Percent 2 8 2 3 8" xfId="0"/>
    <cellStyle name="Percent 2 8 2 3 9" xfId="0"/>
    <cellStyle name="Percent 2 8 2 30" xfId="0"/>
    <cellStyle name="Percent 2 8 2 30 2" xfId="0"/>
    <cellStyle name="Percent 2 8 2 30 3" xfId="0"/>
    <cellStyle name="Percent 2 8 2 30 4" xfId="0"/>
    <cellStyle name="Percent 2 8 2 30 5" xfId="0"/>
    <cellStyle name="Percent 2 8 2 30 6" xfId="0"/>
    <cellStyle name="Percent 2 8 2 31" xfId="0"/>
    <cellStyle name="Percent 2 8 2 31 2" xfId="0"/>
    <cellStyle name="Percent 2 8 2 31 3" xfId="0"/>
    <cellStyle name="Percent 2 8 2 31 4" xfId="0"/>
    <cellStyle name="Percent 2 8 2 31 5" xfId="0"/>
    <cellStyle name="Percent 2 8 2 31 6" xfId="0"/>
    <cellStyle name="Percent 2 8 2 32" xfId="0"/>
    <cellStyle name="Percent 2 8 2 32 2" xfId="0"/>
    <cellStyle name="Percent 2 8 2 32 3" xfId="0"/>
    <cellStyle name="Percent 2 8 2 32 4" xfId="0"/>
    <cellStyle name="Percent 2 8 2 32 5" xfId="0"/>
    <cellStyle name="Percent 2 8 2 32 6" xfId="0"/>
    <cellStyle name="Percent 2 8 2 33" xfId="0"/>
    <cellStyle name="Percent 2 8 2 33 2" xfId="0"/>
    <cellStyle name="Percent 2 8 2 33 3" xfId="0"/>
    <cellStyle name="Percent 2 8 2 33 4" xfId="0"/>
    <cellStyle name="Percent 2 8 2 33 5" xfId="0"/>
    <cellStyle name="Percent 2 8 2 33 6" xfId="0"/>
    <cellStyle name="Percent 2 8 2 34" xfId="0"/>
    <cellStyle name="Percent 2 8 2 35" xfId="0"/>
    <cellStyle name="Percent 2 8 2 36" xfId="0"/>
    <cellStyle name="Percent 2 8 2 37" xfId="0"/>
    <cellStyle name="Percent 2 8 2 38" xfId="0"/>
    <cellStyle name="Percent 2 8 2 39" xfId="0"/>
    <cellStyle name="Percent 2 8 2 4" xfId="0"/>
    <cellStyle name="Percent 2 8 2 4 10" xfId="0"/>
    <cellStyle name="Percent 2 8 2 4 11" xfId="0"/>
    <cellStyle name="Percent 2 8 2 4 12" xfId="0"/>
    <cellStyle name="Percent 2 8 2 4 13" xfId="0"/>
    <cellStyle name="Percent 2 8 2 4 14" xfId="0"/>
    <cellStyle name="Percent 2 8 2 4 15" xfId="0"/>
    <cellStyle name="Percent 2 8 2 4 16" xfId="0"/>
    <cellStyle name="Percent 2 8 2 4 17" xfId="0"/>
    <cellStyle name="Percent 2 8 2 4 18" xfId="0"/>
    <cellStyle name="Percent 2 8 2 4 19" xfId="0"/>
    <cellStyle name="Percent 2 8 2 4 2" xfId="0"/>
    <cellStyle name="Percent 2 8 2 4 20" xfId="0"/>
    <cellStyle name="Percent 2 8 2 4 21" xfId="0"/>
    <cellStyle name="Percent 2 8 2 4 22" xfId="0"/>
    <cellStyle name="Percent 2 8 2 4 23" xfId="0"/>
    <cellStyle name="Percent 2 8 2 4 24" xfId="0"/>
    <cellStyle name="Percent 2 8 2 4 25" xfId="0"/>
    <cellStyle name="Percent 2 8 2 4 26" xfId="0"/>
    <cellStyle name="Percent 2 8 2 4 27" xfId="0"/>
    <cellStyle name="Percent 2 8 2 4 28" xfId="0"/>
    <cellStyle name="Percent 2 8 2 4 29" xfId="0"/>
    <cellStyle name="Percent 2 8 2 4 3" xfId="0"/>
    <cellStyle name="Percent 2 8 2 4 30" xfId="0"/>
    <cellStyle name="Percent 2 8 2 4 31" xfId="0"/>
    <cellStyle name="Percent 2 8 2 4 4" xfId="0"/>
    <cellStyle name="Percent 2 8 2 4 5" xfId="0"/>
    <cellStyle name="Percent 2 8 2 4 6" xfId="0"/>
    <cellStyle name="Percent 2 8 2 4 7" xfId="0"/>
    <cellStyle name="Percent 2 8 2 4 8" xfId="0"/>
    <cellStyle name="Percent 2 8 2 4 9" xfId="0"/>
    <cellStyle name="Percent 2 8 2 40" xfId="0"/>
    <cellStyle name="Percent 2 8 2 41" xfId="0"/>
    <cellStyle name="Percent 2 8 2 42" xfId="0"/>
    <cellStyle name="Percent 2 8 2 43" xfId="0"/>
    <cellStyle name="Percent 2 8 2 44" xfId="0"/>
    <cellStyle name="Percent 2 8 2 45" xfId="0"/>
    <cellStyle name="Percent 2 8 2 46" xfId="0"/>
    <cellStyle name="Percent 2 8 2 47" xfId="0"/>
    <cellStyle name="Percent 2 8 2 48" xfId="0"/>
    <cellStyle name="Percent 2 8 2 49" xfId="0"/>
    <cellStyle name="Percent 2 8 2 5" xfId="0"/>
    <cellStyle name="Percent 2 8 2 5 10" xfId="0"/>
    <cellStyle name="Percent 2 8 2 5 11" xfId="0"/>
    <cellStyle name="Percent 2 8 2 5 12" xfId="0"/>
    <cellStyle name="Percent 2 8 2 5 13" xfId="0"/>
    <cellStyle name="Percent 2 8 2 5 14" xfId="0"/>
    <cellStyle name="Percent 2 8 2 5 15" xfId="0"/>
    <cellStyle name="Percent 2 8 2 5 16" xfId="0"/>
    <cellStyle name="Percent 2 8 2 5 17" xfId="0"/>
    <cellStyle name="Percent 2 8 2 5 18" xfId="0"/>
    <cellStyle name="Percent 2 8 2 5 19" xfId="0"/>
    <cellStyle name="Percent 2 8 2 5 2" xfId="0"/>
    <cellStyle name="Percent 2 8 2 5 20" xfId="0"/>
    <cellStyle name="Percent 2 8 2 5 21" xfId="0"/>
    <cellStyle name="Percent 2 8 2 5 22" xfId="0"/>
    <cellStyle name="Percent 2 8 2 5 23" xfId="0"/>
    <cellStyle name="Percent 2 8 2 5 24" xfId="0"/>
    <cellStyle name="Percent 2 8 2 5 25" xfId="0"/>
    <cellStyle name="Percent 2 8 2 5 26" xfId="0"/>
    <cellStyle name="Percent 2 8 2 5 27" xfId="0"/>
    <cellStyle name="Percent 2 8 2 5 28" xfId="0"/>
    <cellStyle name="Percent 2 8 2 5 29" xfId="0"/>
    <cellStyle name="Percent 2 8 2 5 3" xfId="0"/>
    <cellStyle name="Percent 2 8 2 5 30" xfId="0"/>
    <cellStyle name="Percent 2 8 2 5 31" xfId="0"/>
    <cellStyle name="Percent 2 8 2 5 4" xfId="0"/>
    <cellStyle name="Percent 2 8 2 5 5" xfId="0"/>
    <cellStyle name="Percent 2 8 2 5 6" xfId="0"/>
    <cellStyle name="Percent 2 8 2 5 7" xfId="0"/>
    <cellStyle name="Percent 2 8 2 5 8" xfId="0"/>
    <cellStyle name="Percent 2 8 2 5 9" xfId="0"/>
    <cellStyle name="Percent 2 8 2 50" xfId="0"/>
    <cellStyle name="Percent 2 8 2 51" xfId="0"/>
    <cellStyle name="Percent 2 8 2 52" xfId="0"/>
    <cellStyle name="Percent 2 8 2 53" xfId="0"/>
    <cellStyle name="Percent 2 8 2 54" xfId="0"/>
    <cellStyle name="Percent 2 8 2 55" xfId="0"/>
    <cellStyle name="Percent 2 8 2 56" xfId="0"/>
    <cellStyle name="Percent 2 8 2 57" xfId="0"/>
    <cellStyle name="Percent 2 8 2 58" xfId="0"/>
    <cellStyle name="Percent 2 8 2 59" xfId="0"/>
    <cellStyle name="Percent 2 8 2 6" xfId="0"/>
    <cellStyle name="Percent 2 8 2 6 10" xfId="0"/>
    <cellStyle name="Percent 2 8 2 6 11" xfId="0"/>
    <cellStyle name="Percent 2 8 2 6 12" xfId="0"/>
    <cellStyle name="Percent 2 8 2 6 13" xfId="0"/>
    <cellStyle name="Percent 2 8 2 6 14" xfId="0"/>
    <cellStyle name="Percent 2 8 2 6 15" xfId="0"/>
    <cellStyle name="Percent 2 8 2 6 16" xfId="0"/>
    <cellStyle name="Percent 2 8 2 6 17" xfId="0"/>
    <cellStyle name="Percent 2 8 2 6 18" xfId="0"/>
    <cellStyle name="Percent 2 8 2 6 19" xfId="0"/>
    <cellStyle name="Percent 2 8 2 6 2" xfId="0"/>
    <cellStyle name="Percent 2 8 2 6 20" xfId="0"/>
    <cellStyle name="Percent 2 8 2 6 21" xfId="0"/>
    <cellStyle name="Percent 2 8 2 6 22" xfId="0"/>
    <cellStyle name="Percent 2 8 2 6 23" xfId="0"/>
    <cellStyle name="Percent 2 8 2 6 24" xfId="0"/>
    <cellStyle name="Percent 2 8 2 6 25" xfId="0"/>
    <cellStyle name="Percent 2 8 2 6 26" xfId="0"/>
    <cellStyle name="Percent 2 8 2 6 27" xfId="0"/>
    <cellStyle name="Percent 2 8 2 6 28" xfId="0"/>
    <cellStyle name="Percent 2 8 2 6 29" xfId="0"/>
    <cellStyle name="Percent 2 8 2 6 3" xfId="0"/>
    <cellStyle name="Percent 2 8 2 6 30" xfId="0"/>
    <cellStyle name="Percent 2 8 2 6 31" xfId="0"/>
    <cellStyle name="Percent 2 8 2 6 4" xfId="0"/>
    <cellStyle name="Percent 2 8 2 6 5" xfId="0"/>
    <cellStyle name="Percent 2 8 2 6 6" xfId="0"/>
    <cellStyle name="Percent 2 8 2 6 7" xfId="0"/>
    <cellStyle name="Percent 2 8 2 6 8" xfId="0"/>
    <cellStyle name="Percent 2 8 2 6 9" xfId="0"/>
    <cellStyle name="Percent 2 8 2 60" xfId="0"/>
    <cellStyle name="Percent 2 8 2 61" xfId="0"/>
    <cellStyle name="Percent 2 8 2 62" xfId="0"/>
    <cellStyle name="Percent 2 8 2 63" xfId="0"/>
    <cellStyle name="Percent 2 8 2 64" xfId="0"/>
    <cellStyle name="Percent 2 8 2 65" xfId="0"/>
    <cellStyle name="Percent 2 8 2 66" xfId="0"/>
    <cellStyle name="Percent 2 8 2 67" xfId="0"/>
    <cellStyle name="Percent 2 8 2 68" xfId="0"/>
    <cellStyle name="Percent 2 8 2 69" xfId="0"/>
    <cellStyle name="Percent 2 8 2 7" xfId="0"/>
    <cellStyle name="Percent 2 8 2 7 10" xfId="0"/>
    <cellStyle name="Percent 2 8 2 7 11" xfId="0"/>
    <cellStyle name="Percent 2 8 2 7 12" xfId="0"/>
    <cellStyle name="Percent 2 8 2 7 13" xfId="0"/>
    <cellStyle name="Percent 2 8 2 7 14" xfId="0"/>
    <cellStyle name="Percent 2 8 2 7 15" xfId="0"/>
    <cellStyle name="Percent 2 8 2 7 16" xfId="0"/>
    <cellStyle name="Percent 2 8 2 7 17" xfId="0"/>
    <cellStyle name="Percent 2 8 2 7 18" xfId="0"/>
    <cellStyle name="Percent 2 8 2 7 19" xfId="0"/>
    <cellStyle name="Percent 2 8 2 7 2" xfId="0"/>
    <cellStyle name="Percent 2 8 2 7 20" xfId="0"/>
    <cellStyle name="Percent 2 8 2 7 21" xfId="0"/>
    <cellStyle name="Percent 2 8 2 7 22" xfId="0"/>
    <cellStyle name="Percent 2 8 2 7 23" xfId="0"/>
    <cellStyle name="Percent 2 8 2 7 24" xfId="0"/>
    <cellStyle name="Percent 2 8 2 7 25" xfId="0"/>
    <cellStyle name="Percent 2 8 2 7 26" xfId="0"/>
    <cellStyle name="Percent 2 8 2 7 27" xfId="0"/>
    <cellStyle name="Percent 2 8 2 7 28" xfId="0"/>
    <cellStyle name="Percent 2 8 2 7 29" xfId="0"/>
    <cellStyle name="Percent 2 8 2 7 3" xfId="0"/>
    <cellStyle name="Percent 2 8 2 7 30" xfId="0"/>
    <cellStyle name="Percent 2 8 2 7 31" xfId="0"/>
    <cellStyle name="Percent 2 8 2 7 4" xfId="0"/>
    <cellStyle name="Percent 2 8 2 7 5" xfId="0"/>
    <cellStyle name="Percent 2 8 2 7 6" xfId="0"/>
    <cellStyle name="Percent 2 8 2 7 7" xfId="0"/>
    <cellStyle name="Percent 2 8 2 7 8" xfId="0"/>
    <cellStyle name="Percent 2 8 2 7 9" xfId="0"/>
    <cellStyle name="Percent 2 8 2 70" xfId="0"/>
    <cellStyle name="Percent 2 8 2 71" xfId="0"/>
    <cellStyle name="Percent 2 8 2 72" xfId="0"/>
    <cellStyle name="Percent 2 8 2 73" xfId="0"/>
    <cellStyle name="Percent 2 8 2 74" xfId="0"/>
    <cellStyle name="Percent 2 8 2 75" xfId="0"/>
    <cellStyle name="Percent 2 8 2 76" xfId="0"/>
    <cellStyle name="Percent 2 8 2 77" xfId="0"/>
    <cellStyle name="Percent 2 8 2 78" xfId="0"/>
    <cellStyle name="Percent 2 8 2 79" xfId="0"/>
    <cellStyle name="Percent 2 8 2 8" xfId="0"/>
    <cellStyle name="Percent 2 8 2 80" xfId="0"/>
    <cellStyle name="Percent 2 8 2 81" xfId="0"/>
    <cellStyle name="Percent 2 8 2 82" xfId="0"/>
    <cellStyle name="Percent 2 8 2 83" xfId="0"/>
    <cellStyle name="Percent 2 8 2 84" xfId="0"/>
    <cellStyle name="Percent 2 8 2 85" xfId="0"/>
    <cellStyle name="Percent 2 8 2 86" xfId="0"/>
    <cellStyle name="Percent 2 8 2 87" xfId="0"/>
    <cellStyle name="Percent 2 8 2 88" xfId="0"/>
    <cellStyle name="Percent 2 8 2 89" xfId="0"/>
    <cellStyle name="Percent 2 8 2 9" xfId="0"/>
    <cellStyle name="Percent 2 8 2 90" xfId="0"/>
    <cellStyle name="Percent 2 8 2 91" xfId="0"/>
    <cellStyle name="Percent 2 8 2 92" xfId="0"/>
    <cellStyle name="Percent 2 8 2 93" xfId="0"/>
    <cellStyle name="Percent 2 8 20" xfId="0"/>
    <cellStyle name="Percent 2 8 20 2" xfId="0"/>
    <cellStyle name="Percent 2 8 20 3" xfId="0"/>
    <cellStyle name="Percent 2 8 20 4" xfId="0"/>
    <cellStyle name="Percent 2 8 20 5" xfId="0"/>
    <cellStyle name="Percent 2 8 20 6" xfId="0"/>
    <cellStyle name="Percent 2 8 21" xfId="0"/>
    <cellStyle name="Percent 2 8 21 2" xfId="0"/>
    <cellStyle name="Percent 2 8 21 3" xfId="0"/>
    <cellStyle name="Percent 2 8 21 4" xfId="0"/>
    <cellStyle name="Percent 2 8 21 5" xfId="0"/>
    <cellStyle name="Percent 2 8 21 6" xfId="0"/>
    <cellStyle name="Percent 2 8 22" xfId="0"/>
    <cellStyle name="Percent 2 8 22 2" xfId="0"/>
    <cellStyle name="Percent 2 8 22 3" xfId="0"/>
    <cellStyle name="Percent 2 8 22 4" xfId="0"/>
    <cellStyle name="Percent 2 8 22 5" xfId="0"/>
    <cellStyle name="Percent 2 8 22 6" xfId="0"/>
    <cellStyle name="Percent 2 8 23" xfId="0"/>
    <cellStyle name="Percent 2 8 23 2" xfId="0"/>
    <cellStyle name="Percent 2 8 23 3" xfId="0"/>
    <cellStyle name="Percent 2 8 23 4" xfId="0"/>
    <cellStyle name="Percent 2 8 23 5" xfId="0"/>
    <cellStyle name="Percent 2 8 23 6" xfId="0"/>
    <cellStyle name="Percent 2 8 24" xfId="0"/>
    <cellStyle name="Percent 2 8 24 2" xfId="0"/>
    <cellStyle name="Percent 2 8 24 3" xfId="0"/>
    <cellStyle name="Percent 2 8 24 4" xfId="0"/>
    <cellStyle name="Percent 2 8 24 5" xfId="0"/>
    <cellStyle name="Percent 2 8 24 6" xfId="0"/>
    <cellStyle name="Percent 2 8 25" xfId="0"/>
    <cellStyle name="Percent 2 8 25 2" xfId="0"/>
    <cellStyle name="Percent 2 8 25 3" xfId="0"/>
    <cellStyle name="Percent 2 8 25 4" xfId="0"/>
    <cellStyle name="Percent 2 8 25 5" xfId="0"/>
    <cellStyle name="Percent 2 8 25 6" xfId="0"/>
    <cellStyle name="Percent 2 8 26" xfId="0"/>
    <cellStyle name="Percent 2 8 26 2" xfId="0"/>
    <cellStyle name="Percent 2 8 26 3" xfId="0"/>
    <cellStyle name="Percent 2 8 26 4" xfId="0"/>
    <cellStyle name="Percent 2 8 26 5" xfId="0"/>
    <cellStyle name="Percent 2 8 26 6" xfId="0"/>
    <cellStyle name="Percent 2 8 27" xfId="0"/>
    <cellStyle name="Percent 2 8 27 2" xfId="0"/>
    <cellStyle name="Percent 2 8 27 3" xfId="0"/>
    <cellStyle name="Percent 2 8 27 4" xfId="0"/>
    <cellStyle name="Percent 2 8 27 5" xfId="0"/>
    <cellStyle name="Percent 2 8 27 6" xfId="0"/>
    <cellStyle name="Percent 2 8 28" xfId="0"/>
    <cellStyle name="Percent 2 8 28 2" xfId="0"/>
    <cellStyle name="Percent 2 8 28 3" xfId="0"/>
    <cellStyle name="Percent 2 8 28 4" xfId="0"/>
    <cellStyle name="Percent 2 8 28 5" xfId="0"/>
    <cellStyle name="Percent 2 8 28 6" xfId="0"/>
    <cellStyle name="Percent 2 8 29" xfId="0"/>
    <cellStyle name="Percent 2 8 29 2" xfId="0"/>
    <cellStyle name="Percent 2 8 29 3" xfId="0"/>
    <cellStyle name="Percent 2 8 29 4" xfId="0"/>
    <cellStyle name="Percent 2 8 29 5" xfId="0"/>
    <cellStyle name="Percent 2 8 29 6" xfId="0"/>
    <cellStyle name="Percent 2 8 3" xfId="0"/>
    <cellStyle name="Percent 2 8 3 10" xfId="0"/>
    <cellStyle name="Percent 2 8 3 11" xfId="0"/>
    <cellStyle name="Percent 2 8 3 12" xfId="0"/>
    <cellStyle name="Percent 2 8 3 13" xfId="0"/>
    <cellStyle name="Percent 2 8 3 14" xfId="0"/>
    <cellStyle name="Percent 2 8 3 15" xfId="0"/>
    <cellStyle name="Percent 2 8 3 15 2" xfId="0"/>
    <cellStyle name="Percent 2 8 3 15 3" xfId="0"/>
    <cellStyle name="Percent 2 8 3 15 4" xfId="0"/>
    <cellStyle name="Percent 2 8 3 15 5" xfId="0"/>
    <cellStyle name="Percent 2 8 3 15 6" xfId="0"/>
    <cellStyle name="Percent 2 8 3 16" xfId="0"/>
    <cellStyle name="Percent 2 8 3 16 2" xfId="0"/>
    <cellStyle name="Percent 2 8 3 16 3" xfId="0"/>
    <cellStyle name="Percent 2 8 3 16 4" xfId="0"/>
    <cellStyle name="Percent 2 8 3 16 5" xfId="0"/>
    <cellStyle name="Percent 2 8 3 16 6" xfId="0"/>
    <cellStyle name="Percent 2 8 3 17" xfId="0"/>
    <cellStyle name="Percent 2 8 3 17 2" xfId="0"/>
    <cellStyle name="Percent 2 8 3 17 3" xfId="0"/>
    <cellStyle name="Percent 2 8 3 17 4" xfId="0"/>
    <cellStyle name="Percent 2 8 3 17 5" xfId="0"/>
    <cellStyle name="Percent 2 8 3 17 6" xfId="0"/>
    <cellStyle name="Percent 2 8 3 18" xfId="0"/>
    <cellStyle name="Percent 2 8 3 18 2" xfId="0"/>
    <cellStyle name="Percent 2 8 3 18 3" xfId="0"/>
    <cellStyle name="Percent 2 8 3 18 4" xfId="0"/>
    <cellStyle name="Percent 2 8 3 18 5" xfId="0"/>
    <cellStyle name="Percent 2 8 3 18 6" xfId="0"/>
    <cellStyle name="Percent 2 8 3 19" xfId="0"/>
    <cellStyle name="Percent 2 8 3 19 2" xfId="0"/>
    <cellStyle name="Percent 2 8 3 19 3" xfId="0"/>
    <cellStyle name="Percent 2 8 3 19 4" xfId="0"/>
    <cellStyle name="Percent 2 8 3 19 5" xfId="0"/>
    <cellStyle name="Percent 2 8 3 19 6" xfId="0"/>
    <cellStyle name="Percent 2 8 3 2" xfId="0"/>
    <cellStyle name="Percent 2 8 3 2 10" xfId="0"/>
    <cellStyle name="Percent 2 8 3 2 11" xfId="0"/>
    <cellStyle name="Percent 2 8 3 2 12" xfId="0"/>
    <cellStyle name="Percent 2 8 3 2 13" xfId="0"/>
    <cellStyle name="Percent 2 8 3 2 14" xfId="0"/>
    <cellStyle name="Percent 2 8 3 2 15" xfId="0"/>
    <cellStyle name="Percent 2 8 3 2 16" xfId="0"/>
    <cellStyle name="Percent 2 8 3 2 17" xfId="0"/>
    <cellStyle name="Percent 2 8 3 2 18" xfId="0"/>
    <cellStyle name="Percent 2 8 3 2 19" xfId="0"/>
    <cellStyle name="Percent 2 8 3 2 2" xfId="0"/>
    <cellStyle name="Percent 2 8 3 2 20" xfId="0"/>
    <cellStyle name="Percent 2 8 3 2 21" xfId="0"/>
    <cellStyle name="Percent 2 8 3 2 22" xfId="0"/>
    <cellStyle name="Percent 2 8 3 2 23" xfId="0"/>
    <cellStyle name="Percent 2 8 3 2 24" xfId="0"/>
    <cellStyle name="Percent 2 8 3 2 25" xfId="0"/>
    <cellStyle name="Percent 2 8 3 2 26" xfId="0"/>
    <cellStyle name="Percent 2 8 3 2 27" xfId="0"/>
    <cellStyle name="Percent 2 8 3 2 28" xfId="0"/>
    <cellStyle name="Percent 2 8 3 2 29" xfId="0"/>
    <cellStyle name="Percent 2 8 3 2 3" xfId="0"/>
    <cellStyle name="Percent 2 8 3 2 30" xfId="0"/>
    <cellStyle name="Percent 2 8 3 2 31" xfId="0"/>
    <cellStyle name="Percent 2 8 3 2 4" xfId="0"/>
    <cellStyle name="Percent 2 8 3 2 5" xfId="0"/>
    <cellStyle name="Percent 2 8 3 2 6" xfId="0"/>
    <cellStyle name="Percent 2 8 3 2 7" xfId="0"/>
    <cellStyle name="Percent 2 8 3 2 8" xfId="0"/>
    <cellStyle name="Percent 2 8 3 2 9" xfId="0"/>
    <cellStyle name="Percent 2 8 3 20" xfId="0"/>
    <cellStyle name="Percent 2 8 3 20 2" xfId="0"/>
    <cellStyle name="Percent 2 8 3 20 3" xfId="0"/>
    <cellStyle name="Percent 2 8 3 20 4" xfId="0"/>
    <cellStyle name="Percent 2 8 3 20 5" xfId="0"/>
    <cellStyle name="Percent 2 8 3 20 6" xfId="0"/>
    <cellStyle name="Percent 2 8 3 21" xfId="0"/>
    <cellStyle name="Percent 2 8 3 21 2" xfId="0"/>
    <cellStyle name="Percent 2 8 3 21 3" xfId="0"/>
    <cellStyle name="Percent 2 8 3 21 4" xfId="0"/>
    <cellStyle name="Percent 2 8 3 21 5" xfId="0"/>
    <cellStyle name="Percent 2 8 3 21 6" xfId="0"/>
    <cellStyle name="Percent 2 8 3 22" xfId="0"/>
    <cellStyle name="Percent 2 8 3 22 2" xfId="0"/>
    <cellStyle name="Percent 2 8 3 22 3" xfId="0"/>
    <cellStyle name="Percent 2 8 3 22 4" xfId="0"/>
    <cellStyle name="Percent 2 8 3 22 5" xfId="0"/>
    <cellStyle name="Percent 2 8 3 22 6" xfId="0"/>
    <cellStyle name="Percent 2 8 3 23" xfId="0"/>
    <cellStyle name="Percent 2 8 3 23 2" xfId="0"/>
    <cellStyle name="Percent 2 8 3 23 3" xfId="0"/>
    <cellStyle name="Percent 2 8 3 23 4" xfId="0"/>
    <cellStyle name="Percent 2 8 3 23 5" xfId="0"/>
    <cellStyle name="Percent 2 8 3 23 6" xfId="0"/>
    <cellStyle name="Percent 2 8 3 24" xfId="0"/>
    <cellStyle name="Percent 2 8 3 24 2" xfId="0"/>
    <cellStyle name="Percent 2 8 3 24 3" xfId="0"/>
    <cellStyle name="Percent 2 8 3 24 4" xfId="0"/>
    <cellStyle name="Percent 2 8 3 24 5" xfId="0"/>
    <cellStyle name="Percent 2 8 3 24 6" xfId="0"/>
    <cellStyle name="Percent 2 8 3 25" xfId="0"/>
    <cellStyle name="Percent 2 8 3 25 2" xfId="0"/>
    <cellStyle name="Percent 2 8 3 25 3" xfId="0"/>
    <cellStyle name="Percent 2 8 3 25 4" xfId="0"/>
    <cellStyle name="Percent 2 8 3 25 5" xfId="0"/>
    <cellStyle name="Percent 2 8 3 25 6" xfId="0"/>
    <cellStyle name="Percent 2 8 3 26" xfId="0"/>
    <cellStyle name="Percent 2 8 3 26 2" xfId="0"/>
    <cellStyle name="Percent 2 8 3 26 3" xfId="0"/>
    <cellStyle name="Percent 2 8 3 26 4" xfId="0"/>
    <cellStyle name="Percent 2 8 3 26 5" xfId="0"/>
    <cellStyle name="Percent 2 8 3 26 6" xfId="0"/>
    <cellStyle name="Percent 2 8 3 27" xfId="0"/>
    <cellStyle name="Percent 2 8 3 27 2" xfId="0"/>
    <cellStyle name="Percent 2 8 3 27 3" xfId="0"/>
    <cellStyle name="Percent 2 8 3 27 4" xfId="0"/>
    <cellStyle name="Percent 2 8 3 27 5" xfId="0"/>
    <cellStyle name="Percent 2 8 3 27 6" xfId="0"/>
    <cellStyle name="Percent 2 8 3 28" xfId="0"/>
    <cellStyle name="Percent 2 8 3 28 2" xfId="0"/>
    <cellStyle name="Percent 2 8 3 28 3" xfId="0"/>
    <cellStyle name="Percent 2 8 3 28 4" xfId="0"/>
    <cellStyle name="Percent 2 8 3 28 5" xfId="0"/>
    <cellStyle name="Percent 2 8 3 28 6" xfId="0"/>
    <cellStyle name="Percent 2 8 3 29" xfId="0"/>
    <cellStyle name="Percent 2 8 3 29 2" xfId="0"/>
    <cellStyle name="Percent 2 8 3 29 3" xfId="0"/>
    <cellStyle name="Percent 2 8 3 29 4" xfId="0"/>
    <cellStyle name="Percent 2 8 3 29 5" xfId="0"/>
    <cellStyle name="Percent 2 8 3 29 6" xfId="0"/>
    <cellStyle name="Percent 2 8 3 3" xfId="0"/>
    <cellStyle name="Percent 2 8 3 3 10" xfId="0"/>
    <cellStyle name="Percent 2 8 3 3 11" xfId="0"/>
    <cellStyle name="Percent 2 8 3 3 12" xfId="0"/>
    <cellStyle name="Percent 2 8 3 3 13" xfId="0"/>
    <cellStyle name="Percent 2 8 3 3 14" xfId="0"/>
    <cellStyle name="Percent 2 8 3 3 15" xfId="0"/>
    <cellStyle name="Percent 2 8 3 3 16" xfId="0"/>
    <cellStyle name="Percent 2 8 3 3 17" xfId="0"/>
    <cellStyle name="Percent 2 8 3 3 18" xfId="0"/>
    <cellStyle name="Percent 2 8 3 3 19" xfId="0"/>
    <cellStyle name="Percent 2 8 3 3 2" xfId="0"/>
    <cellStyle name="Percent 2 8 3 3 20" xfId="0"/>
    <cellStyle name="Percent 2 8 3 3 21" xfId="0"/>
    <cellStyle name="Percent 2 8 3 3 22" xfId="0"/>
    <cellStyle name="Percent 2 8 3 3 23" xfId="0"/>
    <cellStyle name="Percent 2 8 3 3 24" xfId="0"/>
    <cellStyle name="Percent 2 8 3 3 25" xfId="0"/>
    <cellStyle name="Percent 2 8 3 3 26" xfId="0"/>
    <cellStyle name="Percent 2 8 3 3 27" xfId="0"/>
    <cellStyle name="Percent 2 8 3 3 28" xfId="0"/>
    <cellStyle name="Percent 2 8 3 3 29" xfId="0"/>
    <cellStyle name="Percent 2 8 3 3 3" xfId="0"/>
    <cellStyle name="Percent 2 8 3 3 30" xfId="0"/>
    <cellStyle name="Percent 2 8 3 3 31" xfId="0"/>
    <cellStyle name="Percent 2 8 3 3 4" xfId="0"/>
    <cellStyle name="Percent 2 8 3 3 5" xfId="0"/>
    <cellStyle name="Percent 2 8 3 3 6" xfId="0"/>
    <cellStyle name="Percent 2 8 3 3 7" xfId="0"/>
    <cellStyle name="Percent 2 8 3 3 8" xfId="0"/>
    <cellStyle name="Percent 2 8 3 3 9" xfId="0"/>
    <cellStyle name="Percent 2 8 3 30" xfId="0"/>
    <cellStyle name="Percent 2 8 3 30 2" xfId="0"/>
    <cellStyle name="Percent 2 8 3 30 3" xfId="0"/>
    <cellStyle name="Percent 2 8 3 30 4" xfId="0"/>
    <cellStyle name="Percent 2 8 3 30 5" xfId="0"/>
    <cellStyle name="Percent 2 8 3 30 6" xfId="0"/>
    <cellStyle name="Percent 2 8 3 31" xfId="0"/>
    <cellStyle name="Percent 2 8 3 31 2" xfId="0"/>
    <cellStyle name="Percent 2 8 3 31 3" xfId="0"/>
    <cellStyle name="Percent 2 8 3 31 4" xfId="0"/>
    <cellStyle name="Percent 2 8 3 31 5" xfId="0"/>
    <cellStyle name="Percent 2 8 3 31 6" xfId="0"/>
    <cellStyle name="Percent 2 8 3 32" xfId="0"/>
    <cellStyle name="Percent 2 8 3 32 2" xfId="0"/>
    <cellStyle name="Percent 2 8 3 32 3" xfId="0"/>
    <cellStyle name="Percent 2 8 3 32 4" xfId="0"/>
    <cellStyle name="Percent 2 8 3 32 5" xfId="0"/>
    <cellStyle name="Percent 2 8 3 32 6" xfId="0"/>
    <cellStyle name="Percent 2 8 3 33" xfId="0"/>
    <cellStyle name="Percent 2 8 3 33 2" xfId="0"/>
    <cellStyle name="Percent 2 8 3 33 3" xfId="0"/>
    <cellStyle name="Percent 2 8 3 33 4" xfId="0"/>
    <cellStyle name="Percent 2 8 3 33 5" xfId="0"/>
    <cellStyle name="Percent 2 8 3 33 6" xfId="0"/>
    <cellStyle name="Percent 2 8 3 34" xfId="0"/>
    <cellStyle name="Percent 2 8 3 35" xfId="0"/>
    <cellStyle name="Percent 2 8 3 36" xfId="0"/>
    <cellStyle name="Percent 2 8 3 37" xfId="0"/>
    <cellStyle name="Percent 2 8 3 38" xfId="0"/>
    <cellStyle name="Percent 2 8 3 39" xfId="0"/>
    <cellStyle name="Percent 2 8 3 4" xfId="0"/>
    <cellStyle name="Percent 2 8 3 4 10" xfId="0"/>
    <cellStyle name="Percent 2 8 3 4 11" xfId="0"/>
    <cellStyle name="Percent 2 8 3 4 12" xfId="0"/>
    <cellStyle name="Percent 2 8 3 4 13" xfId="0"/>
    <cellStyle name="Percent 2 8 3 4 14" xfId="0"/>
    <cellStyle name="Percent 2 8 3 4 15" xfId="0"/>
    <cellStyle name="Percent 2 8 3 4 16" xfId="0"/>
    <cellStyle name="Percent 2 8 3 4 17" xfId="0"/>
    <cellStyle name="Percent 2 8 3 4 18" xfId="0"/>
    <cellStyle name="Percent 2 8 3 4 19" xfId="0"/>
    <cellStyle name="Percent 2 8 3 4 2" xfId="0"/>
    <cellStyle name="Percent 2 8 3 4 20" xfId="0"/>
    <cellStyle name="Percent 2 8 3 4 21" xfId="0"/>
    <cellStyle name="Percent 2 8 3 4 22" xfId="0"/>
    <cellStyle name="Percent 2 8 3 4 23" xfId="0"/>
    <cellStyle name="Percent 2 8 3 4 24" xfId="0"/>
    <cellStyle name="Percent 2 8 3 4 25" xfId="0"/>
    <cellStyle name="Percent 2 8 3 4 26" xfId="0"/>
    <cellStyle name="Percent 2 8 3 4 27" xfId="0"/>
    <cellStyle name="Percent 2 8 3 4 28" xfId="0"/>
    <cellStyle name="Percent 2 8 3 4 29" xfId="0"/>
    <cellStyle name="Percent 2 8 3 4 3" xfId="0"/>
    <cellStyle name="Percent 2 8 3 4 30" xfId="0"/>
    <cellStyle name="Percent 2 8 3 4 31" xfId="0"/>
    <cellStyle name="Percent 2 8 3 4 4" xfId="0"/>
    <cellStyle name="Percent 2 8 3 4 5" xfId="0"/>
    <cellStyle name="Percent 2 8 3 4 6" xfId="0"/>
    <cellStyle name="Percent 2 8 3 4 7" xfId="0"/>
    <cellStyle name="Percent 2 8 3 4 8" xfId="0"/>
    <cellStyle name="Percent 2 8 3 4 9" xfId="0"/>
    <cellStyle name="Percent 2 8 3 40" xfId="0"/>
    <cellStyle name="Percent 2 8 3 41" xfId="0"/>
    <cellStyle name="Percent 2 8 3 42" xfId="0"/>
    <cellStyle name="Percent 2 8 3 43" xfId="0"/>
    <cellStyle name="Percent 2 8 3 44" xfId="0"/>
    <cellStyle name="Percent 2 8 3 45" xfId="0"/>
    <cellStyle name="Percent 2 8 3 46" xfId="0"/>
    <cellStyle name="Percent 2 8 3 47" xfId="0"/>
    <cellStyle name="Percent 2 8 3 48" xfId="0"/>
    <cellStyle name="Percent 2 8 3 49" xfId="0"/>
    <cellStyle name="Percent 2 8 3 5" xfId="0"/>
    <cellStyle name="Percent 2 8 3 5 10" xfId="0"/>
    <cellStyle name="Percent 2 8 3 5 11" xfId="0"/>
    <cellStyle name="Percent 2 8 3 5 12" xfId="0"/>
    <cellStyle name="Percent 2 8 3 5 13" xfId="0"/>
    <cellStyle name="Percent 2 8 3 5 14" xfId="0"/>
    <cellStyle name="Percent 2 8 3 5 15" xfId="0"/>
    <cellStyle name="Percent 2 8 3 5 16" xfId="0"/>
    <cellStyle name="Percent 2 8 3 5 17" xfId="0"/>
    <cellStyle name="Percent 2 8 3 5 18" xfId="0"/>
    <cellStyle name="Percent 2 8 3 5 19" xfId="0"/>
    <cellStyle name="Percent 2 8 3 5 2" xfId="0"/>
    <cellStyle name="Percent 2 8 3 5 20" xfId="0"/>
    <cellStyle name="Percent 2 8 3 5 21" xfId="0"/>
    <cellStyle name="Percent 2 8 3 5 22" xfId="0"/>
    <cellStyle name="Percent 2 8 3 5 23" xfId="0"/>
    <cellStyle name="Percent 2 8 3 5 24" xfId="0"/>
    <cellStyle name="Percent 2 8 3 5 25" xfId="0"/>
    <cellStyle name="Percent 2 8 3 5 26" xfId="0"/>
    <cellStyle name="Percent 2 8 3 5 27" xfId="0"/>
    <cellStyle name="Percent 2 8 3 5 28" xfId="0"/>
    <cellStyle name="Percent 2 8 3 5 29" xfId="0"/>
    <cellStyle name="Percent 2 8 3 5 3" xfId="0"/>
    <cellStyle name="Percent 2 8 3 5 30" xfId="0"/>
    <cellStyle name="Percent 2 8 3 5 31" xfId="0"/>
    <cellStyle name="Percent 2 8 3 5 4" xfId="0"/>
    <cellStyle name="Percent 2 8 3 5 5" xfId="0"/>
    <cellStyle name="Percent 2 8 3 5 6" xfId="0"/>
    <cellStyle name="Percent 2 8 3 5 7" xfId="0"/>
    <cellStyle name="Percent 2 8 3 5 8" xfId="0"/>
    <cellStyle name="Percent 2 8 3 5 9" xfId="0"/>
    <cellStyle name="Percent 2 8 3 50" xfId="0"/>
    <cellStyle name="Percent 2 8 3 51" xfId="0"/>
    <cellStyle name="Percent 2 8 3 52" xfId="0"/>
    <cellStyle name="Percent 2 8 3 53" xfId="0"/>
    <cellStyle name="Percent 2 8 3 54" xfId="0"/>
    <cellStyle name="Percent 2 8 3 55" xfId="0"/>
    <cellStyle name="Percent 2 8 3 56" xfId="0"/>
    <cellStyle name="Percent 2 8 3 57" xfId="0"/>
    <cellStyle name="Percent 2 8 3 58" xfId="0"/>
    <cellStyle name="Percent 2 8 3 59" xfId="0"/>
    <cellStyle name="Percent 2 8 3 6" xfId="0"/>
    <cellStyle name="Percent 2 8 3 6 10" xfId="0"/>
    <cellStyle name="Percent 2 8 3 6 11" xfId="0"/>
    <cellStyle name="Percent 2 8 3 6 12" xfId="0"/>
    <cellStyle name="Percent 2 8 3 6 13" xfId="0"/>
    <cellStyle name="Percent 2 8 3 6 14" xfId="0"/>
    <cellStyle name="Percent 2 8 3 6 15" xfId="0"/>
    <cellStyle name="Percent 2 8 3 6 16" xfId="0"/>
    <cellStyle name="Percent 2 8 3 6 17" xfId="0"/>
    <cellStyle name="Percent 2 8 3 6 18" xfId="0"/>
    <cellStyle name="Percent 2 8 3 6 19" xfId="0"/>
    <cellStyle name="Percent 2 8 3 6 2" xfId="0"/>
    <cellStyle name="Percent 2 8 3 6 20" xfId="0"/>
    <cellStyle name="Percent 2 8 3 6 21" xfId="0"/>
    <cellStyle name="Percent 2 8 3 6 22" xfId="0"/>
    <cellStyle name="Percent 2 8 3 6 23" xfId="0"/>
    <cellStyle name="Percent 2 8 3 6 24" xfId="0"/>
    <cellStyle name="Percent 2 8 3 6 25" xfId="0"/>
    <cellStyle name="Percent 2 8 3 6 26" xfId="0"/>
    <cellStyle name="Percent 2 8 3 6 27" xfId="0"/>
    <cellStyle name="Percent 2 8 3 6 28" xfId="0"/>
    <cellStyle name="Percent 2 8 3 6 29" xfId="0"/>
    <cellStyle name="Percent 2 8 3 6 3" xfId="0"/>
    <cellStyle name="Percent 2 8 3 6 30" xfId="0"/>
    <cellStyle name="Percent 2 8 3 6 31" xfId="0"/>
    <cellStyle name="Percent 2 8 3 6 4" xfId="0"/>
    <cellStyle name="Percent 2 8 3 6 5" xfId="0"/>
    <cellStyle name="Percent 2 8 3 6 6" xfId="0"/>
    <cellStyle name="Percent 2 8 3 6 7" xfId="0"/>
    <cellStyle name="Percent 2 8 3 6 8" xfId="0"/>
    <cellStyle name="Percent 2 8 3 6 9" xfId="0"/>
    <cellStyle name="Percent 2 8 3 60" xfId="0"/>
    <cellStyle name="Percent 2 8 3 61" xfId="0"/>
    <cellStyle name="Percent 2 8 3 62" xfId="0"/>
    <cellStyle name="Percent 2 8 3 63" xfId="0"/>
    <cellStyle name="Percent 2 8 3 64" xfId="0"/>
    <cellStyle name="Percent 2 8 3 65" xfId="0"/>
    <cellStyle name="Percent 2 8 3 66" xfId="0"/>
    <cellStyle name="Percent 2 8 3 67" xfId="0"/>
    <cellStyle name="Percent 2 8 3 68" xfId="0"/>
    <cellStyle name="Percent 2 8 3 69" xfId="0"/>
    <cellStyle name="Percent 2 8 3 7" xfId="0"/>
    <cellStyle name="Percent 2 8 3 7 10" xfId="0"/>
    <cellStyle name="Percent 2 8 3 7 11" xfId="0"/>
    <cellStyle name="Percent 2 8 3 7 12" xfId="0"/>
    <cellStyle name="Percent 2 8 3 7 13" xfId="0"/>
    <cellStyle name="Percent 2 8 3 7 14" xfId="0"/>
    <cellStyle name="Percent 2 8 3 7 15" xfId="0"/>
    <cellStyle name="Percent 2 8 3 7 16" xfId="0"/>
    <cellStyle name="Percent 2 8 3 7 17" xfId="0"/>
    <cellStyle name="Percent 2 8 3 7 18" xfId="0"/>
    <cellStyle name="Percent 2 8 3 7 19" xfId="0"/>
    <cellStyle name="Percent 2 8 3 7 2" xfId="0"/>
    <cellStyle name="Percent 2 8 3 7 20" xfId="0"/>
    <cellStyle name="Percent 2 8 3 7 21" xfId="0"/>
    <cellStyle name="Percent 2 8 3 7 22" xfId="0"/>
    <cellStyle name="Percent 2 8 3 7 23" xfId="0"/>
    <cellStyle name="Percent 2 8 3 7 24" xfId="0"/>
    <cellStyle name="Percent 2 8 3 7 25" xfId="0"/>
    <cellStyle name="Percent 2 8 3 7 26" xfId="0"/>
    <cellStyle name="Percent 2 8 3 7 27" xfId="0"/>
    <cellStyle name="Percent 2 8 3 7 28" xfId="0"/>
    <cellStyle name="Percent 2 8 3 7 29" xfId="0"/>
    <cellStyle name="Percent 2 8 3 7 3" xfId="0"/>
    <cellStyle name="Percent 2 8 3 7 30" xfId="0"/>
    <cellStyle name="Percent 2 8 3 7 31" xfId="0"/>
    <cellStyle name="Percent 2 8 3 7 4" xfId="0"/>
    <cellStyle name="Percent 2 8 3 7 5" xfId="0"/>
    <cellStyle name="Percent 2 8 3 7 6" xfId="0"/>
    <cellStyle name="Percent 2 8 3 7 7" xfId="0"/>
    <cellStyle name="Percent 2 8 3 7 8" xfId="0"/>
    <cellStyle name="Percent 2 8 3 7 9" xfId="0"/>
    <cellStyle name="Percent 2 8 3 70" xfId="0"/>
    <cellStyle name="Percent 2 8 3 71" xfId="0"/>
    <cellStyle name="Percent 2 8 3 72" xfId="0"/>
    <cellStyle name="Percent 2 8 3 73" xfId="0"/>
    <cellStyle name="Percent 2 8 3 74" xfId="0"/>
    <cellStyle name="Percent 2 8 3 75" xfId="0"/>
    <cellStyle name="Percent 2 8 3 76" xfId="0"/>
    <cellStyle name="Percent 2 8 3 77" xfId="0"/>
    <cellStyle name="Percent 2 8 3 78" xfId="0"/>
    <cellStyle name="Percent 2 8 3 79" xfId="0"/>
    <cellStyle name="Percent 2 8 3 8" xfId="0"/>
    <cellStyle name="Percent 2 8 3 80" xfId="0"/>
    <cellStyle name="Percent 2 8 3 81" xfId="0"/>
    <cellStyle name="Percent 2 8 3 82" xfId="0"/>
    <cellStyle name="Percent 2 8 3 83" xfId="0"/>
    <cellStyle name="Percent 2 8 3 84" xfId="0"/>
    <cellStyle name="Percent 2 8 3 85" xfId="0"/>
    <cellStyle name="Percent 2 8 3 86" xfId="0"/>
    <cellStyle name="Percent 2 8 3 87" xfId="0"/>
    <cellStyle name="Percent 2 8 3 88" xfId="0"/>
    <cellStyle name="Percent 2 8 3 89" xfId="0"/>
    <cellStyle name="Percent 2 8 3 9" xfId="0"/>
    <cellStyle name="Percent 2 8 3 90" xfId="0"/>
    <cellStyle name="Percent 2 8 3 91" xfId="0"/>
    <cellStyle name="Percent 2 8 3 92" xfId="0"/>
    <cellStyle name="Percent 2 8 3 93" xfId="0"/>
    <cellStyle name="Percent 2 8 30" xfId="0"/>
    <cellStyle name="Percent 2 8 30 2" xfId="0"/>
    <cellStyle name="Percent 2 8 30 3" xfId="0"/>
    <cellStyle name="Percent 2 8 30 4" xfId="0"/>
    <cellStyle name="Percent 2 8 30 5" xfId="0"/>
    <cellStyle name="Percent 2 8 30 6" xfId="0"/>
    <cellStyle name="Percent 2 8 31" xfId="0"/>
    <cellStyle name="Percent 2 8 31 2" xfId="0"/>
    <cellStyle name="Percent 2 8 31 3" xfId="0"/>
    <cellStyle name="Percent 2 8 31 4" xfId="0"/>
    <cellStyle name="Percent 2 8 31 5" xfId="0"/>
    <cellStyle name="Percent 2 8 31 6" xfId="0"/>
    <cellStyle name="Percent 2 8 32" xfId="0"/>
    <cellStyle name="Percent 2 8 32 2" xfId="0"/>
    <cellStyle name="Percent 2 8 32 3" xfId="0"/>
    <cellStyle name="Percent 2 8 32 4" xfId="0"/>
    <cellStyle name="Percent 2 8 32 5" xfId="0"/>
    <cellStyle name="Percent 2 8 32 6" xfId="0"/>
    <cellStyle name="Percent 2 8 33" xfId="0"/>
    <cellStyle name="Percent 2 8 33 2" xfId="0"/>
    <cellStyle name="Percent 2 8 33 3" xfId="0"/>
    <cellStyle name="Percent 2 8 33 4" xfId="0"/>
    <cellStyle name="Percent 2 8 33 5" xfId="0"/>
    <cellStyle name="Percent 2 8 33 6" xfId="0"/>
    <cellStyle name="Percent 2 8 34" xfId="0"/>
    <cellStyle name="Percent 2 8 34 2" xfId="0"/>
    <cellStyle name="Percent 2 8 34 3" xfId="0"/>
    <cellStyle name="Percent 2 8 34 4" xfId="0"/>
    <cellStyle name="Percent 2 8 34 5" xfId="0"/>
    <cellStyle name="Percent 2 8 34 6" xfId="0"/>
    <cellStyle name="Percent 2 8 35" xfId="0"/>
    <cellStyle name="Percent 2 8 35 2" xfId="0"/>
    <cellStyle name="Percent 2 8 35 3" xfId="0"/>
    <cellStyle name="Percent 2 8 35 4" xfId="0"/>
    <cellStyle name="Percent 2 8 35 5" xfId="0"/>
    <cellStyle name="Percent 2 8 35 6" xfId="0"/>
    <cellStyle name="Percent 2 8 36" xfId="0"/>
    <cellStyle name="Percent 2 8 37" xfId="0"/>
    <cellStyle name="Percent 2 8 38" xfId="0"/>
    <cellStyle name="Percent 2 8 39" xfId="0"/>
    <cellStyle name="Percent 2 8 4" xfId="0"/>
    <cellStyle name="Percent 2 8 4 10" xfId="0"/>
    <cellStyle name="Percent 2 8 4 11" xfId="0"/>
    <cellStyle name="Percent 2 8 4 12" xfId="0"/>
    <cellStyle name="Percent 2 8 4 13" xfId="0"/>
    <cellStyle name="Percent 2 8 4 14" xfId="0"/>
    <cellStyle name="Percent 2 8 4 15" xfId="0"/>
    <cellStyle name="Percent 2 8 4 16" xfId="0"/>
    <cellStyle name="Percent 2 8 4 17" xfId="0"/>
    <cellStyle name="Percent 2 8 4 18" xfId="0"/>
    <cellStyle name="Percent 2 8 4 19" xfId="0"/>
    <cellStyle name="Percent 2 8 4 2" xfId="0"/>
    <cellStyle name="Percent 2 8 4 20" xfId="0"/>
    <cellStyle name="Percent 2 8 4 21" xfId="0"/>
    <cellStyle name="Percent 2 8 4 22" xfId="0"/>
    <cellStyle name="Percent 2 8 4 23" xfId="0"/>
    <cellStyle name="Percent 2 8 4 24" xfId="0"/>
    <cellStyle name="Percent 2 8 4 25" xfId="0"/>
    <cellStyle name="Percent 2 8 4 26" xfId="0"/>
    <cellStyle name="Percent 2 8 4 27" xfId="0"/>
    <cellStyle name="Percent 2 8 4 28" xfId="0"/>
    <cellStyle name="Percent 2 8 4 29" xfId="0"/>
    <cellStyle name="Percent 2 8 4 3" xfId="0"/>
    <cellStyle name="Percent 2 8 4 30" xfId="0"/>
    <cellStyle name="Percent 2 8 4 31" xfId="0"/>
    <cellStyle name="Percent 2 8 4 4" xfId="0"/>
    <cellStyle name="Percent 2 8 4 5" xfId="0"/>
    <cellStyle name="Percent 2 8 4 6" xfId="0"/>
    <cellStyle name="Percent 2 8 4 7" xfId="0"/>
    <cellStyle name="Percent 2 8 4 8" xfId="0"/>
    <cellStyle name="Percent 2 8 4 9" xfId="0"/>
    <cellStyle name="Percent 2 8 40" xfId="0"/>
    <cellStyle name="Percent 2 8 41" xfId="0"/>
    <cellStyle name="Percent 2 8 42" xfId="0"/>
    <cellStyle name="Percent 2 8 43" xfId="0"/>
    <cellStyle name="Percent 2 8 44" xfId="0"/>
    <cellStyle name="Percent 2 8 45" xfId="0"/>
    <cellStyle name="Percent 2 8 46" xfId="0"/>
    <cellStyle name="Percent 2 8 47" xfId="0"/>
    <cellStyle name="Percent 2 8 48" xfId="0"/>
    <cellStyle name="Percent 2 8 49" xfId="0"/>
    <cellStyle name="Percent 2 8 5" xfId="0"/>
    <cellStyle name="Percent 2 8 5 10" xfId="0"/>
    <cellStyle name="Percent 2 8 5 11" xfId="0"/>
    <cellStyle name="Percent 2 8 5 12" xfId="0"/>
    <cellStyle name="Percent 2 8 5 13" xfId="0"/>
    <cellStyle name="Percent 2 8 5 14" xfId="0"/>
    <cellStyle name="Percent 2 8 5 15" xfId="0"/>
    <cellStyle name="Percent 2 8 5 16" xfId="0"/>
    <cellStyle name="Percent 2 8 5 17" xfId="0"/>
    <cellStyle name="Percent 2 8 5 18" xfId="0"/>
    <cellStyle name="Percent 2 8 5 19" xfId="0"/>
    <cellStyle name="Percent 2 8 5 2" xfId="0"/>
    <cellStyle name="Percent 2 8 5 20" xfId="0"/>
    <cellStyle name="Percent 2 8 5 21" xfId="0"/>
    <cellStyle name="Percent 2 8 5 22" xfId="0"/>
    <cellStyle name="Percent 2 8 5 23" xfId="0"/>
    <cellStyle name="Percent 2 8 5 24" xfId="0"/>
    <cellStyle name="Percent 2 8 5 25" xfId="0"/>
    <cellStyle name="Percent 2 8 5 26" xfId="0"/>
    <cellStyle name="Percent 2 8 5 27" xfId="0"/>
    <cellStyle name="Percent 2 8 5 28" xfId="0"/>
    <cellStyle name="Percent 2 8 5 29" xfId="0"/>
    <cellStyle name="Percent 2 8 5 3" xfId="0"/>
    <cellStyle name="Percent 2 8 5 30" xfId="0"/>
    <cellStyle name="Percent 2 8 5 31" xfId="0"/>
    <cellStyle name="Percent 2 8 5 4" xfId="0"/>
    <cellStyle name="Percent 2 8 5 5" xfId="0"/>
    <cellStyle name="Percent 2 8 5 6" xfId="0"/>
    <cellStyle name="Percent 2 8 5 7" xfId="0"/>
    <cellStyle name="Percent 2 8 5 8" xfId="0"/>
    <cellStyle name="Percent 2 8 5 9" xfId="0"/>
    <cellStyle name="Percent 2 8 50" xfId="0"/>
    <cellStyle name="Percent 2 8 51" xfId="0"/>
    <cellStyle name="Percent 2 8 52" xfId="0"/>
    <cellStyle name="Percent 2 8 53" xfId="0"/>
    <cellStyle name="Percent 2 8 54" xfId="0"/>
    <cellStyle name="Percent 2 8 55" xfId="0"/>
    <cellStyle name="Percent 2 8 56" xfId="0"/>
    <cellStyle name="Percent 2 8 57" xfId="0"/>
    <cellStyle name="Percent 2 8 58" xfId="0"/>
    <cellStyle name="Percent 2 8 59" xfId="0"/>
    <cellStyle name="Percent 2 8 6" xfId="0"/>
    <cellStyle name="Percent 2 8 6 10" xfId="0"/>
    <cellStyle name="Percent 2 8 6 11" xfId="0"/>
    <cellStyle name="Percent 2 8 6 12" xfId="0"/>
    <cellStyle name="Percent 2 8 6 13" xfId="0"/>
    <cellStyle name="Percent 2 8 6 14" xfId="0"/>
    <cellStyle name="Percent 2 8 6 15" xfId="0"/>
    <cellStyle name="Percent 2 8 6 16" xfId="0"/>
    <cellStyle name="Percent 2 8 6 17" xfId="0"/>
    <cellStyle name="Percent 2 8 6 18" xfId="0"/>
    <cellStyle name="Percent 2 8 6 19" xfId="0"/>
    <cellStyle name="Percent 2 8 6 2" xfId="0"/>
    <cellStyle name="Percent 2 8 6 20" xfId="0"/>
    <cellStyle name="Percent 2 8 6 21" xfId="0"/>
    <cellStyle name="Percent 2 8 6 22" xfId="0"/>
    <cellStyle name="Percent 2 8 6 23" xfId="0"/>
    <cellStyle name="Percent 2 8 6 24" xfId="0"/>
    <cellStyle name="Percent 2 8 6 25" xfId="0"/>
    <cellStyle name="Percent 2 8 6 26" xfId="0"/>
    <cellStyle name="Percent 2 8 6 27" xfId="0"/>
    <cellStyle name="Percent 2 8 6 28" xfId="0"/>
    <cellStyle name="Percent 2 8 6 29" xfId="0"/>
    <cellStyle name="Percent 2 8 6 3" xfId="0"/>
    <cellStyle name="Percent 2 8 6 30" xfId="0"/>
    <cellStyle name="Percent 2 8 6 31" xfId="0"/>
    <cellStyle name="Percent 2 8 6 4" xfId="0"/>
    <cellStyle name="Percent 2 8 6 5" xfId="0"/>
    <cellStyle name="Percent 2 8 6 6" xfId="0"/>
    <cellStyle name="Percent 2 8 6 7" xfId="0"/>
    <cellStyle name="Percent 2 8 6 8" xfId="0"/>
    <cellStyle name="Percent 2 8 6 9" xfId="0"/>
    <cellStyle name="Percent 2 8 60" xfId="0"/>
    <cellStyle name="Percent 2 8 61" xfId="0"/>
    <cellStyle name="Percent 2 8 62" xfId="0"/>
    <cellStyle name="Percent 2 8 63" xfId="0"/>
    <cellStyle name="Percent 2 8 64" xfId="0"/>
    <cellStyle name="Percent 2 8 65" xfId="0"/>
    <cellStyle name="Percent 2 8 66" xfId="0"/>
    <cellStyle name="Percent 2 8 67" xfId="0"/>
    <cellStyle name="Percent 2 8 68" xfId="0"/>
    <cellStyle name="Percent 2 8 69" xfId="0"/>
    <cellStyle name="Percent 2 8 7" xfId="0"/>
    <cellStyle name="Percent 2 8 7 10" xfId="0"/>
    <cellStyle name="Percent 2 8 7 11" xfId="0"/>
    <cellStyle name="Percent 2 8 7 12" xfId="0"/>
    <cellStyle name="Percent 2 8 7 13" xfId="0"/>
    <cellStyle name="Percent 2 8 7 14" xfId="0"/>
    <cellStyle name="Percent 2 8 7 15" xfId="0"/>
    <cellStyle name="Percent 2 8 7 16" xfId="0"/>
    <cellStyle name="Percent 2 8 7 17" xfId="0"/>
    <cellStyle name="Percent 2 8 7 18" xfId="0"/>
    <cellStyle name="Percent 2 8 7 19" xfId="0"/>
    <cellStyle name="Percent 2 8 7 2" xfId="0"/>
    <cellStyle name="Percent 2 8 7 20" xfId="0"/>
    <cellStyle name="Percent 2 8 7 21" xfId="0"/>
    <cellStyle name="Percent 2 8 7 22" xfId="0"/>
    <cellStyle name="Percent 2 8 7 23" xfId="0"/>
    <cellStyle name="Percent 2 8 7 24" xfId="0"/>
    <cellStyle name="Percent 2 8 7 25" xfId="0"/>
    <cellStyle name="Percent 2 8 7 26" xfId="0"/>
    <cellStyle name="Percent 2 8 7 27" xfId="0"/>
    <cellStyle name="Percent 2 8 7 28" xfId="0"/>
    <cellStyle name="Percent 2 8 7 29" xfId="0"/>
    <cellStyle name="Percent 2 8 7 3" xfId="0"/>
    <cellStyle name="Percent 2 8 7 30" xfId="0"/>
    <cellStyle name="Percent 2 8 7 31" xfId="0"/>
    <cellStyle name="Percent 2 8 7 4" xfId="0"/>
    <cellStyle name="Percent 2 8 7 5" xfId="0"/>
    <cellStyle name="Percent 2 8 7 6" xfId="0"/>
    <cellStyle name="Percent 2 8 7 7" xfId="0"/>
    <cellStyle name="Percent 2 8 7 8" xfId="0"/>
    <cellStyle name="Percent 2 8 7 9" xfId="0"/>
    <cellStyle name="Percent 2 8 70" xfId="0"/>
    <cellStyle name="Percent 2 8 71" xfId="0"/>
    <cellStyle name="Percent 2 8 72" xfId="0"/>
    <cellStyle name="Percent 2 8 73" xfId="0"/>
    <cellStyle name="Percent 2 8 74" xfId="0"/>
    <cellStyle name="Percent 2 8 75" xfId="0"/>
    <cellStyle name="Percent 2 8 76" xfId="0"/>
    <cellStyle name="Percent 2 8 77" xfId="0"/>
    <cellStyle name="Percent 2 8 78" xfId="0"/>
    <cellStyle name="Percent 2 8 79" xfId="0"/>
    <cellStyle name="Percent 2 8 8" xfId="0"/>
    <cellStyle name="Percent 2 8 8 10" xfId="0"/>
    <cellStyle name="Percent 2 8 8 11" xfId="0"/>
    <cellStyle name="Percent 2 8 8 12" xfId="0"/>
    <cellStyle name="Percent 2 8 8 13" xfId="0"/>
    <cellStyle name="Percent 2 8 8 14" xfId="0"/>
    <cellStyle name="Percent 2 8 8 15" xfId="0"/>
    <cellStyle name="Percent 2 8 8 16" xfId="0"/>
    <cellStyle name="Percent 2 8 8 17" xfId="0"/>
    <cellStyle name="Percent 2 8 8 18" xfId="0"/>
    <cellStyle name="Percent 2 8 8 19" xfId="0"/>
    <cellStyle name="Percent 2 8 8 2" xfId="0"/>
    <cellStyle name="Percent 2 8 8 20" xfId="0"/>
    <cellStyle name="Percent 2 8 8 21" xfId="0"/>
    <cellStyle name="Percent 2 8 8 22" xfId="0"/>
    <cellStyle name="Percent 2 8 8 23" xfId="0"/>
    <cellStyle name="Percent 2 8 8 24" xfId="0"/>
    <cellStyle name="Percent 2 8 8 25" xfId="0"/>
    <cellStyle name="Percent 2 8 8 26" xfId="0"/>
    <cellStyle name="Percent 2 8 8 27" xfId="0"/>
    <cellStyle name="Percent 2 8 8 28" xfId="0"/>
    <cellStyle name="Percent 2 8 8 29" xfId="0"/>
    <cellStyle name="Percent 2 8 8 3" xfId="0"/>
    <cellStyle name="Percent 2 8 8 30" xfId="0"/>
    <cellStyle name="Percent 2 8 8 31" xfId="0"/>
    <cellStyle name="Percent 2 8 8 4" xfId="0"/>
    <cellStyle name="Percent 2 8 8 5" xfId="0"/>
    <cellStyle name="Percent 2 8 8 6" xfId="0"/>
    <cellStyle name="Percent 2 8 8 7" xfId="0"/>
    <cellStyle name="Percent 2 8 8 8" xfId="0"/>
    <cellStyle name="Percent 2 8 8 9" xfId="0"/>
    <cellStyle name="Percent 2 8 80" xfId="0"/>
    <cellStyle name="Percent 2 8 81" xfId="0"/>
    <cellStyle name="Percent 2 8 82" xfId="0"/>
    <cellStyle name="Percent 2 8 83" xfId="0"/>
    <cellStyle name="Percent 2 8 84" xfId="0"/>
    <cellStyle name="Percent 2 8 85" xfId="0"/>
    <cellStyle name="Percent 2 8 86" xfId="0"/>
    <cellStyle name="Percent 2 8 87" xfId="0"/>
    <cellStyle name="Percent 2 8 88" xfId="0"/>
    <cellStyle name="Percent 2 8 89" xfId="0"/>
    <cellStyle name="Percent 2 8 9" xfId="0"/>
    <cellStyle name="Percent 2 8 9 10" xfId="0"/>
    <cellStyle name="Percent 2 8 9 11" xfId="0"/>
    <cellStyle name="Percent 2 8 9 12" xfId="0"/>
    <cellStyle name="Percent 2 8 9 13" xfId="0"/>
    <cellStyle name="Percent 2 8 9 14" xfId="0"/>
    <cellStyle name="Percent 2 8 9 15" xfId="0"/>
    <cellStyle name="Percent 2 8 9 16" xfId="0"/>
    <cellStyle name="Percent 2 8 9 17" xfId="0"/>
    <cellStyle name="Percent 2 8 9 18" xfId="0"/>
    <cellStyle name="Percent 2 8 9 19" xfId="0"/>
    <cellStyle name="Percent 2 8 9 2" xfId="0"/>
    <cellStyle name="Percent 2 8 9 20" xfId="0"/>
    <cellStyle name="Percent 2 8 9 21" xfId="0"/>
    <cellStyle name="Percent 2 8 9 22" xfId="0"/>
    <cellStyle name="Percent 2 8 9 23" xfId="0"/>
    <cellStyle name="Percent 2 8 9 24" xfId="0"/>
    <cellStyle name="Percent 2 8 9 25" xfId="0"/>
    <cellStyle name="Percent 2 8 9 26" xfId="0"/>
    <cellStyle name="Percent 2 8 9 27" xfId="0"/>
    <cellStyle name="Percent 2 8 9 28" xfId="0"/>
    <cellStyle name="Percent 2 8 9 29" xfId="0"/>
    <cellStyle name="Percent 2 8 9 3" xfId="0"/>
    <cellStyle name="Percent 2 8 9 30" xfId="0"/>
    <cellStyle name="Percent 2 8 9 31" xfId="0"/>
    <cellStyle name="Percent 2 8 9 4" xfId="0"/>
    <cellStyle name="Percent 2 8 9 5" xfId="0"/>
    <cellStyle name="Percent 2 8 9 6" xfId="0"/>
    <cellStyle name="Percent 2 8 9 7" xfId="0"/>
    <cellStyle name="Percent 2 8 9 8" xfId="0"/>
    <cellStyle name="Percent 2 8 9 9" xfId="0"/>
    <cellStyle name="Percent 2 8 90" xfId="0"/>
    <cellStyle name="Percent 2 8 91" xfId="0"/>
    <cellStyle name="Percent 2 8 92" xfId="0"/>
    <cellStyle name="Percent 2 8 93" xfId="0"/>
    <cellStyle name="Percent 2 8 94" xfId="0"/>
    <cellStyle name="Percent 2 8 95" xfId="0"/>
    <cellStyle name="Percent 2 9" xfId="0"/>
    <cellStyle name="Percent 2 9 10" xfId="0"/>
    <cellStyle name="Percent 2 9 11" xfId="0"/>
    <cellStyle name="Percent 2 9 12" xfId="0"/>
    <cellStyle name="Percent 2 9 13" xfId="0"/>
    <cellStyle name="Percent 2 9 14" xfId="0"/>
    <cellStyle name="Percent 2 9 15" xfId="0"/>
    <cellStyle name="Percent 2 9 16" xfId="0"/>
    <cellStyle name="Percent 2 9 17" xfId="0"/>
    <cellStyle name="Percent 2 9 17 2" xfId="0"/>
    <cellStyle name="Percent 2 9 17 3" xfId="0"/>
    <cellStyle name="Percent 2 9 17 4" xfId="0"/>
    <cellStyle name="Percent 2 9 17 5" xfId="0"/>
    <cellStyle name="Percent 2 9 17 6" xfId="0"/>
    <cellStyle name="Percent 2 9 18" xfId="0"/>
    <cellStyle name="Percent 2 9 18 2" xfId="0"/>
    <cellStyle name="Percent 2 9 18 3" xfId="0"/>
    <cellStyle name="Percent 2 9 18 4" xfId="0"/>
    <cellStyle name="Percent 2 9 18 5" xfId="0"/>
    <cellStyle name="Percent 2 9 18 6" xfId="0"/>
    <cellStyle name="Percent 2 9 19" xfId="0"/>
    <cellStyle name="Percent 2 9 19 2" xfId="0"/>
    <cellStyle name="Percent 2 9 19 3" xfId="0"/>
    <cellStyle name="Percent 2 9 19 4" xfId="0"/>
    <cellStyle name="Percent 2 9 19 5" xfId="0"/>
    <cellStyle name="Percent 2 9 19 6" xfId="0"/>
    <cellStyle name="Percent 2 9 2" xfId="0"/>
    <cellStyle name="Percent 2 9 2 10" xfId="0"/>
    <cellStyle name="Percent 2 9 2 11" xfId="0"/>
    <cellStyle name="Percent 2 9 2 12" xfId="0"/>
    <cellStyle name="Percent 2 9 2 13" xfId="0"/>
    <cellStyle name="Percent 2 9 2 14" xfId="0"/>
    <cellStyle name="Percent 2 9 2 15" xfId="0"/>
    <cellStyle name="Percent 2 9 2 15 2" xfId="0"/>
    <cellStyle name="Percent 2 9 2 15 3" xfId="0"/>
    <cellStyle name="Percent 2 9 2 15 4" xfId="0"/>
    <cellStyle name="Percent 2 9 2 15 5" xfId="0"/>
    <cellStyle name="Percent 2 9 2 15 6" xfId="0"/>
    <cellStyle name="Percent 2 9 2 16" xfId="0"/>
    <cellStyle name="Percent 2 9 2 16 2" xfId="0"/>
    <cellStyle name="Percent 2 9 2 16 3" xfId="0"/>
    <cellStyle name="Percent 2 9 2 16 4" xfId="0"/>
    <cellStyle name="Percent 2 9 2 16 5" xfId="0"/>
    <cellStyle name="Percent 2 9 2 16 6" xfId="0"/>
    <cellStyle name="Percent 2 9 2 17" xfId="0"/>
    <cellStyle name="Percent 2 9 2 17 2" xfId="0"/>
    <cellStyle name="Percent 2 9 2 17 3" xfId="0"/>
    <cellStyle name="Percent 2 9 2 17 4" xfId="0"/>
    <cellStyle name="Percent 2 9 2 17 5" xfId="0"/>
    <cellStyle name="Percent 2 9 2 17 6" xfId="0"/>
    <cellStyle name="Percent 2 9 2 18" xfId="0"/>
    <cellStyle name="Percent 2 9 2 18 2" xfId="0"/>
    <cellStyle name="Percent 2 9 2 18 3" xfId="0"/>
    <cellStyle name="Percent 2 9 2 18 4" xfId="0"/>
    <cellStyle name="Percent 2 9 2 18 5" xfId="0"/>
    <cellStyle name="Percent 2 9 2 18 6" xfId="0"/>
    <cellStyle name="Percent 2 9 2 19" xfId="0"/>
    <cellStyle name="Percent 2 9 2 19 2" xfId="0"/>
    <cellStyle name="Percent 2 9 2 19 3" xfId="0"/>
    <cellStyle name="Percent 2 9 2 19 4" xfId="0"/>
    <cellStyle name="Percent 2 9 2 19 5" xfId="0"/>
    <cellStyle name="Percent 2 9 2 19 6" xfId="0"/>
    <cellStyle name="Percent 2 9 2 2" xfId="0"/>
    <cellStyle name="Percent 2 9 2 2 10" xfId="0"/>
    <cellStyle name="Percent 2 9 2 2 11" xfId="0"/>
    <cellStyle name="Percent 2 9 2 2 12" xfId="0"/>
    <cellStyle name="Percent 2 9 2 2 13" xfId="0"/>
    <cellStyle name="Percent 2 9 2 2 14" xfId="0"/>
    <cellStyle name="Percent 2 9 2 2 15" xfId="0"/>
    <cellStyle name="Percent 2 9 2 2 16" xfId="0"/>
    <cellStyle name="Percent 2 9 2 2 17" xfId="0"/>
    <cellStyle name="Percent 2 9 2 2 18" xfId="0"/>
    <cellStyle name="Percent 2 9 2 2 19" xfId="0"/>
    <cellStyle name="Percent 2 9 2 2 2" xfId="0"/>
    <cellStyle name="Percent 2 9 2 2 20" xfId="0"/>
    <cellStyle name="Percent 2 9 2 2 21" xfId="0"/>
    <cellStyle name="Percent 2 9 2 2 22" xfId="0"/>
    <cellStyle name="Percent 2 9 2 2 23" xfId="0"/>
    <cellStyle name="Percent 2 9 2 2 24" xfId="0"/>
    <cellStyle name="Percent 2 9 2 2 25" xfId="0"/>
    <cellStyle name="Percent 2 9 2 2 26" xfId="0"/>
    <cellStyle name="Percent 2 9 2 2 27" xfId="0"/>
    <cellStyle name="Percent 2 9 2 2 28" xfId="0"/>
    <cellStyle name="Percent 2 9 2 2 29" xfId="0"/>
    <cellStyle name="Percent 2 9 2 2 3" xfId="0"/>
    <cellStyle name="Percent 2 9 2 2 30" xfId="0"/>
    <cellStyle name="Percent 2 9 2 2 31" xfId="0"/>
    <cellStyle name="Percent 2 9 2 2 4" xfId="0"/>
    <cellStyle name="Percent 2 9 2 2 5" xfId="0"/>
    <cellStyle name="Percent 2 9 2 2 6" xfId="0"/>
    <cellStyle name="Percent 2 9 2 2 7" xfId="0"/>
    <cellStyle name="Percent 2 9 2 2 8" xfId="0"/>
    <cellStyle name="Percent 2 9 2 2 9" xfId="0"/>
    <cellStyle name="Percent 2 9 2 20" xfId="0"/>
    <cellStyle name="Percent 2 9 2 20 2" xfId="0"/>
    <cellStyle name="Percent 2 9 2 20 3" xfId="0"/>
    <cellStyle name="Percent 2 9 2 20 4" xfId="0"/>
    <cellStyle name="Percent 2 9 2 20 5" xfId="0"/>
    <cellStyle name="Percent 2 9 2 20 6" xfId="0"/>
    <cellStyle name="Percent 2 9 2 21" xfId="0"/>
    <cellStyle name="Percent 2 9 2 21 2" xfId="0"/>
    <cellStyle name="Percent 2 9 2 21 3" xfId="0"/>
    <cellStyle name="Percent 2 9 2 21 4" xfId="0"/>
    <cellStyle name="Percent 2 9 2 21 5" xfId="0"/>
    <cellStyle name="Percent 2 9 2 21 6" xfId="0"/>
    <cellStyle name="Percent 2 9 2 22" xfId="0"/>
    <cellStyle name="Percent 2 9 2 22 2" xfId="0"/>
    <cellStyle name="Percent 2 9 2 22 3" xfId="0"/>
    <cellStyle name="Percent 2 9 2 22 4" xfId="0"/>
    <cellStyle name="Percent 2 9 2 22 5" xfId="0"/>
    <cellStyle name="Percent 2 9 2 22 6" xfId="0"/>
    <cellStyle name="Percent 2 9 2 23" xfId="0"/>
    <cellStyle name="Percent 2 9 2 23 2" xfId="0"/>
    <cellStyle name="Percent 2 9 2 23 3" xfId="0"/>
    <cellStyle name="Percent 2 9 2 23 4" xfId="0"/>
    <cellStyle name="Percent 2 9 2 23 5" xfId="0"/>
    <cellStyle name="Percent 2 9 2 23 6" xfId="0"/>
    <cellStyle name="Percent 2 9 2 24" xfId="0"/>
    <cellStyle name="Percent 2 9 2 24 2" xfId="0"/>
    <cellStyle name="Percent 2 9 2 24 3" xfId="0"/>
    <cellStyle name="Percent 2 9 2 24 4" xfId="0"/>
    <cellStyle name="Percent 2 9 2 24 5" xfId="0"/>
    <cellStyle name="Percent 2 9 2 24 6" xfId="0"/>
    <cellStyle name="Percent 2 9 2 25" xfId="0"/>
    <cellStyle name="Percent 2 9 2 25 2" xfId="0"/>
    <cellStyle name="Percent 2 9 2 25 3" xfId="0"/>
    <cellStyle name="Percent 2 9 2 25 4" xfId="0"/>
    <cellStyle name="Percent 2 9 2 25 5" xfId="0"/>
    <cellStyle name="Percent 2 9 2 25 6" xfId="0"/>
    <cellStyle name="Percent 2 9 2 26" xfId="0"/>
    <cellStyle name="Percent 2 9 2 26 2" xfId="0"/>
    <cellStyle name="Percent 2 9 2 26 3" xfId="0"/>
    <cellStyle name="Percent 2 9 2 26 4" xfId="0"/>
    <cellStyle name="Percent 2 9 2 26 5" xfId="0"/>
    <cellStyle name="Percent 2 9 2 26 6" xfId="0"/>
    <cellStyle name="Percent 2 9 2 27" xfId="0"/>
    <cellStyle name="Percent 2 9 2 27 2" xfId="0"/>
    <cellStyle name="Percent 2 9 2 27 3" xfId="0"/>
    <cellStyle name="Percent 2 9 2 27 4" xfId="0"/>
    <cellStyle name="Percent 2 9 2 27 5" xfId="0"/>
    <cellStyle name="Percent 2 9 2 27 6" xfId="0"/>
    <cellStyle name="Percent 2 9 2 28" xfId="0"/>
    <cellStyle name="Percent 2 9 2 28 2" xfId="0"/>
    <cellStyle name="Percent 2 9 2 28 3" xfId="0"/>
    <cellStyle name="Percent 2 9 2 28 4" xfId="0"/>
    <cellStyle name="Percent 2 9 2 28 5" xfId="0"/>
    <cellStyle name="Percent 2 9 2 28 6" xfId="0"/>
    <cellStyle name="Percent 2 9 2 29" xfId="0"/>
    <cellStyle name="Percent 2 9 2 29 2" xfId="0"/>
    <cellStyle name="Percent 2 9 2 29 3" xfId="0"/>
    <cellStyle name="Percent 2 9 2 29 4" xfId="0"/>
    <cellStyle name="Percent 2 9 2 29 5" xfId="0"/>
    <cellStyle name="Percent 2 9 2 29 6" xfId="0"/>
    <cellStyle name="Percent 2 9 2 3" xfId="0"/>
    <cellStyle name="Percent 2 9 2 3 10" xfId="0"/>
    <cellStyle name="Percent 2 9 2 3 11" xfId="0"/>
    <cellStyle name="Percent 2 9 2 3 12" xfId="0"/>
    <cellStyle name="Percent 2 9 2 3 13" xfId="0"/>
    <cellStyle name="Percent 2 9 2 3 14" xfId="0"/>
    <cellStyle name="Percent 2 9 2 3 15" xfId="0"/>
    <cellStyle name="Percent 2 9 2 3 16" xfId="0"/>
    <cellStyle name="Percent 2 9 2 3 17" xfId="0"/>
    <cellStyle name="Percent 2 9 2 3 18" xfId="0"/>
    <cellStyle name="Percent 2 9 2 3 19" xfId="0"/>
    <cellStyle name="Percent 2 9 2 3 2" xfId="0"/>
    <cellStyle name="Percent 2 9 2 3 20" xfId="0"/>
    <cellStyle name="Percent 2 9 2 3 21" xfId="0"/>
    <cellStyle name="Percent 2 9 2 3 22" xfId="0"/>
    <cellStyle name="Percent 2 9 2 3 23" xfId="0"/>
    <cellStyle name="Percent 2 9 2 3 24" xfId="0"/>
    <cellStyle name="Percent 2 9 2 3 25" xfId="0"/>
    <cellStyle name="Percent 2 9 2 3 26" xfId="0"/>
    <cellStyle name="Percent 2 9 2 3 27" xfId="0"/>
    <cellStyle name="Percent 2 9 2 3 28" xfId="0"/>
    <cellStyle name="Percent 2 9 2 3 29" xfId="0"/>
    <cellStyle name="Percent 2 9 2 3 3" xfId="0"/>
    <cellStyle name="Percent 2 9 2 3 30" xfId="0"/>
    <cellStyle name="Percent 2 9 2 3 31" xfId="0"/>
    <cellStyle name="Percent 2 9 2 3 4" xfId="0"/>
    <cellStyle name="Percent 2 9 2 3 5" xfId="0"/>
    <cellStyle name="Percent 2 9 2 3 6" xfId="0"/>
    <cellStyle name="Percent 2 9 2 3 7" xfId="0"/>
    <cellStyle name="Percent 2 9 2 3 8" xfId="0"/>
    <cellStyle name="Percent 2 9 2 3 9" xfId="0"/>
    <cellStyle name="Percent 2 9 2 30" xfId="0"/>
    <cellStyle name="Percent 2 9 2 30 2" xfId="0"/>
    <cellStyle name="Percent 2 9 2 30 3" xfId="0"/>
    <cellStyle name="Percent 2 9 2 30 4" xfId="0"/>
    <cellStyle name="Percent 2 9 2 30 5" xfId="0"/>
    <cellStyle name="Percent 2 9 2 30 6" xfId="0"/>
    <cellStyle name="Percent 2 9 2 31" xfId="0"/>
    <cellStyle name="Percent 2 9 2 31 2" xfId="0"/>
    <cellStyle name="Percent 2 9 2 31 3" xfId="0"/>
    <cellStyle name="Percent 2 9 2 31 4" xfId="0"/>
    <cellStyle name="Percent 2 9 2 31 5" xfId="0"/>
    <cellStyle name="Percent 2 9 2 31 6" xfId="0"/>
    <cellStyle name="Percent 2 9 2 32" xfId="0"/>
    <cellStyle name="Percent 2 9 2 32 2" xfId="0"/>
    <cellStyle name="Percent 2 9 2 32 3" xfId="0"/>
    <cellStyle name="Percent 2 9 2 32 4" xfId="0"/>
    <cellStyle name="Percent 2 9 2 32 5" xfId="0"/>
    <cellStyle name="Percent 2 9 2 32 6" xfId="0"/>
    <cellStyle name="Percent 2 9 2 33" xfId="0"/>
    <cellStyle name="Percent 2 9 2 33 2" xfId="0"/>
    <cellStyle name="Percent 2 9 2 33 3" xfId="0"/>
    <cellStyle name="Percent 2 9 2 33 4" xfId="0"/>
    <cellStyle name="Percent 2 9 2 33 5" xfId="0"/>
    <cellStyle name="Percent 2 9 2 33 6" xfId="0"/>
    <cellStyle name="Percent 2 9 2 34" xfId="0"/>
    <cellStyle name="Percent 2 9 2 35" xfId="0"/>
    <cellStyle name="Percent 2 9 2 36" xfId="0"/>
    <cellStyle name="Percent 2 9 2 37" xfId="0"/>
    <cellStyle name="Percent 2 9 2 38" xfId="0"/>
    <cellStyle name="Percent 2 9 2 39" xfId="0"/>
    <cellStyle name="Percent 2 9 2 4" xfId="0"/>
    <cellStyle name="Percent 2 9 2 4 10" xfId="0"/>
    <cellStyle name="Percent 2 9 2 4 11" xfId="0"/>
    <cellStyle name="Percent 2 9 2 4 12" xfId="0"/>
    <cellStyle name="Percent 2 9 2 4 13" xfId="0"/>
    <cellStyle name="Percent 2 9 2 4 14" xfId="0"/>
    <cellStyle name="Percent 2 9 2 4 15" xfId="0"/>
    <cellStyle name="Percent 2 9 2 4 16" xfId="0"/>
    <cellStyle name="Percent 2 9 2 4 17" xfId="0"/>
    <cellStyle name="Percent 2 9 2 4 18" xfId="0"/>
    <cellStyle name="Percent 2 9 2 4 19" xfId="0"/>
    <cellStyle name="Percent 2 9 2 4 2" xfId="0"/>
    <cellStyle name="Percent 2 9 2 4 20" xfId="0"/>
    <cellStyle name="Percent 2 9 2 4 21" xfId="0"/>
    <cellStyle name="Percent 2 9 2 4 22" xfId="0"/>
    <cellStyle name="Percent 2 9 2 4 23" xfId="0"/>
    <cellStyle name="Percent 2 9 2 4 24" xfId="0"/>
    <cellStyle name="Percent 2 9 2 4 25" xfId="0"/>
    <cellStyle name="Percent 2 9 2 4 26" xfId="0"/>
    <cellStyle name="Percent 2 9 2 4 27" xfId="0"/>
    <cellStyle name="Percent 2 9 2 4 28" xfId="0"/>
    <cellStyle name="Percent 2 9 2 4 29" xfId="0"/>
    <cellStyle name="Percent 2 9 2 4 3" xfId="0"/>
    <cellStyle name="Percent 2 9 2 4 30" xfId="0"/>
    <cellStyle name="Percent 2 9 2 4 31" xfId="0"/>
    <cellStyle name="Percent 2 9 2 4 4" xfId="0"/>
    <cellStyle name="Percent 2 9 2 4 5" xfId="0"/>
    <cellStyle name="Percent 2 9 2 4 6" xfId="0"/>
    <cellStyle name="Percent 2 9 2 4 7" xfId="0"/>
    <cellStyle name="Percent 2 9 2 4 8" xfId="0"/>
    <cellStyle name="Percent 2 9 2 4 9" xfId="0"/>
    <cellStyle name="Percent 2 9 2 40" xfId="0"/>
    <cellStyle name="Percent 2 9 2 41" xfId="0"/>
    <cellStyle name="Percent 2 9 2 42" xfId="0"/>
    <cellStyle name="Percent 2 9 2 43" xfId="0"/>
    <cellStyle name="Percent 2 9 2 44" xfId="0"/>
    <cellStyle name="Percent 2 9 2 45" xfId="0"/>
    <cellStyle name="Percent 2 9 2 46" xfId="0"/>
    <cellStyle name="Percent 2 9 2 47" xfId="0"/>
    <cellStyle name="Percent 2 9 2 48" xfId="0"/>
    <cellStyle name="Percent 2 9 2 49" xfId="0"/>
    <cellStyle name="Percent 2 9 2 5" xfId="0"/>
    <cellStyle name="Percent 2 9 2 5 10" xfId="0"/>
    <cellStyle name="Percent 2 9 2 5 11" xfId="0"/>
    <cellStyle name="Percent 2 9 2 5 12" xfId="0"/>
    <cellStyle name="Percent 2 9 2 5 13" xfId="0"/>
    <cellStyle name="Percent 2 9 2 5 14" xfId="0"/>
    <cellStyle name="Percent 2 9 2 5 15" xfId="0"/>
    <cellStyle name="Percent 2 9 2 5 16" xfId="0"/>
    <cellStyle name="Percent 2 9 2 5 17" xfId="0"/>
    <cellStyle name="Percent 2 9 2 5 18" xfId="0"/>
    <cellStyle name="Percent 2 9 2 5 19" xfId="0"/>
    <cellStyle name="Percent 2 9 2 5 2" xfId="0"/>
    <cellStyle name="Percent 2 9 2 5 20" xfId="0"/>
    <cellStyle name="Percent 2 9 2 5 21" xfId="0"/>
    <cellStyle name="Percent 2 9 2 5 22" xfId="0"/>
    <cellStyle name="Percent 2 9 2 5 23" xfId="0"/>
    <cellStyle name="Percent 2 9 2 5 24" xfId="0"/>
    <cellStyle name="Percent 2 9 2 5 25" xfId="0"/>
    <cellStyle name="Percent 2 9 2 5 26" xfId="0"/>
    <cellStyle name="Percent 2 9 2 5 27" xfId="0"/>
    <cellStyle name="Percent 2 9 2 5 28" xfId="0"/>
    <cellStyle name="Percent 2 9 2 5 29" xfId="0"/>
    <cellStyle name="Percent 2 9 2 5 3" xfId="0"/>
    <cellStyle name="Percent 2 9 2 5 30" xfId="0"/>
    <cellStyle name="Percent 2 9 2 5 31" xfId="0"/>
    <cellStyle name="Percent 2 9 2 5 4" xfId="0"/>
    <cellStyle name="Percent 2 9 2 5 5" xfId="0"/>
    <cellStyle name="Percent 2 9 2 5 6" xfId="0"/>
    <cellStyle name="Percent 2 9 2 5 7" xfId="0"/>
    <cellStyle name="Percent 2 9 2 5 8" xfId="0"/>
    <cellStyle name="Percent 2 9 2 5 9" xfId="0"/>
    <cellStyle name="Percent 2 9 2 50" xfId="0"/>
    <cellStyle name="Percent 2 9 2 51" xfId="0"/>
    <cellStyle name="Percent 2 9 2 52" xfId="0"/>
    <cellStyle name="Percent 2 9 2 53" xfId="0"/>
    <cellStyle name="Percent 2 9 2 54" xfId="0"/>
    <cellStyle name="Percent 2 9 2 55" xfId="0"/>
    <cellStyle name="Percent 2 9 2 56" xfId="0"/>
    <cellStyle name="Percent 2 9 2 57" xfId="0"/>
    <cellStyle name="Percent 2 9 2 58" xfId="0"/>
    <cellStyle name="Percent 2 9 2 59" xfId="0"/>
    <cellStyle name="Percent 2 9 2 6" xfId="0"/>
    <cellStyle name="Percent 2 9 2 6 10" xfId="0"/>
    <cellStyle name="Percent 2 9 2 6 11" xfId="0"/>
    <cellStyle name="Percent 2 9 2 6 12" xfId="0"/>
    <cellStyle name="Percent 2 9 2 6 13" xfId="0"/>
    <cellStyle name="Percent 2 9 2 6 14" xfId="0"/>
    <cellStyle name="Percent 2 9 2 6 15" xfId="0"/>
    <cellStyle name="Percent 2 9 2 6 16" xfId="0"/>
    <cellStyle name="Percent 2 9 2 6 17" xfId="0"/>
    <cellStyle name="Percent 2 9 2 6 18" xfId="0"/>
    <cellStyle name="Percent 2 9 2 6 19" xfId="0"/>
    <cellStyle name="Percent 2 9 2 6 2" xfId="0"/>
    <cellStyle name="Percent 2 9 2 6 20" xfId="0"/>
    <cellStyle name="Percent 2 9 2 6 21" xfId="0"/>
    <cellStyle name="Percent 2 9 2 6 22" xfId="0"/>
    <cellStyle name="Percent 2 9 2 6 23" xfId="0"/>
    <cellStyle name="Percent 2 9 2 6 24" xfId="0"/>
    <cellStyle name="Percent 2 9 2 6 25" xfId="0"/>
    <cellStyle name="Percent 2 9 2 6 26" xfId="0"/>
    <cellStyle name="Percent 2 9 2 6 27" xfId="0"/>
    <cellStyle name="Percent 2 9 2 6 28" xfId="0"/>
    <cellStyle name="Percent 2 9 2 6 29" xfId="0"/>
    <cellStyle name="Percent 2 9 2 6 3" xfId="0"/>
    <cellStyle name="Percent 2 9 2 6 30" xfId="0"/>
    <cellStyle name="Percent 2 9 2 6 31" xfId="0"/>
    <cellStyle name="Percent 2 9 2 6 4" xfId="0"/>
    <cellStyle name="Percent 2 9 2 6 5" xfId="0"/>
    <cellStyle name="Percent 2 9 2 6 6" xfId="0"/>
    <cellStyle name="Percent 2 9 2 6 7" xfId="0"/>
    <cellStyle name="Percent 2 9 2 6 8" xfId="0"/>
    <cellStyle name="Percent 2 9 2 6 9" xfId="0"/>
    <cellStyle name="Percent 2 9 2 60" xfId="0"/>
    <cellStyle name="Percent 2 9 2 61" xfId="0"/>
    <cellStyle name="Percent 2 9 2 62" xfId="0"/>
    <cellStyle name="Percent 2 9 2 63" xfId="0"/>
    <cellStyle name="Percent 2 9 2 64" xfId="0"/>
    <cellStyle name="Percent 2 9 2 65" xfId="0"/>
    <cellStyle name="Percent 2 9 2 66" xfId="0"/>
    <cellStyle name="Percent 2 9 2 67" xfId="0"/>
    <cellStyle name="Percent 2 9 2 68" xfId="0"/>
    <cellStyle name="Percent 2 9 2 69" xfId="0"/>
    <cellStyle name="Percent 2 9 2 7" xfId="0"/>
    <cellStyle name="Percent 2 9 2 7 10" xfId="0"/>
    <cellStyle name="Percent 2 9 2 7 11" xfId="0"/>
    <cellStyle name="Percent 2 9 2 7 12" xfId="0"/>
    <cellStyle name="Percent 2 9 2 7 13" xfId="0"/>
    <cellStyle name="Percent 2 9 2 7 14" xfId="0"/>
    <cellStyle name="Percent 2 9 2 7 15" xfId="0"/>
    <cellStyle name="Percent 2 9 2 7 16" xfId="0"/>
    <cellStyle name="Percent 2 9 2 7 17" xfId="0"/>
    <cellStyle name="Percent 2 9 2 7 18" xfId="0"/>
    <cellStyle name="Percent 2 9 2 7 19" xfId="0"/>
    <cellStyle name="Percent 2 9 2 7 2" xfId="0"/>
    <cellStyle name="Percent 2 9 2 7 20" xfId="0"/>
    <cellStyle name="Percent 2 9 2 7 21" xfId="0"/>
    <cellStyle name="Percent 2 9 2 7 22" xfId="0"/>
    <cellStyle name="Percent 2 9 2 7 23" xfId="0"/>
    <cellStyle name="Percent 2 9 2 7 24" xfId="0"/>
    <cellStyle name="Percent 2 9 2 7 25" xfId="0"/>
    <cellStyle name="Percent 2 9 2 7 26" xfId="0"/>
    <cellStyle name="Percent 2 9 2 7 27" xfId="0"/>
    <cellStyle name="Percent 2 9 2 7 28" xfId="0"/>
    <cellStyle name="Percent 2 9 2 7 29" xfId="0"/>
    <cellStyle name="Percent 2 9 2 7 3" xfId="0"/>
    <cellStyle name="Percent 2 9 2 7 30" xfId="0"/>
    <cellStyle name="Percent 2 9 2 7 31" xfId="0"/>
    <cellStyle name="Percent 2 9 2 7 4" xfId="0"/>
    <cellStyle name="Percent 2 9 2 7 5" xfId="0"/>
    <cellStyle name="Percent 2 9 2 7 6" xfId="0"/>
    <cellStyle name="Percent 2 9 2 7 7" xfId="0"/>
    <cellStyle name="Percent 2 9 2 7 8" xfId="0"/>
    <cellStyle name="Percent 2 9 2 7 9" xfId="0"/>
    <cellStyle name="Percent 2 9 2 70" xfId="0"/>
    <cellStyle name="Percent 2 9 2 71" xfId="0"/>
    <cellStyle name="Percent 2 9 2 72" xfId="0"/>
    <cellStyle name="Percent 2 9 2 73" xfId="0"/>
    <cellStyle name="Percent 2 9 2 74" xfId="0"/>
    <cellStyle name="Percent 2 9 2 75" xfId="0"/>
    <cellStyle name="Percent 2 9 2 76" xfId="0"/>
    <cellStyle name="Percent 2 9 2 77" xfId="0"/>
    <cellStyle name="Percent 2 9 2 78" xfId="0"/>
    <cellStyle name="Percent 2 9 2 79" xfId="0"/>
    <cellStyle name="Percent 2 9 2 8" xfId="0"/>
    <cellStyle name="Percent 2 9 2 80" xfId="0"/>
    <cellStyle name="Percent 2 9 2 81" xfId="0"/>
    <cellStyle name="Percent 2 9 2 82" xfId="0"/>
    <cellStyle name="Percent 2 9 2 83" xfId="0"/>
    <cellStyle name="Percent 2 9 2 84" xfId="0"/>
    <cellStyle name="Percent 2 9 2 85" xfId="0"/>
    <cellStyle name="Percent 2 9 2 86" xfId="0"/>
    <cellStyle name="Percent 2 9 2 87" xfId="0"/>
    <cellStyle name="Percent 2 9 2 88" xfId="0"/>
    <cellStyle name="Percent 2 9 2 89" xfId="0"/>
    <cellStyle name="Percent 2 9 2 9" xfId="0"/>
    <cellStyle name="Percent 2 9 2 90" xfId="0"/>
    <cellStyle name="Percent 2 9 2 91" xfId="0"/>
    <cellStyle name="Percent 2 9 2 92" xfId="0"/>
    <cellStyle name="Percent 2 9 2 93" xfId="0"/>
    <cellStyle name="Percent 2 9 20" xfId="0"/>
    <cellStyle name="Percent 2 9 20 2" xfId="0"/>
    <cellStyle name="Percent 2 9 20 3" xfId="0"/>
    <cellStyle name="Percent 2 9 20 4" xfId="0"/>
    <cellStyle name="Percent 2 9 20 5" xfId="0"/>
    <cellStyle name="Percent 2 9 20 6" xfId="0"/>
    <cellStyle name="Percent 2 9 21" xfId="0"/>
    <cellStyle name="Percent 2 9 21 2" xfId="0"/>
    <cellStyle name="Percent 2 9 21 3" xfId="0"/>
    <cellStyle name="Percent 2 9 21 4" xfId="0"/>
    <cellStyle name="Percent 2 9 21 5" xfId="0"/>
    <cellStyle name="Percent 2 9 21 6" xfId="0"/>
    <cellStyle name="Percent 2 9 22" xfId="0"/>
    <cellStyle name="Percent 2 9 22 2" xfId="0"/>
    <cellStyle name="Percent 2 9 22 3" xfId="0"/>
    <cellStyle name="Percent 2 9 22 4" xfId="0"/>
    <cellStyle name="Percent 2 9 22 5" xfId="0"/>
    <cellStyle name="Percent 2 9 22 6" xfId="0"/>
    <cellStyle name="Percent 2 9 23" xfId="0"/>
    <cellStyle name="Percent 2 9 23 2" xfId="0"/>
    <cellStyle name="Percent 2 9 23 3" xfId="0"/>
    <cellStyle name="Percent 2 9 23 4" xfId="0"/>
    <cellStyle name="Percent 2 9 23 5" xfId="0"/>
    <cellStyle name="Percent 2 9 23 6" xfId="0"/>
    <cellStyle name="Percent 2 9 24" xfId="0"/>
    <cellStyle name="Percent 2 9 24 2" xfId="0"/>
    <cellStyle name="Percent 2 9 24 3" xfId="0"/>
    <cellStyle name="Percent 2 9 24 4" xfId="0"/>
    <cellStyle name="Percent 2 9 24 5" xfId="0"/>
    <cellStyle name="Percent 2 9 24 6" xfId="0"/>
    <cellStyle name="Percent 2 9 25" xfId="0"/>
    <cellStyle name="Percent 2 9 25 2" xfId="0"/>
    <cellStyle name="Percent 2 9 25 3" xfId="0"/>
    <cellStyle name="Percent 2 9 25 4" xfId="0"/>
    <cellStyle name="Percent 2 9 25 5" xfId="0"/>
    <cellStyle name="Percent 2 9 25 6" xfId="0"/>
    <cellStyle name="Percent 2 9 26" xfId="0"/>
    <cellStyle name="Percent 2 9 26 2" xfId="0"/>
    <cellStyle name="Percent 2 9 26 3" xfId="0"/>
    <cellStyle name="Percent 2 9 26 4" xfId="0"/>
    <cellStyle name="Percent 2 9 26 5" xfId="0"/>
    <cellStyle name="Percent 2 9 26 6" xfId="0"/>
    <cellStyle name="Percent 2 9 27" xfId="0"/>
    <cellStyle name="Percent 2 9 27 2" xfId="0"/>
    <cellStyle name="Percent 2 9 27 3" xfId="0"/>
    <cellStyle name="Percent 2 9 27 4" xfId="0"/>
    <cellStyle name="Percent 2 9 27 5" xfId="0"/>
    <cellStyle name="Percent 2 9 27 6" xfId="0"/>
    <cellStyle name="Percent 2 9 28" xfId="0"/>
    <cellStyle name="Percent 2 9 28 2" xfId="0"/>
    <cellStyle name="Percent 2 9 28 3" xfId="0"/>
    <cellStyle name="Percent 2 9 28 4" xfId="0"/>
    <cellStyle name="Percent 2 9 28 5" xfId="0"/>
    <cellStyle name="Percent 2 9 28 6" xfId="0"/>
    <cellStyle name="Percent 2 9 29" xfId="0"/>
    <cellStyle name="Percent 2 9 29 2" xfId="0"/>
    <cellStyle name="Percent 2 9 29 3" xfId="0"/>
    <cellStyle name="Percent 2 9 29 4" xfId="0"/>
    <cellStyle name="Percent 2 9 29 5" xfId="0"/>
    <cellStyle name="Percent 2 9 29 6" xfId="0"/>
    <cellStyle name="Percent 2 9 3" xfId="0"/>
    <cellStyle name="Percent 2 9 3 10" xfId="0"/>
    <cellStyle name="Percent 2 9 3 11" xfId="0"/>
    <cellStyle name="Percent 2 9 3 12" xfId="0"/>
    <cellStyle name="Percent 2 9 3 13" xfId="0"/>
    <cellStyle name="Percent 2 9 3 14" xfId="0"/>
    <cellStyle name="Percent 2 9 3 15" xfId="0"/>
    <cellStyle name="Percent 2 9 3 15 2" xfId="0"/>
    <cellStyle name="Percent 2 9 3 15 3" xfId="0"/>
    <cellStyle name="Percent 2 9 3 15 4" xfId="0"/>
    <cellStyle name="Percent 2 9 3 15 5" xfId="0"/>
    <cellStyle name="Percent 2 9 3 15 6" xfId="0"/>
    <cellStyle name="Percent 2 9 3 16" xfId="0"/>
    <cellStyle name="Percent 2 9 3 16 2" xfId="0"/>
    <cellStyle name="Percent 2 9 3 16 3" xfId="0"/>
    <cellStyle name="Percent 2 9 3 16 4" xfId="0"/>
    <cellStyle name="Percent 2 9 3 16 5" xfId="0"/>
    <cellStyle name="Percent 2 9 3 16 6" xfId="0"/>
    <cellStyle name="Percent 2 9 3 17" xfId="0"/>
    <cellStyle name="Percent 2 9 3 17 2" xfId="0"/>
    <cellStyle name="Percent 2 9 3 17 3" xfId="0"/>
    <cellStyle name="Percent 2 9 3 17 4" xfId="0"/>
    <cellStyle name="Percent 2 9 3 17 5" xfId="0"/>
    <cellStyle name="Percent 2 9 3 17 6" xfId="0"/>
    <cellStyle name="Percent 2 9 3 18" xfId="0"/>
    <cellStyle name="Percent 2 9 3 18 2" xfId="0"/>
    <cellStyle name="Percent 2 9 3 18 3" xfId="0"/>
    <cellStyle name="Percent 2 9 3 18 4" xfId="0"/>
    <cellStyle name="Percent 2 9 3 18 5" xfId="0"/>
    <cellStyle name="Percent 2 9 3 18 6" xfId="0"/>
    <cellStyle name="Percent 2 9 3 19" xfId="0"/>
    <cellStyle name="Percent 2 9 3 19 2" xfId="0"/>
    <cellStyle name="Percent 2 9 3 19 3" xfId="0"/>
    <cellStyle name="Percent 2 9 3 19 4" xfId="0"/>
    <cellStyle name="Percent 2 9 3 19 5" xfId="0"/>
    <cellStyle name="Percent 2 9 3 19 6" xfId="0"/>
    <cellStyle name="Percent 2 9 3 2" xfId="0"/>
    <cellStyle name="Percent 2 9 3 2 10" xfId="0"/>
    <cellStyle name="Percent 2 9 3 2 11" xfId="0"/>
    <cellStyle name="Percent 2 9 3 2 12" xfId="0"/>
    <cellStyle name="Percent 2 9 3 2 13" xfId="0"/>
    <cellStyle name="Percent 2 9 3 2 14" xfId="0"/>
    <cellStyle name="Percent 2 9 3 2 15" xfId="0"/>
    <cellStyle name="Percent 2 9 3 2 16" xfId="0"/>
    <cellStyle name="Percent 2 9 3 2 17" xfId="0"/>
    <cellStyle name="Percent 2 9 3 2 18" xfId="0"/>
    <cellStyle name="Percent 2 9 3 2 19" xfId="0"/>
    <cellStyle name="Percent 2 9 3 2 2" xfId="0"/>
    <cellStyle name="Percent 2 9 3 2 20" xfId="0"/>
    <cellStyle name="Percent 2 9 3 2 21" xfId="0"/>
    <cellStyle name="Percent 2 9 3 2 22" xfId="0"/>
    <cellStyle name="Percent 2 9 3 2 23" xfId="0"/>
    <cellStyle name="Percent 2 9 3 2 24" xfId="0"/>
    <cellStyle name="Percent 2 9 3 2 25" xfId="0"/>
    <cellStyle name="Percent 2 9 3 2 26" xfId="0"/>
    <cellStyle name="Percent 2 9 3 2 27" xfId="0"/>
    <cellStyle name="Percent 2 9 3 2 28" xfId="0"/>
    <cellStyle name="Percent 2 9 3 2 29" xfId="0"/>
    <cellStyle name="Percent 2 9 3 2 3" xfId="0"/>
    <cellStyle name="Percent 2 9 3 2 30" xfId="0"/>
    <cellStyle name="Percent 2 9 3 2 31" xfId="0"/>
    <cellStyle name="Percent 2 9 3 2 4" xfId="0"/>
    <cellStyle name="Percent 2 9 3 2 5" xfId="0"/>
    <cellStyle name="Percent 2 9 3 2 6" xfId="0"/>
    <cellStyle name="Percent 2 9 3 2 7" xfId="0"/>
    <cellStyle name="Percent 2 9 3 2 8" xfId="0"/>
    <cellStyle name="Percent 2 9 3 2 9" xfId="0"/>
    <cellStyle name="Percent 2 9 3 20" xfId="0"/>
    <cellStyle name="Percent 2 9 3 20 2" xfId="0"/>
    <cellStyle name="Percent 2 9 3 20 3" xfId="0"/>
    <cellStyle name="Percent 2 9 3 20 4" xfId="0"/>
    <cellStyle name="Percent 2 9 3 20 5" xfId="0"/>
    <cellStyle name="Percent 2 9 3 20 6" xfId="0"/>
    <cellStyle name="Percent 2 9 3 21" xfId="0"/>
    <cellStyle name="Percent 2 9 3 21 2" xfId="0"/>
    <cellStyle name="Percent 2 9 3 21 3" xfId="0"/>
    <cellStyle name="Percent 2 9 3 21 4" xfId="0"/>
    <cellStyle name="Percent 2 9 3 21 5" xfId="0"/>
    <cellStyle name="Percent 2 9 3 21 6" xfId="0"/>
    <cellStyle name="Percent 2 9 3 22" xfId="0"/>
    <cellStyle name="Percent 2 9 3 22 2" xfId="0"/>
    <cellStyle name="Percent 2 9 3 22 3" xfId="0"/>
    <cellStyle name="Percent 2 9 3 22 4" xfId="0"/>
    <cellStyle name="Percent 2 9 3 22 5" xfId="0"/>
    <cellStyle name="Percent 2 9 3 22 6" xfId="0"/>
    <cellStyle name="Percent 2 9 3 23" xfId="0"/>
    <cellStyle name="Percent 2 9 3 23 2" xfId="0"/>
    <cellStyle name="Percent 2 9 3 23 3" xfId="0"/>
    <cellStyle name="Percent 2 9 3 23 4" xfId="0"/>
    <cellStyle name="Percent 2 9 3 23 5" xfId="0"/>
    <cellStyle name="Percent 2 9 3 23 6" xfId="0"/>
    <cellStyle name="Percent 2 9 3 24" xfId="0"/>
    <cellStyle name="Percent 2 9 3 24 2" xfId="0"/>
    <cellStyle name="Percent 2 9 3 24 3" xfId="0"/>
    <cellStyle name="Percent 2 9 3 24 4" xfId="0"/>
    <cellStyle name="Percent 2 9 3 24 5" xfId="0"/>
    <cellStyle name="Percent 2 9 3 24 6" xfId="0"/>
    <cellStyle name="Percent 2 9 3 25" xfId="0"/>
    <cellStyle name="Percent 2 9 3 25 2" xfId="0"/>
    <cellStyle name="Percent 2 9 3 25 3" xfId="0"/>
    <cellStyle name="Percent 2 9 3 25 4" xfId="0"/>
    <cellStyle name="Percent 2 9 3 25 5" xfId="0"/>
    <cellStyle name="Percent 2 9 3 25 6" xfId="0"/>
    <cellStyle name="Percent 2 9 3 26" xfId="0"/>
    <cellStyle name="Percent 2 9 3 26 2" xfId="0"/>
    <cellStyle name="Percent 2 9 3 26 3" xfId="0"/>
    <cellStyle name="Percent 2 9 3 26 4" xfId="0"/>
    <cellStyle name="Percent 2 9 3 26 5" xfId="0"/>
    <cellStyle name="Percent 2 9 3 26 6" xfId="0"/>
    <cellStyle name="Percent 2 9 3 27" xfId="0"/>
    <cellStyle name="Percent 2 9 3 27 2" xfId="0"/>
    <cellStyle name="Percent 2 9 3 27 3" xfId="0"/>
    <cellStyle name="Percent 2 9 3 27 4" xfId="0"/>
    <cellStyle name="Percent 2 9 3 27 5" xfId="0"/>
    <cellStyle name="Percent 2 9 3 27 6" xfId="0"/>
    <cellStyle name="Percent 2 9 3 28" xfId="0"/>
    <cellStyle name="Percent 2 9 3 28 2" xfId="0"/>
    <cellStyle name="Percent 2 9 3 28 3" xfId="0"/>
    <cellStyle name="Percent 2 9 3 28 4" xfId="0"/>
    <cellStyle name="Percent 2 9 3 28 5" xfId="0"/>
    <cellStyle name="Percent 2 9 3 28 6" xfId="0"/>
    <cellStyle name="Percent 2 9 3 29" xfId="0"/>
    <cellStyle name="Percent 2 9 3 29 2" xfId="0"/>
    <cellStyle name="Percent 2 9 3 29 3" xfId="0"/>
    <cellStyle name="Percent 2 9 3 29 4" xfId="0"/>
    <cellStyle name="Percent 2 9 3 29 5" xfId="0"/>
    <cellStyle name="Percent 2 9 3 29 6" xfId="0"/>
    <cellStyle name="Percent 2 9 3 3" xfId="0"/>
    <cellStyle name="Percent 2 9 3 3 10" xfId="0"/>
    <cellStyle name="Percent 2 9 3 3 11" xfId="0"/>
    <cellStyle name="Percent 2 9 3 3 12" xfId="0"/>
    <cellStyle name="Percent 2 9 3 3 13" xfId="0"/>
    <cellStyle name="Percent 2 9 3 3 14" xfId="0"/>
    <cellStyle name="Percent 2 9 3 3 15" xfId="0"/>
    <cellStyle name="Percent 2 9 3 3 16" xfId="0"/>
    <cellStyle name="Percent 2 9 3 3 17" xfId="0"/>
    <cellStyle name="Percent 2 9 3 3 18" xfId="0"/>
    <cellStyle name="Percent 2 9 3 3 19" xfId="0"/>
    <cellStyle name="Percent 2 9 3 3 2" xfId="0"/>
    <cellStyle name="Percent 2 9 3 3 20" xfId="0"/>
    <cellStyle name="Percent 2 9 3 3 21" xfId="0"/>
    <cellStyle name="Percent 2 9 3 3 22" xfId="0"/>
    <cellStyle name="Percent 2 9 3 3 23" xfId="0"/>
    <cellStyle name="Percent 2 9 3 3 24" xfId="0"/>
    <cellStyle name="Percent 2 9 3 3 25" xfId="0"/>
    <cellStyle name="Percent 2 9 3 3 26" xfId="0"/>
    <cellStyle name="Percent 2 9 3 3 27" xfId="0"/>
    <cellStyle name="Percent 2 9 3 3 28" xfId="0"/>
    <cellStyle name="Percent 2 9 3 3 29" xfId="0"/>
    <cellStyle name="Percent 2 9 3 3 3" xfId="0"/>
    <cellStyle name="Percent 2 9 3 3 30" xfId="0"/>
    <cellStyle name="Percent 2 9 3 3 31" xfId="0"/>
    <cellStyle name="Percent 2 9 3 3 4" xfId="0"/>
    <cellStyle name="Percent 2 9 3 3 5" xfId="0"/>
    <cellStyle name="Percent 2 9 3 3 6" xfId="0"/>
    <cellStyle name="Percent 2 9 3 3 7" xfId="0"/>
    <cellStyle name="Percent 2 9 3 3 8" xfId="0"/>
    <cellStyle name="Percent 2 9 3 3 9" xfId="0"/>
    <cellStyle name="Percent 2 9 3 30" xfId="0"/>
    <cellStyle name="Percent 2 9 3 30 2" xfId="0"/>
    <cellStyle name="Percent 2 9 3 30 3" xfId="0"/>
    <cellStyle name="Percent 2 9 3 30 4" xfId="0"/>
    <cellStyle name="Percent 2 9 3 30 5" xfId="0"/>
    <cellStyle name="Percent 2 9 3 30 6" xfId="0"/>
    <cellStyle name="Percent 2 9 3 31" xfId="0"/>
    <cellStyle name="Percent 2 9 3 31 2" xfId="0"/>
    <cellStyle name="Percent 2 9 3 31 3" xfId="0"/>
    <cellStyle name="Percent 2 9 3 31 4" xfId="0"/>
    <cellStyle name="Percent 2 9 3 31 5" xfId="0"/>
    <cellStyle name="Percent 2 9 3 31 6" xfId="0"/>
    <cellStyle name="Percent 2 9 3 32" xfId="0"/>
    <cellStyle name="Percent 2 9 3 32 2" xfId="0"/>
    <cellStyle name="Percent 2 9 3 32 3" xfId="0"/>
    <cellStyle name="Percent 2 9 3 32 4" xfId="0"/>
    <cellStyle name="Percent 2 9 3 32 5" xfId="0"/>
    <cellStyle name="Percent 2 9 3 32 6" xfId="0"/>
    <cellStyle name="Percent 2 9 3 33" xfId="0"/>
    <cellStyle name="Percent 2 9 3 33 2" xfId="0"/>
    <cellStyle name="Percent 2 9 3 33 3" xfId="0"/>
    <cellStyle name="Percent 2 9 3 33 4" xfId="0"/>
    <cellStyle name="Percent 2 9 3 33 5" xfId="0"/>
    <cellStyle name="Percent 2 9 3 33 6" xfId="0"/>
    <cellStyle name="Percent 2 9 3 34" xfId="0"/>
    <cellStyle name="Percent 2 9 3 35" xfId="0"/>
    <cellStyle name="Percent 2 9 3 36" xfId="0"/>
    <cellStyle name="Percent 2 9 3 37" xfId="0"/>
    <cellStyle name="Percent 2 9 3 38" xfId="0"/>
    <cellStyle name="Percent 2 9 3 39" xfId="0"/>
    <cellStyle name="Percent 2 9 3 4" xfId="0"/>
    <cellStyle name="Percent 2 9 3 4 10" xfId="0"/>
    <cellStyle name="Percent 2 9 3 4 11" xfId="0"/>
    <cellStyle name="Percent 2 9 3 4 12" xfId="0"/>
    <cellStyle name="Percent 2 9 3 4 13" xfId="0"/>
    <cellStyle name="Percent 2 9 3 4 14" xfId="0"/>
    <cellStyle name="Percent 2 9 3 4 15" xfId="0"/>
    <cellStyle name="Percent 2 9 3 4 16" xfId="0"/>
    <cellStyle name="Percent 2 9 3 4 17" xfId="0"/>
    <cellStyle name="Percent 2 9 3 4 18" xfId="0"/>
    <cellStyle name="Percent 2 9 3 4 19" xfId="0"/>
    <cellStyle name="Percent 2 9 3 4 2" xfId="0"/>
    <cellStyle name="Percent 2 9 3 4 20" xfId="0"/>
    <cellStyle name="Percent 2 9 3 4 21" xfId="0"/>
    <cellStyle name="Percent 2 9 3 4 22" xfId="0"/>
    <cellStyle name="Percent 2 9 3 4 23" xfId="0"/>
    <cellStyle name="Percent 2 9 3 4 24" xfId="0"/>
    <cellStyle name="Percent 2 9 3 4 25" xfId="0"/>
    <cellStyle name="Percent 2 9 3 4 26" xfId="0"/>
    <cellStyle name="Percent 2 9 3 4 27" xfId="0"/>
    <cellStyle name="Percent 2 9 3 4 28" xfId="0"/>
    <cellStyle name="Percent 2 9 3 4 29" xfId="0"/>
    <cellStyle name="Percent 2 9 3 4 3" xfId="0"/>
    <cellStyle name="Percent 2 9 3 4 30" xfId="0"/>
    <cellStyle name="Percent 2 9 3 4 31" xfId="0"/>
    <cellStyle name="Percent 2 9 3 4 4" xfId="0"/>
    <cellStyle name="Percent 2 9 3 4 5" xfId="0"/>
    <cellStyle name="Percent 2 9 3 4 6" xfId="0"/>
    <cellStyle name="Percent 2 9 3 4 7" xfId="0"/>
    <cellStyle name="Percent 2 9 3 4 8" xfId="0"/>
    <cellStyle name="Percent 2 9 3 4 9" xfId="0"/>
    <cellStyle name="Percent 2 9 3 40" xfId="0"/>
    <cellStyle name="Percent 2 9 3 41" xfId="0"/>
    <cellStyle name="Percent 2 9 3 42" xfId="0"/>
    <cellStyle name="Percent 2 9 3 43" xfId="0"/>
    <cellStyle name="Percent 2 9 3 44" xfId="0"/>
    <cellStyle name="Percent 2 9 3 45" xfId="0"/>
    <cellStyle name="Percent 2 9 3 46" xfId="0"/>
    <cellStyle name="Percent 2 9 3 47" xfId="0"/>
    <cellStyle name="Percent 2 9 3 48" xfId="0"/>
    <cellStyle name="Percent 2 9 3 49" xfId="0"/>
    <cellStyle name="Percent 2 9 3 5" xfId="0"/>
    <cellStyle name="Percent 2 9 3 5 10" xfId="0"/>
    <cellStyle name="Percent 2 9 3 5 11" xfId="0"/>
    <cellStyle name="Percent 2 9 3 5 12" xfId="0"/>
    <cellStyle name="Percent 2 9 3 5 13" xfId="0"/>
    <cellStyle name="Percent 2 9 3 5 14" xfId="0"/>
    <cellStyle name="Percent 2 9 3 5 15" xfId="0"/>
    <cellStyle name="Percent 2 9 3 5 16" xfId="0"/>
    <cellStyle name="Percent 2 9 3 5 17" xfId="0"/>
    <cellStyle name="Percent 2 9 3 5 18" xfId="0"/>
    <cellStyle name="Percent 2 9 3 5 19" xfId="0"/>
    <cellStyle name="Percent 2 9 3 5 2" xfId="0"/>
    <cellStyle name="Percent 2 9 3 5 20" xfId="0"/>
    <cellStyle name="Percent 2 9 3 5 21" xfId="0"/>
    <cellStyle name="Percent 2 9 3 5 22" xfId="0"/>
    <cellStyle name="Percent 2 9 3 5 23" xfId="0"/>
    <cellStyle name="Percent 2 9 3 5 24" xfId="0"/>
    <cellStyle name="Percent 2 9 3 5 25" xfId="0"/>
    <cellStyle name="Percent 2 9 3 5 26" xfId="0"/>
    <cellStyle name="Percent 2 9 3 5 27" xfId="0"/>
    <cellStyle name="Percent 2 9 3 5 28" xfId="0"/>
    <cellStyle name="Percent 2 9 3 5 29" xfId="0"/>
    <cellStyle name="Percent 2 9 3 5 3" xfId="0"/>
    <cellStyle name="Percent 2 9 3 5 30" xfId="0"/>
    <cellStyle name="Percent 2 9 3 5 31" xfId="0"/>
    <cellStyle name="Percent 2 9 3 5 4" xfId="0"/>
    <cellStyle name="Percent 2 9 3 5 5" xfId="0"/>
    <cellStyle name="Percent 2 9 3 5 6" xfId="0"/>
    <cellStyle name="Percent 2 9 3 5 7" xfId="0"/>
    <cellStyle name="Percent 2 9 3 5 8" xfId="0"/>
    <cellStyle name="Percent 2 9 3 5 9" xfId="0"/>
    <cellStyle name="Percent 2 9 3 50" xfId="0"/>
    <cellStyle name="Percent 2 9 3 51" xfId="0"/>
    <cellStyle name="Percent 2 9 3 52" xfId="0"/>
    <cellStyle name="Percent 2 9 3 53" xfId="0"/>
    <cellStyle name="Percent 2 9 3 54" xfId="0"/>
    <cellStyle name="Percent 2 9 3 55" xfId="0"/>
    <cellStyle name="Percent 2 9 3 56" xfId="0"/>
    <cellStyle name="Percent 2 9 3 57" xfId="0"/>
    <cellStyle name="Percent 2 9 3 58" xfId="0"/>
    <cellStyle name="Percent 2 9 3 59" xfId="0"/>
    <cellStyle name="Percent 2 9 3 6" xfId="0"/>
    <cellStyle name="Percent 2 9 3 6 10" xfId="0"/>
    <cellStyle name="Percent 2 9 3 6 11" xfId="0"/>
    <cellStyle name="Percent 2 9 3 6 12" xfId="0"/>
    <cellStyle name="Percent 2 9 3 6 13" xfId="0"/>
    <cellStyle name="Percent 2 9 3 6 14" xfId="0"/>
    <cellStyle name="Percent 2 9 3 6 15" xfId="0"/>
    <cellStyle name="Percent 2 9 3 6 16" xfId="0"/>
    <cellStyle name="Percent 2 9 3 6 17" xfId="0"/>
    <cellStyle name="Percent 2 9 3 6 18" xfId="0"/>
    <cellStyle name="Percent 2 9 3 6 19" xfId="0"/>
    <cellStyle name="Percent 2 9 3 6 2" xfId="0"/>
    <cellStyle name="Percent 2 9 3 6 20" xfId="0"/>
    <cellStyle name="Percent 2 9 3 6 21" xfId="0"/>
    <cellStyle name="Percent 2 9 3 6 22" xfId="0"/>
    <cellStyle name="Percent 2 9 3 6 23" xfId="0"/>
    <cellStyle name="Percent 2 9 3 6 24" xfId="0"/>
    <cellStyle name="Percent 2 9 3 6 25" xfId="0"/>
    <cellStyle name="Percent 2 9 3 6 26" xfId="0"/>
    <cellStyle name="Percent 2 9 3 6 27" xfId="0"/>
    <cellStyle name="Percent 2 9 3 6 28" xfId="0"/>
    <cellStyle name="Percent 2 9 3 6 29" xfId="0"/>
    <cellStyle name="Percent 2 9 3 6 3" xfId="0"/>
    <cellStyle name="Percent 2 9 3 6 30" xfId="0"/>
    <cellStyle name="Percent 2 9 3 6 31" xfId="0"/>
    <cellStyle name="Percent 2 9 3 6 4" xfId="0"/>
    <cellStyle name="Percent 2 9 3 6 5" xfId="0"/>
    <cellStyle name="Percent 2 9 3 6 6" xfId="0"/>
    <cellStyle name="Percent 2 9 3 6 7" xfId="0"/>
    <cellStyle name="Percent 2 9 3 6 8" xfId="0"/>
    <cellStyle name="Percent 2 9 3 6 9" xfId="0"/>
    <cellStyle name="Percent 2 9 3 60" xfId="0"/>
    <cellStyle name="Percent 2 9 3 61" xfId="0"/>
    <cellStyle name="Percent 2 9 3 62" xfId="0"/>
    <cellStyle name="Percent 2 9 3 63" xfId="0"/>
    <cellStyle name="Percent 2 9 3 64" xfId="0"/>
    <cellStyle name="Percent 2 9 3 65" xfId="0"/>
    <cellStyle name="Percent 2 9 3 66" xfId="0"/>
    <cellStyle name="Percent 2 9 3 67" xfId="0"/>
    <cellStyle name="Percent 2 9 3 68" xfId="0"/>
    <cellStyle name="Percent 2 9 3 69" xfId="0"/>
    <cellStyle name="Percent 2 9 3 7" xfId="0"/>
    <cellStyle name="Percent 2 9 3 7 10" xfId="0"/>
    <cellStyle name="Percent 2 9 3 7 11" xfId="0"/>
    <cellStyle name="Percent 2 9 3 7 12" xfId="0"/>
    <cellStyle name="Percent 2 9 3 7 13" xfId="0"/>
    <cellStyle name="Percent 2 9 3 7 14" xfId="0"/>
    <cellStyle name="Percent 2 9 3 7 15" xfId="0"/>
    <cellStyle name="Percent 2 9 3 7 16" xfId="0"/>
    <cellStyle name="Percent 2 9 3 7 17" xfId="0"/>
    <cellStyle name="Percent 2 9 3 7 18" xfId="0"/>
    <cellStyle name="Percent 2 9 3 7 19" xfId="0"/>
    <cellStyle name="Percent 2 9 3 7 2" xfId="0"/>
    <cellStyle name="Percent 2 9 3 7 20" xfId="0"/>
    <cellStyle name="Percent 2 9 3 7 21" xfId="0"/>
    <cellStyle name="Percent 2 9 3 7 22" xfId="0"/>
    <cellStyle name="Percent 2 9 3 7 23" xfId="0"/>
    <cellStyle name="Percent 2 9 3 7 24" xfId="0"/>
    <cellStyle name="Percent 2 9 3 7 25" xfId="0"/>
    <cellStyle name="Percent 2 9 3 7 26" xfId="0"/>
    <cellStyle name="Percent 2 9 3 7 27" xfId="0"/>
    <cellStyle name="Percent 2 9 3 7 28" xfId="0"/>
    <cellStyle name="Percent 2 9 3 7 29" xfId="0"/>
    <cellStyle name="Percent 2 9 3 7 3" xfId="0"/>
    <cellStyle name="Percent 2 9 3 7 30" xfId="0"/>
    <cellStyle name="Percent 2 9 3 7 31" xfId="0"/>
    <cellStyle name="Percent 2 9 3 7 4" xfId="0"/>
    <cellStyle name="Percent 2 9 3 7 5" xfId="0"/>
    <cellStyle name="Percent 2 9 3 7 6" xfId="0"/>
    <cellStyle name="Percent 2 9 3 7 7" xfId="0"/>
    <cellStyle name="Percent 2 9 3 7 8" xfId="0"/>
    <cellStyle name="Percent 2 9 3 7 9" xfId="0"/>
    <cellStyle name="Percent 2 9 3 70" xfId="0"/>
    <cellStyle name="Percent 2 9 3 71" xfId="0"/>
    <cellStyle name="Percent 2 9 3 72" xfId="0"/>
    <cellStyle name="Percent 2 9 3 73" xfId="0"/>
    <cellStyle name="Percent 2 9 3 74" xfId="0"/>
    <cellStyle name="Percent 2 9 3 75" xfId="0"/>
    <cellStyle name="Percent 2 9 3 76" xfId="0"/>
    <cellStyle name="Percent 2 9 3 77" xfId="0"/>
    <cellStyle name="Percent 2 9 3 78" xfId="0"/>
    <cellStyle name="Percent 2 9 3 79" xfId="0"/>
    <cellStyle name="Percent 2 9 3 8" xfId="0"/>
    <cellStyle name="Percent 2 9 3 80" xfId="0"/>
    <cellStyle name="Percent 2 9 3 81" xfId="0"/>
    <cellStyle name="Percent 2 9 3 82" xfId="0"/>
    <cellStyle name="Percent 2 9 3 83" xfId="0"/>
    <cellStyle name="Percent 2 9 3 84" xfId="0"/>
    <cellStyle name="Percent 2 9 3 85" xfId="0"/>
    <cellStyle name="Percent 2 9 3 86" xfId="0"/>
    <cellStyle name="Percent 2 9 3 87" xfId="0"/>
    <cellStyle name="Percent 2 9 3 88" xfId="0"/>
    <cellStyle name="Percent 2 9 3 89" xfId="0"/>
    <cellStyle name="Percent 2 9 3 9" xfId="0"/>
    <cellStyle name="Percent 2 9 3 90" xfId="0"/>
    <cellStyle name="Percent 2 9 3 91" xfId="0"/>
    <cellStyle name="Percent 2 9 3 92" xfId="0"/>
    <cellStyle name="Percent 2 9 3 93" xfId="0"/>
    <cellStyle name="Percent 2 9 30" xfId="0"/>
    <cellStyle name="Percent 2 9 30 2" xfId="0"/>
    <cellStyle name="Percent 2 9 30 3" xfId="0"/>
    <cellStyle name="Percent 2 9 30 4" xfId="0"/>
    <cellStyle name="Percent 2 9 30 5" xfId="0"/>
    <cellStyle name="Percent 2 9 30 6" xfId="0"/>
    <cellStyle name="Percent 2 9 31" xfId="0"/>
    <cellStyle name="Percent 2 9 31 2" xfId="0"/>
    <cellStyle name="Percent 2 9 31 3" xfId="0"/>
    <cellStyle name="Percent 2 9 31 4" xfId="0"/>
    <cellStyle name="Percent 2 9 31 5" xfId="0"/>
    <cellStyle name="Percent 2 9 31 6" xfId="0"/>
    <cellStyle name="Percent 2 9 32" xfId="0"/>
    <cellStyle name="Percent 2 9 32 2" xfId="0"/>
    <cellStyle name="Percent 2 9 32 3" xfId="0"/>
    <cellStyle name="Percent 2 9 32 4" xfId="0"/>
    <cellStyle name="Percent 2 9 32 5" xfId="0"/>
    <cellStyle name="Percent 2 9 32 6" xfId="0"/>
    <cellStyle name="Percent 2 9 33" xfId="0"/>
    <cellStyle name="Percent 2 9 33 2" xfId="0"/>
    <cellStyle name="Percent 2 9 33 3" xfId="0"/>
    <cellStyle name="Percent 2 9 33 4" xfId="0"/>
    <cellStyle name="Percent 2 9 33 5" xfId="0"/>
    <cellStyle name="Percent 2 9 33 6" xfId="0"/>
    <cellStyle name="Percent 2 9 34" xfId="0"/>
    <cellStyle name="Percent 2 9 34 2" xfId="0"/>
    <cellStyle name="Percent 2 9 34 3" xfId="0"/>
    <cellStyle name="Percent 2 9 34 4" xfId="0"/>
    <cellStyle name="Percent 2 9 34 5" xfId="0"/>
    <cellStyle name="Percent 2 9 34 6" xfId="0"/>
    <cellStyle name="Percent 2 9 35" xfId="0"/>
    <cellStyle name="Percent 2 9 35 2" xfId="0"/>
    <cellStyle name="Percent 2 9 35 3" xfId="0"/>
    <cellStyle name="Percent 2 9 35 4" xfId="0"/>
    <cellStyle name="Percent 2 9 35 5" xfId="0"/>
    <cellStyle name="Percent 2 9 35 6" xfId="0"/>
    <cellStyle name="Percent 2 9 36" xfId="0"/>
    <cellStyle name="Percent 2 9 37" xfId="0"/>
    <cellStyle name="Percent 2 9 38" xfId="0"/>
    <cellStyle name="Percent 2 9 39" xfId="0"/>
    <cellStyle name="Percent 2 9 4" xfId="0"/>
    <cellStyle name="Percent 2 9 4 10" xfId="0"/>
    <cellStyle name="Percent 2 9 4 11" xfId="0"/>
    <cellStyle name="Percent 2 9 4 12" xfId="0"/>
    <cellStyle name="Percent 2 9 4 13" xfId="0"/>
    <cellStyle name="Percent 2 9 4 14" xfId="0"/>
    <cellStyle name="Percent 2 9 4 15" xfId="0"/>
    <cellStyle name="Percent 2 9 4 16" xfId="0"/>
    <cellStyle name="Percent 2 9 4 17" xfId="0"/>
    <cellStyle name="Percent 2 9 4 18" xfId="0"/>
    <cellStyle name="Percent 2 9 4 19" xfId="0"/>
    <cellStyle name="Percent 2 9 4 2" xfId="0"/>
    <cellStyle name="Percent 2 9 4 20" xfId="0"/>
    <cellStyle name="Percent 2 9 4 21" xfId="0"/>
    <cellStyle name="Percent 2 9 4 22" xfId="0"/>
    <cellStyle name="Percent 2 9 4 23" xfId="0"/>
    <cellStyle name="Percent 2 9 4 24" xfId="0"/>
    <cellStyle name="Percent 2 9 4 25" xfId="0"/>
    <cellStyle name="Percent 2 9 4 26" xfId="0"/>
    <cellStyle name="Percent 2 9 4 27" xfId="0"/>
    <cellStyle name="Percent 2 9 4 28" xfId="0"/>
    <cellStyle name="Percent 2 9 4 29" xfId="0"/>
    <cellStyle name="Percent 2 9 4 3" xfId="0"/>
    <cellStyle name="Percent 2 9 4 30" xfId="0"/>
    <cellStyle name="Percent 2 9 4 31" xfId="0"/>
    <cellStyle name="Percent 2 9 4 4" xfId="0"/>
    <cellStyle name="Percent 2 9 4 5" xfId="0"/>
    <cellStyle name="Percent 2 9 4 6" xfId="0"/>
    <cellStyle name="Percent 2 9 4 7" xfId="0"/>
    <cellStyle name="Percent 2 9 4 8" xfId="0"/>
    <cellStyle name="Percent 2 9 4 9" xfId="0"/>
    <cellStyle name="Percent 2 9 40" xfId="0"/>
    <cellStyle name="Percent 2 9 41" xfId="0"/>
    <cellStyle name="Percent 2 9 42" xfId="0"/>
    <cellStyle name="Percent 2 9 43" xfId="0"/>
    <cellStyle name="Percent 2 9 44" xfId="0"/>
    <cellStyle name="Percent 2 9 45" xfId="0"/>
    <cellStyle name="Percent 2 9 46" xfId="0"/>
    <cellStyle name="Percent 2 9 47" xfId="0"/>
    <cellStyle name="Percent 2 9 48" xfId="0"/>
    <cellStyle name="Percent 2 9 49" xfId="0"/>
    <cellStyle name="Percent 2 9 5" xfId="0"/>
    <cellStyle name="Percent 2 9 5 10" xfId="0"/>
    <cellStyle name="Percent 2 9 5 11" xfId="0"/>
    <cellStyle name="Percent 2 9 5 12" xfId="0"/>
    <cellStyle name="Percent 2 9 5 13" xfId="0"/>
    <cellStyle name="Percent 2 9 5 14" xfId="0"/>
    <cellStyle name="Percent 2 9 5 15" xfId="0"/>
    <cellStyle name="Percent 2 9 5 16" xfId="0"/>
    <cellStyle name="Percent 2 9 5 17" xfId="0"/>
    <cellStyle name="Percent 2 9 5 18" xfId="0"/>
    <cellStyle name="Percent 2 9 5 19" xfId="0"/>
    <cellStyle name="Percent 2 9 5 2" xfId="0"/>
    <cellStyle name="Percent 2 9 5 20" xfId="0"/>
    <cellStyle name="Percent 2 9 5 21" xfId="0"/>
    <cellStyle name="Percent 2 9 5 22" xfId="0"/>
    <cellStyle name="Percent 2 9 5 23" xfId="0"/>
    <cellStyle name="Percent 2 9 5 24" xfId="0"/>
    <cellStyle name="Percent 2 9 5 25" xfId="0"/>
    <cellStyle name="Percent 2 9 5 26" xfId="0"/>
    <cellStyle name="Percent 2 9 5 27" xfId="0"/>
    <cellStyle name="Percent 2 9 5 28" xfId="0"/>
    <cellStyle name="Percent 2 9 5 29" xfId="0"/>
    <cellStyle name="Percent 2 9 5 3" xfId="0"/>
    <cellStyle name="Percent 2 9 5 30" xfId="0"/>
    <cellStyle name="Percent 2 9 5 31" xfId="0"/>
    <cellStyle name="Percent 2 9 5 4" xfId="0"/>
    <cellStyle name="Percent 2 9 5 5" xfId="0"/>
    <cellStyle name="Percent 2 9 5 6" xfId="0"/>
    <cellStyle name="Percent 2 9 5 7" xfId="0"/>
    <cellStyle name="Percent 2 9 5 8" xfId="0"/>
    <cellStyle name="Percent 2 9 5 9" xfId="0"/>
    <cellStyle name="Percent 2 9 50" xfId="0"/>
    <cellStyle name="Percent 2 9 51" xfId="0"/>
    <cellStyle name="Percent 2 9 52" xfId="0"/>
    <cellStyle name="Percent 2 9 53" xfId="0"/>
    <cellStyle name="Percent 2 9 54" xfId="0"/>
    <cellStyle name="Percent 2 9 55" xfId="0"/>
    <cellStyle name="Percent 2 9 56" xfId="0"/>
    <cellStyle name="Percent 2 9 57" xfId="0"/>
    <cellStyle name="Percent 2 9 58" xfId="0"/>
    <cellStyle name="Percent 2 9 59" xfId="0"/>
    <cellStyle name="Percent 2 9 6" xfId="0"/>
    <cellStyle name="Percent 2 9 6 10" xfId="0"/>
    <cellStyle name="Percent 2 9 6 11" xfId="0"/>
    <cellStyle name="Percent 2 9 6 12" xfId="0"/>
    <cellStyle name="Percent 2 9 6 13" xfId="0"/>
    <cellStyle name="Percent 2 9 6 14" xfId="0"/>
    <cellStyle name="Percent 2 9 6 15" xfId="0"/>
    <cellStyle name="Percent 2 9 6 16" xfId="0"/>
    <cellStyle name="Percent 2 9 6 17" xfId="0"/>
    <cellStyle name="Percent 2 9 6 18" xfId="0"/>
    <cellStyle name="Percent 2 9 6 19" xfId="0"/>
    <cellStyle name="Percent 2 9 6 2" xfId="0"/>
    <cellStyle name="Percent 2 9 6 20" xfId="0"/>
    <cellStyle name="Percent 2 9 6 21" xfId="0"/>
    <cellStyle name="Percent 2 9 6 22" xfId="0"/>
    <cellStyle name="Percent 2 9 6 23" xfId="0"/>
    <cellStyle name="Percent 2 9 6 24" xfId="0"/>
    <cellStyle name="Percent 2 9 6 25" xfId="0"/>
    <cellStyle name="Percent 2 9 6 26" xfId="0"/>
    <cellStyle name="Percent 2 9 6 27" xfId="0"/>
    <cellStyle name="Percent 2 9 6 28" xfId="0"/>
    <cellStyle name="Percent 2 9 6 29" xfId="0"/>
    <cellStyle name="Percent 2 9 6 3" xfId="0"/>
    <cellStyle name="Percent 2 9 6 30" xfId="0"/>
    <cellStyle name="Percent 2 9 6 31" xfId="0"/>
    <cellStyle name="Percent 2 9 6 4" xfId="0"/>
    <cellStyle name="Percent 2 9 6 5" xfId="0"/>
    <cellStyle name="Percent 2 9 6 6" xfId="0"/>
    <cellStyle name="Percent 2 9 6 7" xfId="0"/>
    <cellStyle name="Percent 2 9 6 8" xfId="0"/>
    <cellStyle name="Percent 2 9 6 9" xfId="0"/>
    <cellStyle name="Percent 2 9 60" xfId="0"/>
    <cellStyle name="Percent 2 9 61" xfId="0"/>
    <cellStyle name="Percent 2 9 62" xfId="0"/>
    <cellStyle name="Percent 2 9 63" xfId="0"/>
    <cellStyle name="Percent 2 9 64" xfId="0"/>
    <cellStyle name="Percent 2 9 65" xfId="0"/>
    <cellStyle name="Percent 2 9 66" xfId="0"/>
    <cellStyle name="Percent 2 9 67" xfId="0"/>
    <cellStyle name="Percent 2 9 68" xfId="0"/>
    <cellStyle name="Percent 2 9 69" xfId="0"/>
    <cellStyle name="Percent 2 9 7" xfId="0"/>
    <cellStyle name="Percent 2 9 7 10" xfId="0"/>
    <cellStyle name="Percent 2 9 7 11" xfId="0"/>
    <cellStyle name="Percent 2 9 7 12" xfId="0"/>
    <cellStyle name="Percent 2 9 7 13" xfId="0"/>
    <cellStyle name="Percent 2 9 7 14" xfId="0"/>
    <cellStyle name="Percent 2 9 7 15" xfId="0"/>
    <cellStyle name="Percent 2 9 7 16" xfId="0"/>
    <cellStyle name="Percent 2 9 7 17" xfId="0"/>
    <cellStyle name="Percent 2 9 7 18" xfId="0"/>
    <cellStyle name="Percent 2 9 7 19" xfId="0"/>
    <cellStyle name="Percent 2 9 7 2" xfId="0"/>
    <cellStyle name="Percent 2 9 7 20" xfId="0"/>
    <cellStyle name="Percent 2 9 7 21" xfId="0"/>
    <cellStyle name="Percent 2 9 7 22" xfId="0"/>
    <cellStyle name="Percent 2 9 7 23" xfId="0"/>
    <cellStyle name="Percent 2 9 7 24" xfId="0"/>
    <cellStyle name="Percent 2 9 7 25" xfId="0"/>
    <cellStyle name="Percent 2 9 7 26" xfId="0"/>
    <cellStyle name="Percent 2 9 7 27" xfId="0"/>
    <cellStyle name="Percent 2 9 7 28" xfId="0"/>
    <cellStyle name="Percent 2 9 7 29" xfId="0"/>
    <cellStyle name="Percent 2 9 7 3" xfId="0"/>
    <cellStyle name="Percent 2 9 7 30" xfId="0"/>
    <cellStyle name="Percent 2 9 7 31" xfId="0"/>
    <cellStyle name="Percent 2 9 7 4" xfId="0"/>
    <cellStyle name="Percent 2 9 7 5" xfId="0"/>
    <cellStyle name="Percent 2 9 7 6" xfId="0"/>
    <cellStyle name="Percent 2 9 7 7" xfId="0"/>
    <cellStyle name="Percent 2 9 7 8" xfId="0"/>
    <cellStyle name="Percent 2 9 7 9" xfId="0"/>
    <cellStyle name="Percent 2 9 70" xfId="0"/>
    <cellStyle name="Percent 2 9 71" xfId="0"/>
    <cellStyle name="Percent 2 9 72" xfId="0"/>
    <cellStyle name="Percent 2 9 73" xfId="0"/>
    <cellStyle name="Percent 2 9 74" xfId="0"/>
    <cellStyle name="Percent 2 9 75" xfId="0"/>
    <cellStyle name="Percent 2 9 76" xfId="0"/>
    <cellStyle name="Percent 2 9 77" xfId="0"/>
    <cellStyle name="Percent 2 9 78" xfId="0"/>
    <cellStyle name="Percent 2 9 79" xfId="0"/>
    <cellStyle name="Percent 2 9 8" xfId="0"/>
    <cellStyle name="Percent 2 9 8 10" xfId="0"/>
    <cellStyle name="Percent 2 9 8 11" xfId="0"/>
    <cellStyle name="Percent 2 9 8 12" xfId="0"/>
    <cellStyle name="Percent 2 9 8 13" xfId="0"/>
    <cellStyle name="Percent 2 9 8 14" xfId="0"/>
    <cellStyle name="Percent 2 9 8 15" xfId="0"/>
    <cellStyle name="Percent 2 9 8 16" xfId="0"/>
    <cellStyle name="Percent 2 9 8 17" xfId="0"/>
    <cellStyle name="Percent 2 9 8 18" xfId="0"/>
    <cellStyle name="Percent 2 9 8 19" xfId="0"/>
    <cellStyle name="Percent 2 9 8 2" xfId="0"/>
    <cellStyle name="Percent 2 9 8 20" xfId="0"/>
    <cellStyle name="Percent 2 9 8 21" xfId="0"/>
    <cellStyle name="Percent 2 9 8 22" xfId="0"/>
    <cellStyle name="Percent 2 9 8 23" xfId="0"/>
    <cellStyle name="Percent 2 9 8 24" xfId="0"/>
    <cellStyle name="Percent 2 9 8 25" xfId="0"/>
    <cellStyle name="Percent 2 9 8 26" xfId="0"/>
    <cellStyle name="Percent 2 9 8 27" xfId="0"/>
    <cellStyle name="Percent 2 9 8 28" xfId="0"/>
    <cellStyle name="Percent 2 9 8 29" xfId="0"/>
    <cellStyle name="Percent 2 9 8 3" xfId="0"/>
    <cellStyle name="Percent 2 9 8 30" xfId="0"/>
    <cellStyle name="Percent 2 9 8 31" xfId="0"/>
    <cellStyle name="Percent 2 9 8 4" xfId="0"/>
    <cellStyle name="Percent 2 9 8 5" xfId="0"/>
    <cellStyle name="Percent 2 9 8 6" xfId="0"/>
    <cellStyle name="Percent 2 9 8 7" xfId="0"/>
    <cellStyle name="Percent 2 9 8 8" xfId="0"/>
    <cellStyle name="Percent 2 9 8 9" xfId="0"/>
    <cellStyle name="Percent 2 9 80" xfId="0"/>
    <cellStyle name="Percent 2 9 81" xfId="0"/>
    <cellStyle name="Percent 2 9 82" xfId="0"/>
    <cellStyle name="Percent 2 9 83" xfId="0"/>
    <cellStyle name="Percent 2 9 84" xfId="0"/>
    <cellStyle name="Percent 2 9 85" xfId="0"/>
    <cellStyle name="Percent 2 9 86" xfId="0"/>
    <cellStyle name="Percent 2 9 87" xfId="0"/>
    <cellStyle name="Percent 2 9 88" xfId="0"/>
    <cellStyle name="Percent 2 9 89" xfId="0"/>
    <cellStyle name="Percent 2 9 9" xfId="0"/>
    <cellStyle name="Percent 2 9 9 10" xfId="0"/>
    <cellStyle name="Percent 2 9 9 11" xfId="0"/>
    <cellStyle name="Percent 2 9 9 12" xfId="0"/>
    <cellStyle name="Percent 2 9 9 13" xfId="0"/>
    <cellStyle name="Percent 2 9 9 14" xfId="0"/>
    <cellStyle name="Percent 2 9 9 15" xfId="0"/>
    <cellStyle name="Percent 2 9 9 16" xfId="0"/>
    <cellStyle name="Percent 2 9 9 17" xfId="0"/>
    <cellStyle name="Percent 2 9 9 18" xfId="0"/>
    <cellStyle name="Percent 2 9 9 19" xfId="0"/>
    <cellStyle name="Percent 2 9 9 2" xfId="0"/>
    <cellStyle name="Percent 2 9 9 20" xfId="0"/>
    <cellStyle name="Percent 2 9 9 21" xfId="0"/>
    <cellStyle name="Percent 2 9 9 22" xfId="0"/>
    <cellStyle name="Percent 2 9 9 23" xfId="0"/>
    <cellStyle name="Percent 2 9 9 24" xfId="0"/>
    <cellStyle name="Percent 2 9 9 25" xfId="0"/>
    <cellStyle name="Percent 2 9 9 26" xfId="0"/>
    <cellStyle name="Percent 2 9 9 27" xfId="0"/>
    <cellStyle name="Percent 2 9 9 28" xfId="0"/>
    <cellStyle name="Percent 2 9 9 29" xfId="0"/>
    <cellStyle name="Percent 2 9 9 3" xfId="0"/>
    <cellStyle name="Percent 2 9 9 30" xfId="0"/>
    <cellStyle name="Percent 2 9 9 31" xfId="0"/>
    <cellStyle name="Percent 2 9 9 4" xfId="0"/>
    <cellStyle name="Percent 2 9 9 5" xfId="0"/>
    <cellStyle name="Percent 2 9 9 6" xfId="0"/>
    <cellStyle name="Percent 2 9 9 7" xfId="0"/>
    <cellStyle name="Percent 2 9 9 8" xfId="0"/>
    <cellStyle name="Percent 2 9 9 9" xfId="0"/>
    <cellStyle name="Percent 2 9 90" xfId="0"/>
    <cellStyle name="Percent 2 9 91" xfId="0"/>
    <cellStyle name="Percent 2 9 92" xfId="0"/>
    <cellStyle name="Percent 2 9 93" xfId="0"/>
    <cellStyle name="Percent 2 9 94" xfId="0"/>
    <cellStyle name="Percent 2 9 95" xfId="0"/>
    <cellStyle name="Porcentagem 2" xfId="0"/>
    <cellStyle name="Porcentagem 2 10" xfId="0"/>
    <cellStyle name="Porcentagem 2 11" xfId="0"/>
    <cellStyle name="Porcentagem 2 12" xfId="0"/>
    <cellStyle name="Porcentagem 2 13" xfId="0"/>
    <cellStyle name="Porcentagem 2 13 2" xfId="0"/>
    <cellStyle name="Porcentagem 2 13 3" xfId="0"/>
    <cellStyle name="Porcentagem 2 13 4" xfId="0"/>
    <cellStyle name="Porcentagem 2 13 5" xfId="0"/>
    <cellStyle name="Porcentagem 2 13 6" xfId="0"/>
    <cellStyle name="Porcentagem 2 14" xfId="0"/>
    <cellStyle name="Porcentagem 2 14 2" xfId="0"/>
    <cellStyle name="Porcentagem 2 14 3" xfId="0"/>
    <cellStyle name="Porcentagem 2 14 4" xfId="0"/>
    <cellStyle name="Porcentagem 2 14 5" xfId="0"/>
    <cellStyle name="Porcentagem 2 14 6" xfId="0"/>
    <cellStyle name="Porcentagem 2 15" xfId="0"/>
    <cellStyle name="Porcentagem 2 15 2" xfId="0"/>
    <cellStyle name="Porcentagem 2 15 3" xfId="0"/>
    <cellStyle name="Porcentagem 2 15 4" xfId="0"/>
    <cellStyle name="Porcentagem 2 15 5" xfId="0"/>
    <cellStyle name="Porcentagem 2 15 6" xfId="0"/>
    <cellStyle name="Porcentagem 2 16" xfId="0"/>
    <cellStyle name="Porcentagem 2 16 2" xfId="0"/>
    <cellStyle name="Porcentagem 2 16 3" xfId="0"/>
    <cellStyle name="Porcentagem 2 16 4" xfId="0"/>
    <cellStyle name="Porcentagem 2 16 5" xfId="0"/>
    <cellStyle name="Porcentagem 2 16 6" xfId="0"/>
    <cellStyle name="Porcentagem 2 17" xfId="0"/>
    <cellStyle name="Porcentagem 2 17 2" xfId="0"/>
    <cellStyle name="Porcentagem 2 17 3" xfId="0"/>
    <cellStyle name="Porcentagem 2 17 4" xfId="0"/>
    <cellStyle name="Porcentagem 2 17 5" xfId="0"/>
    <cellStyle name="Porcentagem 2 17 6" xfId="0"/>
    <cellStyle name="Porcentagem 2 18" xfId="0"/>
    <cellStyle name="Porcentagem 2 18 2" xfId="0"/>
    <cellStyle name="Porcentagem 2 18 3" xfId="0"/>
    <cellStyle name="Porcentagem 2 18 4" xfId="0"/>
    <cellStyle name="Porcentagem 2 18 5" xfId="0"/>
    <cellStyle name="Porcentagem 2 18 6" xfId="0"/>
    <cellStyle name="Porcentagem 2 19" xfId="0"/>
    <cellStyle name="Porcentagem 2 19 2" xfId="0"/>
    <cellStyle name="Porcentagem 2 19 3" xfId="0"/>
    <cellStyle name="Porcentagem 2 19 4" xfId="0"/>
    <cellStyle name="Porcentagem 2 19 5" xfId="0"/>
    <cellStyle name="Porcentagem 2 19 6" xfId="0"/>
    <cellStyle name="Porcentagem 2 2" xfId="0"/>
    <cellStyle name="Porcentagem 2 2 10" xfId="0"/>
    <cellStyle name="Porcentagem 2 2 11" xfId="0"/>
    <cellStyle name="Porcentagem 2 2 12" xfId="0"/>
    <cellStyle name="Porcentagem 2 2 13" xfId="0"/>
    <cellStyle name="Porcentagem 2 2 14" xfId="0"/>
    <cellStyle name="Porcentagem 2 2 15" xfId="0"/>
    <cellStyle name="Porcentagem 2 2 16" xfId="0"/>
    <cellStyle name="Porcentagem 2 2 17" xfId="0"/>
    <cellStyle name="Porcentagem 2 2 18" xfId="0"/>
    <cellStyle name="Porcentagem 2 2 19" xfId="0"/>
    <cellStyle name="Porcentagem 2 2 2" xfId="0"/>
    <cellStyle name="Porcentagem 2 2 20" xfId="0"/>
    <cellStyle name="Porcentagem 2 2 21" xfId="0"/>
    <cellStyle name="Porcentagem 2 2 22" xfId="0"/>
    <cellStyle name="Porcentagem 2 2 23" xfId="0"/>
    <cellStyle name="Porcentagem 2 2 24" xfId="0"/>
    <cellStyle name="Porcentagem 2 2 25" xfId="0"/>
    <cellStyle name="Porcentagem 2 2 26" xfId="0"/>
    <cellStyle name="Porcentagem 2 2 27" xfId="0"/>
    <cellStyle name="Porcentagem 2 2 28" xfId="0"/>
    <cellStyle name="Porcentagem 2 2 29" xfId="0"/>
    <cellStyle name="Porcentagem 2 2 3" xfId="0"/>
    <cellStyle name="Porcentagem 2 2 30" xfId="0"/>
    <cellStyle name="Porcentagem 2 2 31" xfId="0"/>
    <cellStyle name="Porcentagem 2 2 4" xfId="0"/>
    <cellStyle name="Porcentagem 2 2 5" xfId="0"/>
    <cellStyle name="Porcentagem 2 2 6" xfId="0"/>
    <cellStyle name="Porcentagem 2 2 7" xfId="0"/>
    <cellStyle name="Porcentagem 2 2 8" xfId="0"/>
    <cellStyle name="Porcentagem 2 2 9" xfId="0"/>
    <cellStyle name="Porcentagem 2 20" xfId="0"/>
    <cellStyle name="Porcentagem 2 20 2" xfId="0"/>
    <cellStyle name="Porcentagem 2 20 3" xfId="0"/>
    <cellStyle name="Porcentagem 2 20 4" xfId="0"/>
    <cellStyle name="Porcentagem 2 20 5" xfId="0"/>
    <cellStyle name="Porcentagem 2 20 6" xfId="0"/>
    <cellStyle name="Porcentagem 2 21" xfId="0"/>
    <cellStyle name="Porcentagem 2 21 2" xfId="0"/>
    <cellStyle name="Porcentagem 2 21 3" xfId="0"/>
    <cellStyle name="Porcentagem 2 21 4" xfId="0"/>
    <cellStyle name="Porcentagem 2 21 5" xfId="0"/>
    <cellStyle name="Porcentagem 2 21 6" xfId="0"/>
    <cellStyle name="Porcentagem 2 22" xfId="0"/>
    <cellStyle name="Porcentagem 2 22 2" xfId="0"/>
    <cellStyle name="Porcentagem 2 22 3" xfId="0"/>
    <cellStyle name="Porcentagem 2 22 4" xfId="0"/>
    <cellStyle name="Porcentagem 2 22 5" xfId="0"/>
    <cellStyle name="Porcentagem 2 22 6" xfId="0"/>
    <cellStyle name="Porcentagem 2 23" xfId="0"/>
    <cellStyle name="Porcentagem 2 23 2" xfId="0"/>
    <cellStyle name="Porcentagem 2 23 3" xfId="0"/>
    <cellStyle name="Porcentagem 2 23 4" xfId="0"/>
    <cellStyle name="Porcentagem 2 23 5" xfId="0"/>
    <cellStyle name="Porcentagem 2 23 6" xfId="0"/>
    <cellStyle name="Porcentagem 2 24" xfId="0"/>
    <cellStyle name="Porcentagem 2 24 2" xfId="0"/>
    <cellStyle name="Porcentagem 2 24 3" xfId="0"/>
    <cellStyle name="Porcentagem 2 24 4" xfId="0"/>
    <cellStyle name="Porcentagem 2 24 5" xfId="0"/>
    <cellStyle name="Porcentagem 2 24 6" xfId="0"/>
    <cellStyle name="Porcentagem 2 25" xfId="0"/>
    <cellStyle name="Porcentagem 2 25 2" xfId="0"/>
    <cellStyle name="Porcentagem 2 25 3" xfId="0"/>
    <cellStyle name="Porcentagem 2 25 4" xfId="0"/>
    <cellStyle name="Porcentagem 2 25 5" xfId="0"/>
    <cellStyle name="Porcentagem 2 25 6" xfId="0"/>
    <cellStyle name="Porcentagem 2 26" xfId="0"/>
    <cellStyle name="Porcentagem 2 26 2" xfId="0"/>
    <cellStyle name="Porcentagem 2 26 3" xfId="0"/>
    <cellStyle name="Porcentagem 2 26 4" xfId="0"/>
    <cellStyle name="Porcentagem 2 26 5" xfId="0"/>
    <cellStyle name="Porcentagem 2 26 6" xfId="0"/>
    <cellStyle name="Porcentagem 2 27" xfId="0"/>
    <cellStyle name="Porcentagem 2 27 2" xfId="0"/>
    <cellStyle name="Porcentagem 2 27 3" xfId="0"/>
    <cellStyle name="Porcentagem 2 27 4" xfId="0"/>
    <cellStyle name="Porcentagem 2 27 5" xfId="0"/>
    <cellStyle name="Porcentagem 2 27 6" xfId="0"/>
    <cellStyle name="Porcentagem 2 28" xfId="0"/>
    <cellStyle name="Porcentagem 2 28 2" xfId="0"/>
    <cellStyle name="Porcentagem 2 28 3" xfId="0"/>
    <cellStyle name="Porcentagem 2 28 4" xfId="0"/>
    <cellStyle name="Porcentagem 2 28 5" xfId="0"/>
    <cellStyle name="Porcentagem 2 28 6" xfId="0"/>
    <cellStyle name="Porcentagem 2 29" xfId="0"/>
    <cellStyle name="Porcentagem 2 3" xfId="0"/>
    <cellStyle name="Porcentagem 2 3 10" xfId="0"/>
    <cellStyle name="Porcentagem 2 3 11" xfId="0"/>
    <cellStyle name="Porcentagem 2 3 12" xfId="0"/>
    <cellStyle name="Porcentagem 2 3 13" xfId="0"/>
    <cellStyle name="Porcentagem 2 3 14" xfId="0"/>
    <cellStyle name="Porcentagem 2 3 15" xfId="0"/>
    <cellStyle name="Porcentagem 2 3 16" xfId="0"/>
    <cellStyle name="Porcentagem 2 3 17" xfId="0"/>
    <cellStyle name="Porcentagem 2 3 18" xfId="0"/>
    <cellStyle name="Porcentagem 2 3 19" xfId="0"/>
    <cellStyle name="Porcentagem 2 3 2" xfId="0"/>
    <cellStyle name="Porcentagem 2 3 20" xfId="0"/>
    <cellStyle name="Porcentagem 2 3 21" xfId="0"/>
    <cellStyle name="Porcentagem 2 3 22" xfId="0"/>
    <cellStyle name="Porcentagem 2 3 23" xfId="0"/>
    <cellStyle name="Porcentagem 2 3 24" xfId="0"/>
    <cellStyle name="Porcentagem 2 3 25" xfId="0"/>
    <cellStyle name="Porcentagem 2 3 26" xfId="0"/>
    <cellStyle name="Porcentagem 2 3 27" xfId="0"/>
    <cellStyle name="Porcentagem 2 3 28" xfId="0"/>
    <cellStyle name="Porcentagem 2 3 29" xfId="0"/>
    <cellStyle name="Porcentagem 2 3 3" xfId="0"/>
    <cellStyle name="Porcentagem 2 3 30" xfId="0"/>
    <cellStyle name="Porcentagem 2 3 31" xfId="0"/>
    <cellStyle name="Porcentagem 2 3 4" xfId="0"/>
    <cellStyle name="Porcentagem 2 3 5" xfId="0"/>
    <cellStyle name="Porcentagem 2 3 6" xfId="0"/>
    <cellStyle name="Porcentagem 2 3 7" xfId="0"/>
    <cellStyle name="Porcentagem 2 3 8" xfId="0"/>
    <cellStyle name="Porcentagem 2 3 9" xfId="0"/>
    <cellStyle name="Porcentagem 2 30" xfId="0"/>
    <cellStyle name="Porcentagem 2 31" xfId="0"/>
    <cellStyle name="Porcentagem 2 32" xfId="0"/>
    <cellStyle name="Porcentagem 2 33" xfId="0"/>
    <cellStyle name="Porcentagem 2 4" xfId="0"/>
    <cellStyle name="Porcentagem 2 4 10" xfId="0"/>
    <cellStyle name="Porcentagem 2 4 11" xfId="0"/>
    <cellStyle name="Porcentagem 2 4 12" xfId="0"/>
    <cellStyle name="Porcentagem 2 4 13" xfId="0"/>
    <cellStyle name="Porcentagem 2 4 14" xfId="0"/>
    <cellStyle name="Porcentagem 2 4 15" xfId="0"/>
    <cellStyle name="Porcentagem 2 4 16" xfId="0"/>
    <cellStyle name="Porcentagem 2 4 17" xfId="0"/>
    <cellStyle name="Porcentagem 2 4 18" xfId="0"/>
    <cellStyle name="Porcentagem 2 4 19" xfId="0"/>
    <cellStyle name="Porcentagem 2 4 2" xfId="0"/>
    <cellStyle name="Porcentagem 2 4 20" xfId="0"/>
    <cellStyle name="Porcentagem 2 4 21" xfId="0"/>
    <cellStyle name="Porcentagem 2 4 22" xfId="0"/>
    <cellStyle name="Porcentagem 2 4 23" xfId="0"/>
    <cellStyle name="Porcentagem 2 4 24" xfId="0"/>
    <cellStyle name="Porcentagem 2 4 25" xfId="0"/>
    <cellStyle name="Porcentagem 2 4 26" xfId="0"/>
    <cellStyle name="Porcentagem 2 4 27" xfId="0"/>
    <cellStyle name="Porcentagem 2 4 28" xfId="0"/>
    <cellStyle name="Porcentagem 2 4 29" xfId="0"/>
    <cellStyle name="Porcentagem 2 4 3" xfId="0"/>
    <cellStyle name="Porcentagem 2 4 30" xfId="0"/>
    <cellStyle name="Porcentagem 2 4 31" xfId="0"/>
    <cellStyle name="Porcentagem 2 4 4" xfId="0"/>
    <cellStyle name="Porcentagem 2 4 5" xfId="0"/>
    <cellStyle name="Porcentagem 2 4 6" xfId="0"/>
    <cellStyle name="Porcentagem 2 4 7" xfId="0"/>
    <cellStyle name="Porcentagem 2 4 8" xfId="0"/>
    <cellStyle name="Porcentagem 2 4 9" xfId="0"/>
    <cellStyle name="Porcentagem 2 5" xfId="0"/>
    <cellStyle name="Porcentagem 2 5 10" xfId="0"/>
    <cellStyle name="Porcentagem 2 5 11" xfId="0"/>
    <cellStyle name="Porcentagem 2 5 12" xfId="0"/>
    <cellStyle name="Porcentagem 2 5 13" xfId="0"/>
    <cellStyle name="Porcentagem 2 5 14" xfId="0"/>
    <cellStyle name="Porcentagem 2 5 15" xfId="0"/>
    <cellStyle name="Porcentagem 2 5 16" xfId="0"/>
    <cellStyle name="Porcentagem 2 5 17" xfId="0"/>
    <cellStyle name="Porcentagem 2 5 18" xfId="0"/>
    <cellStyle name="Porcentagem 2 5 19" xfId="0"/>
    <cellStyle name="Porcentagem 2 5 2" xfId="0"/>
    <cellStyle name="Porcentagem 2 5 20" xfId="0"/>
    <cellStyle name="Porcentagem 2 5 21" xfId="0"/>
    <cellStyle name="Porcentagem 2 5 22" xfId="0"/>
    <cellStyle name="Porcentagem 2 5 23" xfId="0"/>
    <cellStyle name="Porcentagem 2 5 24" xfId="0"/>
    <cellStyle name="Porcentagem 2 5 25" xfId="0"/>
    <cellStyle name="Porcentagem 2 5 26" xfId="0"/>
    <cellStyle name="Porcentagem 2 5 27" xfId="0"/>
    <cellStyle name="Porcentagem 2 5 28" xfId="0"/>
    <cellStyle name="Porcentagem 2 5 29" xfId="0"/>
    <cellStyle name="Porcentagem 2 5 3" xfId="0"/>
    <cellStyle name="Porcentagem 2 5 30" xfId="0"/>
    <cellStyle name="Porcentagem 2 5 31" xfId="0"/>
    <cellStyle name="Porcentagem 2 5 4" xfId="0"/>
    <cellStyle name="Porcentagem 2 5 5" xfId="0"/>
    <cellStyle name="Porcentagem 2 5 6" xfId="0"/>
    <cellStyle name="Porcentagem 2 5 7" xfId="0"/>
    <cellStyle name="Porcentagem 2 5 8" xfId="0"/>
    <cellStyle name="Porcentagem 2 5 9" xfId="0"/>
    <cellStyle name="Porcentagem 2 6" xfId="0"/>
    <cellStyle name="Porcentagem 2 6 10" xfId="0"/>
    <cellStyle name="Porcentagem 2 6 11" xfId="0"/>
    <cellStyle name="Porcentagem 2 6 12" xfId="0"/>
    <cellStyle name="Porcentagem 2 6 13" xfId="0"/>
    <cellStyle name="Porcentagem 2 6 14" xfId="0"/>
    <cellStyle name="Porcentagem 2 6 15" xfId="0"/>
    <cellStyle name="Porcentagem 2 6 16" xfId="0"/>
    <cellStyle name="Porcentagem 2 6 17" xfId="0"/>
    <cellStyle name="Porcentagem 2 6 18" xfId="0"/>
    <cellStyle name="Porcentagem 2 6 19" xfId="0"/>
    <cellStyle name="Porcentagem 2 6 2" xfId="0"/>
    <cellStyle name="Porcentagem 2 6 20" xfId="0"/>
    <cellStyle name="Porcentagem 2 6 21" xfId="0"/>
    <cellStyle name="Porcentagem 2 6 22" xfId="0"/>
    <cellStyle name="Porcentagem 2 6 23" xfId="0"/>
    <cellStyle name="Porcentagem 2 6 24" xfId="0"/>
    <cellStyle name="Porcentagem 2 6 25" xfId="0"/>
    <cellStyle name="Porcentagem 2 6 26" xfId="0"/>
    <cellStyle name="Porcentagem 2 6 27" xfId="0"/>
    <cellStyle name="Porcentagem 2 6 28" xfId="0"/>
    <cellStyle name="Porcentagem 2 6 29" xfId="0"/>
    <cellStyle name="Porcentagem 2 6 3" xfId="0"/>
    <cellStyle name="Porcentagem 2 6 30" xfId="0"/>
    <cellStyle name="Porcentagem 2 6 31" xfId="0"/>
    <cellStyle name="Porcentagem 2 6 4" xfId="0"/>
    <cellStyle name="Porcentagem 2 6 5" xfId="0"/>
    <cellStyle name="Porcentagem 2 6 6" xfId="0"/>
    <cellStyle name="Porcentagem 2 6 7" xfId="0"/>
    <cellStyle name="Porcentagem 2 6 8" xfId="0"/>
    <cellStyle name="Porcentagem 2 6 9" xfId="0"/>
    <cellStyle name="Porcentagem 2 7" xfId="0"/>
    <cellStyle name="Porcentagem 2 7 10" xfId="0"/>
    <cellStyle name="Porcentagem 2 7 11" xfId="0"/>
    <cellStyle name="Porcentagem 2 7 12" xfId="0"/>
    <cellStyle name="Porcentagem 2 7 13" xfId="0"/>
    <cellStyle name="Porcentagem 2 7 14" xfId="0"/>
    <cellStyle name="Porcentagem 2 7 15" xfId="0"/>
    <cellStyle name="Porcentagem 2 7 16" xfId="0"/>
    <cellStyle name="Porcentagem 2 7 17" xfId="0"/>
    <cellStyle name="Porcentagem 2 7 18" xfId="0"/>
    <cellStyle name="Porcentagem 2 7 19" xfId="0"/>
    <cellStyle name="Porcentagem 2 7 2" xfId="0"/>
    <cellStyle name="Porcentagem 2 7 20" xfId="0"/>
    <cellStyle name="Porcentagem 2 7 21" xfId="0"/>
    <cellStyle name="Porcentagem 2 7 22" xfId="0"/>
    <cellStyle name="Porcentagem 2 7 23" xfId="0"/>
    <cellStyle name="Porcentagem 2 7 24" xfId="0"/>
    <cellStyle name="Porcentagem 2 7 25" xfId="0"/>
    <cellStyle name="Porcentagem 2 7 26" xfId="0"/>
    <cellStyle name="Porcentagem 2 7 27" xfId="0"/>
    <cellStyle name="Porcentagem 2 7 28" xfId="0"/>
    <cellStyle name="Porcentagem 2 7 29" xfId="0"/>
    <cellStyle name="Porcentagem 2 7 3" xfId="0"/>
    <cellStyle name="Porcentagem 2 7 30" xfId="0"/>
    <cellStyle name="Porcentagem 2 7 31" xfId="0"/>
    <cellStyle name="Porcentagem 2 7 4" xfId="0"/>
    <cellStyle name="Porcentagem 2 7 5" xfId="0"/>
    <cellStyle name="Porcentagem 2 7 6" xfId="0"/>
    <cellStyle name="Porcentagem 2 7 7" xfId="0"/>
    <cellStyle name="Porcentagem 2 7 8" xfId="0"/>
    <cellStyle name="Porcentagem 2 7 9" xfId="0"/>
    <cellStyle name="Porcentagem 2 8" xfId="0"/>
    <cellStyle name="Porcentagem 2 9" xfId="0"/>
    <cellStyle name="Separador de milhares 10" xfId="0"/>
    <cellStyle name="Separador de milhares 11" xfId="0"/>
    <cellStyle name="Separador de milhares 13" xfId="0"/>
    <cellStyle name="Separador de milhares 2" xfId="0"/>
    <cellStyle name="Separador de milhares 2 2" xfId="0"/>
    <cellStyle name="Separador de milhares 2 3" xfId="0"/>
    <cellStyle name="Separador de milhares 2 4" xfId="0"/>
    <cellStyle name="Separador de milhares 2 5" xfId="0"/>
    <cellStyle name="Separador de milhares 2 6" xfId="0"/>
    <cellStyle name="Separador de milhares 3" xfId="0"/>
    <cellStyle name="Separador de milhares 33" xfId="0"/>
    <cellStyle name="Separador de milhares 34" xfId="0"/>
    <cellStyle name="Separador de milhares 37" xfId="0"/>
    <cellStyle name="Separador de milhares 4" xfId="0"/>
    <cellStyle name="Separador de milhares 44" xfId="0"/>
    <cellStyle name="Separador de milhares 45" xfId="0"/>
    <cellStyle name="Separador de milhares 5" xfId="0"/>
    <cellStyle name="Separador de milhares 50" xfId="0"/>
    <cellStyle name="Separador de milhares 6" xfId="0"/>
    <cellStyle name="Separador de milhares 6 2" xfId="0"/>
    <cellStyle name="Separador de milhares 6 3" xfId="0"/>
    <cellStyle name="Separador de milhares 6 4" xfId="0"/>
    <cellStyle name="Separador de milhares 6 5" xfId="0"/>
    <cellStyle name="Separador de milhares 61" xfId="0"/>
    <cellStyle name="Separador de milhares 7" xfId="0"/>
    <cellStyle name="Vírgula 2 2" xfId="0"/>
    <cellStyle name="Vírgula 3" xfId="0"/>
  </cellStyles>
  <colors>
    <indexedColors>
      <rgbColor rgb="FF000000"/>
      <rgbColor rgb="FFFFFFFF"/>
      <rgbColor rgb="FFFF0000"/>
      <rgbColor rgb="FF00FF00"/>
      <rgbColor rgb="FF0000FF"/>
      <rgbColor rgb="FFFFFF00"/>
      <rgbColor rgb="FFFF00FF"/>
      <rgbColor rgb="FF00FFFF"/>
      <rgbColor rgb="FF800000"/>
      <rgbColor rgb="FF008000"/>
      <rgbColor rgb="FF000080"/>
      <rgbColor rgb="FF808000"/>
      <rgbColor rgb="FF800080"/>
      <rgbColor rgb="FF008080"/>
      <rgbColor rgb="FFC0C0C0"/>
      <rgbColor rgb="FF808080"/>
      <rgbColor rgb="FF9999FF"/>
      <rgbColor rgb="FF993366"/>
      <rgbColor rgb="FFF2F2F2"/>
      <rgbColor rgb="FFCCFFFF"/>
      <rgbColor rgb="FF660066"/>
      <rgbColor rgb="FFFF8080"/>
      <rgbColor rgb="FF0563C1"/>
      <rgbColor rgb="FFD9D9D9"/>
      <rgbColor rgb="FF000080"/>
      <rgbColor rgb="FFFF00FF"/>
      <rgbColor rgb="FFFFFF00"/>
      <rgbColor rgb="FF00FFFF"/>
      <rgbColor rgb="FF800080"/>
      <rgbColor rgb="FF800000"/>
      <rgbColor rgb="FF008080"/>
      <rgbColor rgb="FF0000FF"/>
      <rgbColor rgb="FF00CCFF"/>
      <rgbColor rgb="FFCCFFFF"/>
      <rgbColor rgb="FFCCFFCC"/>
      <rgbColor rgb="FFFFFF99"/>
      <rgbColor rgb="FF99CCFF"/>
      <rgbColor rgb="FFFF99CC"/>
      <rgbColor rgb="FFCC99FF"/>
      <rgbColor rgb="FFFFCC99"/>
      <rgbColor rgb="FF3366FF"/>
      <rgbColor rgb="FF33CCCC"/>
      <rgbColor rgb="FF92D050"/>
      <rgbColor rgb="FFFFC000"/>
      <rgbColor rgb="FFFF9900"/>
      <rgbColor rgb="FFFF6600"/>
      <rgbColor rgb="FF666699"/>
      <rgbColor rgb="FF969696"/>
      <rgbColor rgb="FF003366"/>
      <rgbColor rgb="FF339966"/>
      <rgbColor rgb="FF003300"/>
      <rgbColor rgb="FF333300"/>
      <rgbColor rgb="FF993300"/>
      <rgbColor rgb="FF993366"/>
      <rgbColor rgb="FF333399"/>
      <rgbColor rgb="FF333333"/>
    </indexedColors>
  </colors>
</styleSheet>
</file>

<file path=xl/_rels/workbook.xml.rels><?xml version="1.0" encoding="UTF-8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worksheet" Target="worksheets/sheet1.xml"/><Relationship Id="rId3" Type="http://schemas.openxmlformats.org/officeDocument/2006/relationships/worksheet" Target="worksheets/sheet2.xml"/><Relationship Id="rId4" Type="http://schemas.openxmlformats.org/officeDocument/2006/relationships/worksheet" Target="worksheets/sheet3.xml"/><Relationship Id="rId5" Type="http://schemas.openxmlformats.org/officeDocument/2006/relationships/worksheet" Target="worksheets/sheet4.xml"/><Relationship Id="rId6" Type="http://schemas.openxmlformats.org/officeDocument/2006/relationships/worksheet" Target="worksheets/sheet5.xml"/><Relationship Id="rId7" Type="http://schemas.openxmlformats.org/officeDocument/2006/relationships/sharedStrings" Target="sharedStrings.xml"/>
</Relationships>
</file>

<file path=xl/drawings/_rels/drawing1.xml.rels><?xml version="1.0" encoding="UTF-8"?>
<Relationships xmlns="http://schemas.openxmlformats.org/package/2006/relationships"><Relationship Id="rId1" Type="http://schemas.openxmlformats.org/officeDocument/2006/relationships/image" Target="../media/image2.png"/>
</Relationships>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>
  <xdr:twoCellAnchor editAs="oneCell">
    <xdr:from>
      <xdr:col>2</xdr:col>
      <xdr:colOff>106560</xdr:colOff>
      <xdr:row>8</xdr:row>
      <xdr:rowOff>30600</xdr:rowOff>
    </xdr:from>
    <xdr:to>
      <xdr:col>2</xdr:col>
      <xdr:colOff>288720</xdr:colOff>
      <xdr:row>8</xdr:row>
      <xdr:rowOff>292680</xdr:rowOff>
    </xdr:to>
    <xdr:sp>
      <xdr:nvSpPr>
        <xdr:cNvPr id="0" name="CaixaDeTexto 1"/>
        <xdr:cNvSpPr/>
      </xdr:nvSpPr>
      <xdr:spPr>
        <a:xfrm>
          <a:off x="3442680" y="1802160"/>
          <a:ext cx="182160" cy="26208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absolute">
    <xdr:from>
      <xdr:col>0</xdr:col>
      <xdr:colOff>1273680</xdr:colOff>
      <xdr:row>7</xdr:row>
      <xdr:rowOff>3960</xdr:rowOff>
    </xdr:from>
    <xdr:to>
      <xdr:col>2</xdr:col>
      <xdr:colOff>1011960</xdr:colOff>
      <xdr:row>7</xdr:row>
      <xdr:rowOff>336240</xdr:rowOff>
    </xdr:to>
    <xdr:pic>
      <xdr:nvPicPr>
        <xdr:cNvPr id="1" name="Picture 30" descr=""/>
        <xdr:cNvPicPr/>
      </xdr:nvPicPr>
      <xdr:blipFill>
        <a:blip r:embed="rId1"/>
        <a:stretch/>
      </xdr:blipFill>
      <xdr:spPr>
        <a:xfrm>
          <a:off x="1273680" y="1415520"/>
          <a:ext cx="3074400" cy="332280"/>
        </a:xfrm>
        <a:prstGeom prst="rect">
          <a:avLst/>
        </a:prstGeom>
        <a:ln w="9360">
          <a:noFill/>
        </a:ln>
      </xdr:spPr>
    </xdr:pic>
    <xdr:clientData/>
  </xdr:twoCellAnchor>
</xdr:wsDr>
</file>

<file path=xl/worksheets/_rels/sheet1.xml.rels><?xml version="1.0" encoding="UTF-8"?>
<Relationships xmlns="http://schemas.openxmlformats.org/package/2006/relationships"><Relationship Id="rId1" Type="http://schemas.openxmlformats.org/officeDocument/2006/relationships/hyperlink" Target="https://www.crea-mg.org.br/servicos/ART/2023" TargetMode="External"/>
</Relationships>
</file>

<file path=xl/worksheets/_rels/sheet2.xml.rels><?xml version="1.0" encoding="UTF-8"?>
<Relationships xmlns="http://schemas.openxmlformats.org/package/2006/relationships"><Relationship Id="rId1" Type="http://schemas.openxmlformats.org/officeDocument/2006/relationships/comments" Target="../comments2.xml"/><Relationship Id="rId2" Type="http://schemas.openxmlformats.org/officeDocument/2006/relationships/drawing" Target="../drawings/drawing1.xml"/><Relationship Id="rId3" Type="http://schemas.openxmlformats.org/officeDocument/2006/relationships/vmlDrawing" Target="../drawings/vmlDrawing1.vml"/>
</Relationships>
</file>

<file path=xl/worksheets/_rels/sheet5.xml.rels><?xml version="1.0" encoding="UTF-8"?>
<Relationships xmlns="http://schemas.openxmlformats.org/package/2006/relationships"><Relationship Id="rId1" Type="http://schemas.openxmlformats.org/officeDocument/2006/relationships/hyperlink" Target="https://www.crea-mg.org.br/servicos/ART/2023" TargetMode="External"/>
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true"/>
  </sheetPr>
  <dimension ref="A1:I42"/>
  <sheetViews>
    <sheetView showFormulas="false" showGridLines="false" showRowColHeaders="true" showZeros="true" rightToLeft="false" tabSelected="true" showOutlineSymbols="true" defaultGridColor="true" view="normal" topLeftCell="A1" colorId="64" zoomScale="100" zoomScaleNormal="100" zoomScalePageLayoutView="100" workbookViewId="0">
      <pane xSplit="2" ySplit="6" topLeftCell="C7" activePane="bottomRight" state="frozen"/>
      <selection pane="topLeft" activeCell="A1" activeCellId="0" sqref="A1"/>
      <selection pane="topRight" activeCell="C1" activeCellId="0" sqref="C1"/>
      <selection pane="bottomLeft" activeCell="A7" activeCellId="0" sqref="A7"/>
      <selection pane="bottomRight" activeCell="C4" activeCellId="0" sqref="C4"/>
    </sheetView>
  </sheetViews>
  <sheetFormatPr defaultColWidth="8.8671875" defaultRowHeight="15" zeroHeight="false" outlineLevelRow="0" outlineLevelCol="0"/>
  <cols>
    <col collapsed="false" customWidth="true" hidden="false" outlineLevel="0" max="1" min="1" style="1" width="8.57"/>
    <col collapsed="false" customWidth="true" hidden="false" outlineLevel="0" max="2" min="2" style="1" width="72.29"/>
    <col collapsed="false" customWidth="true" hidden="false" outlineLevel="0" max="3" min="3" style="2" width="9.71"/>
    <col collapsed="false" customWidth="true" hidden="false" outlineLevel="0" max="4" min="4" style="2" width="8.29"/>
    <col collapsed="false" customWidth="true" hidden="false" outlineLevel="0" max="5" min="5" style="3" width="7"/>
    <col collapsed="false" customWidth="true" hidden="false" outlineLevel="0" max="6" min="6" style="4" width="8.42"/>
    <col collapsed="false" customWidth="true" hidden="false" outlineLevel="0" max="7" min="7" style="5" width="12.86"/>
    <col collapsed="false" customWidth="true" hidden="false" outlineLevel="0" max="8" min="8" style="5" width="15.29"/>
    <col collapsed="false" customWidth="true" hidden="false" outlineLevel="0" max="9" min="9" style="6" width="15.29"/>
    <col collapsed="false" customWidth="false" hidden="false" outlineLevel="0" max="10" min="10" style="1" width="8.86"/>
    <col collapsed="false" customWidth="true" hidden="false" outlineLevel="0" max="11" min="11" style="1" width="14.7"/>
    <col collapsed="false" customWidth="false" hidden="false" outlineLevel="0" max="1024" min="12" style="1" width="8.86"/>
  </cols>
  <sheetData>
    <row r="1" customFormat="false" ht="15" hidden="false" customHeight="true" outlineLevel="0" collapsed="false">
      <c r="A1" s="7" t="s">
        <v>0</v>
      </c>
      <c r="B1" s="7"/>
      <c r="C1" s="8" t="s">
        <v>1</v>
      </c>
      <c r="D1" s="8"/>
      <c r="E1" s="8"/>
      <c r="F1" s="8"/>
      <c r="G1" s="8"/>
      <c r="H1" s="8"/>
      <c r="I1" s="8"/>
    </row>
    <row r="2" customFormat="false" ht="15" hidden="false" customHeight="true" outlineLevel="0" collapsed="false">
      <c r="A2" s="9" t="s">
        <v>2</v>
      </c>
      <c r="B2" s="9"/>
      <c r="C2" s="10" t="s">
        <v>3</v>
      </c>
      <c r="D2" s="10"/>
      <c r="E2" s="10"/>
      <c r="F2" s="10"/>
      <c r="G2" s="10"/>
      <c r="H2" s="10"/>
      <c r="I2" s="10"/>
    </row>
    <row r="3" customFormat="false" ht="12.8" hidden="false" customHeight="true" outlineLevel="0" collapsed="false">
      <c r="A3" s="9" t="s">
        <v>4</v>
      </c>
      <c r="B3" s="9"/>
      <c r="C3" s="11" t="s">
        <v>5</v>
      </c>
      <c r="D3" s="11"/>
      <c r="E3" s="11"/>
      <c r="F3" s="12" t="s">
        <v>6</v>
      </c>
      <c r="G3" s="12"/>
      <c r="H3" s="12"/>
      <c r="I3" s="13" t="s">
        <v>7</v>
      </c>
    </row>
    <row r="4" customFormat="false" ht="15" hidden="false" customHeight="true" outlineLevel="0" collapsed="false">
      <c r="A4" s="14" t="s">
        <v>8</v>
      </c>
      <c r="B4" s="14"/>
      <c r="C4" s="15" t="s">
        <v>9</v>
      </c>
      <c r="D4" s="15"/>
      <c r="E4" s="15"/>
      <c r="F4" s="15"/>
      <c r="G4" s="15"/>
      <c r="H4" s="15"/>
      <c r="I4" s="15"/>
    </row>
    <row r="5" customFormat="false" ht="15" hidden="false" customHeight="true" outlineLevel="0" collapsed="false">
      <c r="A5" s="16" t="s">
        <v>10</v>
      </c>
      <c r="B5" s="16" t="s">
        <v>11</v>
      </c>
      <c r="C5" s="17" t="s">
        <v>12</v>
      </c>
      <c r="D5" s="17"/>
      <c r="E5" s="18" t="s">
        <v>13</v>
      </c>
      <c r="F5" s="19" t="s">
        <v>14</v>
      </c>
      <c r="G5" s="20" t="s">
        <v>15</v>
      </c>
      <c r="H5" s="20" t="s">
        <v>16</v>
      </c>
      <c r="I5" s="21" t="s">
        <v>17</v>
      </c>
    </row>
    <row r="6" s="22" customFormat="true" ht="13.5" hidden="false" customHeight="false" outlineLevel="0" collapsed="false">
      <c r="A6" s="16"/>
      <c r="B6" s="16"/>
      <c r="C6" s="18" t="s">
        <v>18</v>
      </c>
      <c r="D6" s="18" t="s">
        <v>19</v>
      </c>
      <c r="E6" s="18"/>
      <c r="F6" s="19"/>
      <c r="G6" s="20"/>
      <c r="H6" s="20"/>
      <c r="I6" s="21"/>
    </row>
    <row r="7" s="2" customFormat="true" ht="13.5" hidden="false" customHeight="false" outlineLevel="0" collapsed="false">
      <c r="A7" s="23" t="n">
        <v>1</v>
      </c>
      <c r="B7" s="24" t="s">
        <v>20</v>
      </c>
      <c r="C7" s="25"/>
      <c r="D7" s="25"/>
      <c r="E7" s="25"/>
      <c r="F7" s="26"/>
      <c r="G7" s="25"/>
      <c r="H7" s="25"/>
      <c r="I7" s="27"/>
    </row>
    <row r="8" s="2" customFormat="true" ht="15" hidden="false" customHeight="false" outlineLevel="0" collapsed="false">
      <c r="A8" s="28" t="s">
        <v>21</v>
      </c>
      <c r="B8" s="29" t="s">
        <v>22</v>
      </c>
      <c r="C8" s="30" t="s">
        <v>23</v>
      </c>
      <c r="D8" s="31" t="s">
        <v>24</v>
      </c>
      <c r="E8" s="31" t="s">
        <v>13</v>
      </c>
      <c r="F8" s="32" t="n">
        <v>1</v>
      </c>
      <c r="G8" s="33" t="n">
        <v>254.59</v>
      </c>
      <c r="H8" s="34" t="n">
        <f aca="false">F8*G8</f>
        <v>254.59</v>
      </c>
      <c r="I8" s="35" t="n">
        <f aca="false">H8*BDI!$B$31</f>
        <v>326.760345574238</v>
      </c>
    </row>
    <row r="9" s="2" customFormat="true" ht="13.5" hidden="false" customHeight="false" outlineLevel="0" collapsed="false">
      <c r="A9" s="36" t="s">
        <v>25</v>
      </c>
      <c r="B9" s="37" t="s">
        <v>26</v>
      </c>
      <c r="C9" s="38" t="s">
        <v>27</v>
      </c>
      <c r="D9" s="38" t="s">
        <v>28</v>
      </c>
      <c r="E9" s="39" t="s">
        <v>13</v>
      </c>
      <c r="F9" s="40" t="n">
        <v>1</v>
      </c>
      <c r="G9" s="41" t="n">
        <f aca="false">SUM(H8,H13,H19,H24,H37)*0.5%</f>
        <v>217.1931754</v>
      </c>
      <c r="H9" s="42" t="n">
        <f aca="false">F9*G9</f>
        <v>217.1931754</v>
      </c>
      <c r="I9" s="35" t="n">
        <f aca="false">H9*BDI!$B$31</f>
        <v>278.762390706901</v>
      </c>
    </row>
    <row r="10" s="44" customFormat="true" ht="13.5" hidden="false" customHeight="false" outlineLevel="0" collapsed="false">
      <c r="A10" s="43"/>
      <c r="B10" s="43"/>
      <c r="C10" s="43"/>
      <c r="D10" s="43"/>
      <c r="F10" s="45"/>
      <c r="G10" s="46" t="s">
        <v>29</v>
      </c>
      <c r="H10" s="47" t="n">
        <f aca="false">SUM(H8:H9)</f>
        <v>471.7831754</v>
      </c>
      <c r="I10" s="47" t="n">
        <f aca="false">SUM(I8:I9)</f>
        <v>605.522736281139</v>
      </c>
    </row>
    <row r="11" s="2" customFormat="true" ht="13.5" hidden="false" customHeight="false" outlineLevel="0" collapsed="false">
      <c r="A11" s="23" t="n">
        <v>2</v>
      </c>
      <c r="B11" s="48" t="s">
        <v>30</v>
      </c>
      <c r="C11" s="43"/>
      <c r="D11" s="43"/>
      <c r="E11" s="44"/>
      <c r="F11" s="45"/>
      <c r="G11" s="43"/>
      <c r="H11" s="43"/>
      <c r="I11" s="49"/>
    </row>
    <row r="12" s="2" customFormat="true" ht="13.5" hidden="false" customHeight="false" outlineLevel="0" collapsed="false">
      <c r="A12" s="36" t="s">
        <v>31</v>
      </c>
      <c r="B12" s="37" t="s">
        <v>32</v>
      </c>
      <c r="C12" s="31" t="n">
        <v>90778</v>
      </c>
      <c r="D12" s="31" t="s">
        <v>33</v>
      </c>
      <c r="E12" s="31" t="s">
        <v>34</v>
      </c>
      <c r="F12" s="32" t="n">
        <v>8</v>
      </c>
      <c r="G12" s="33" t="n">
        <v>101.89</v>
      </c>
      <c r="H12" s="34" t="n">
        <f aca="false">F12*G12</f>
        <v>815.12</v>
      </c>
      <c r="I12" s="35" t="n">
        <f aca="false">H12*BDI!$B$31</f>
        <v>1046.18756779321</v>
      </c>
    </row>
    <row r="13" s="44" customFormat="true" ht="13.5" hidden="false" customHeight="false" outlineLevel="0" collapsed="false">
      <c r="A13" s="43"/>
      <c r="B13" s="43"/>
      <c r="C13" s="43"/>
      <c r="D13" s="43"/>
      <c r="F13" s="45"/>
      <c r="G13" s="46" t="s">
        <v>29</v>
      </c>
      <c r="H13" s="47" t="n">
        <f aca="false">SUM(H12:H12)</f>
        <v>815.12</v>
      </c>
      <c r="I13" s="47" t="n">
        <f aca="false">SUM(I12:I12)</f>
        <v>1046.18756779321</v>
      </c>
    </row>
    <row r="14" s="44" customFormat="true" ht="13.5" hidden="false" customHeight="false" outlineLevel="0" collapsed="false">
      <c r="A14" s="23" t="n">
        <v>3</v>
      </c>
      <c r="B14" s="48" t="s">
        <v>35</v>
      </c>
      <c r="C14" s="43"/>
      <c r="D14" s="43"/>
      <c r="F14" s="45"/>
      <c r="G14" s="43"/>
      <c r="H14" s="43"/>
      <c r="I14" s="50"/>
    </row>
    <row r="15" s="44" customFormat="true" ht="13.5" hidden="false" customHeight="false" outlineLevel="0" collapsed="false">
      <c r="A15" s="36" t="s">
        <v>36</v>
      </c>
      <c r="B15" s="37" t="s">
        <v>37</v>
      </c>
      <c r="C15" s="31" t="s">
        <v>38</v>
      </c>
      <c r="D15" s="31" t="s">
        <v>28</v>
      </c>
      <c r="E15" s="31" t="s">
        <v>39</v>
      </c>
      <c r="F15" s="32" t="n">
        <f aca="false">4.85*2.62*2</f>
        <v>25.414</v>
      </c>
      <c r="G15" s="33" t="n">
        <v>8.79</v>
      </c>
      <c r="H15" s="33" t="n">
        <f aca="false">F15*G15</f>
        <v>223.38906</v>
      </c>
      <c r="I15" s="51" t="n">
        <f aca="false">H15*BDI!$B$31</f>
        <v>286.714664531616</v>
      </c>
    </row>
    <row r="16" s="44" customFormat="true" ht="13.5" hidden="false" customHeight="false" outlineLevel="0" collapsed="false">
      <c r="A16" s="28" t="s">
        <v>40</v>
      </c>
      <c r="B16" s="37" t="s">
        <v>41</v>
      </c>
      <c r="C16" s="31" t="n">
        <v>97641</v>
      </c>
      <c r="D16" s="31" t="s">
        <v>33</v>
      </c>
      <c r="E16" s="31" t="s">
        <v>39</v>
      </c>
      <c r="F16" s="32" t="n">
        <v>26</v>
      </c>
      <c r="G16" s="33" t="n">
        <v>2.51</v>
      </c>
      <c r="H16" s="33" t="n">
        <f aca="false">F16*G16</f>
        <v>65.26</v>
      </c>
      <c r="I16" s="51" t="n">
        <f aca="false">H16*BDI!$B$31</f>
        <v>83.7596926516154</v>
      </c>
    </row>
    <row r="17" s="44" customFormat="true" ht="13.5" hidden="false" customHeight="false" outlineLevel="0" collapsed="false">
      <c r="A17" s="28" t="s">
        <v>42</v>
      </c>
      <c r="B17" s="37" t="s">
        <v>43</v>
      </c>
      <c r="C17" s="31" t="s">
        <v>44</v>
      </c>
      <c r="D17" s="31" t="s">
        <v>28</v>
      </c>
      <c r="E17" s="31" t="s">
        <v>45</v>
      </c>
      <c r="F17" s="32" t="n">
        <v>1</v>
      </c>
      <c r="G17" s="33" t="n">
        <v>35.54</v>
      </c>
      <c r="H17" s="33" t="n">
        <f aca="false">F17*G17</f>
        <v>35.54</v>
      </c>
      <c r="I17" s="51" t="n">
        <f aca="false">H17*BDI!$B$31</f>
        <v>45.6147636659272</v>
      </c>
    </row>
    <row r="18" s="44" customFormat="true" ht="13.5" hidden="false" customHeight="false" outlineLevel="0" collapsed="false">
      <c r="A18" s="28" t="s">
        <v>46</v>
      </c>
      <c r="B18" s="37" t="s">
        <v>47</v>
      </c>
      <c r="C18" s="31" t="s">
        <v>48</v>
      </c>
      <c r="D18" s="31" t="s">
        <v>28</v>
      </c>
      <c r="E18" s="31" t="s">
        <v>45</v>
      </c>
      <c r="F18" s="32" t="n">
        <v>5</v>
      </c>
      <c r="G18" s="33" t="n">
        <v>61.01</v>
      </c>
      <c r="H18" s="33" t="n">
        <f aca="false">F18*G18</f>
        <v>305.05</v>
      </c>
      <c r="I18" s="51" t="n">
        <f aca="false">H18*BDI!$B$31</f>
        <v>391.52458233796</v>
      </c>
    </row>
    <row r="19" s="44" customFormat="true" ht="13.5" hidden="false" customHeight="false" outlineLevel="0" collapsed="false">
      <c r="A19" s="43"/>
      <c r="B19" s="43"/>
      <c r="C19" s="43"/>
      <c r="D19" s="43"/>
      <c r="F19" s="45"/>
      <c r="G19" s="46" t="s">
        <v>29</v>
      </c>
      <c r="H19" s="47" t="n">
        <f aca="false">SUM(H15:H18)</f>
        <v>629.23906</v>
      </c>
      <c r="I19" s="47" t="n">
        <f aca="false">SUM(I15:I18)</f>
        <v>807.613703187119</v>
      </c>
    </row>
    <row r="20" s="44" customFormat="true" ht="13.5" hidden="false" customHeight="false" outlineLevel="0" collapsed="false">
      <c r="A20" s="23" t="n">
        <v>4</v>
      </c>
      <c r="B20" s="48" t="s">
        <v>49</v>
      </c>
      <c r="C20" s="43"/>
      <c r="D20" s="43"/>
      <c r="F20" s="45"/>
      <c r="G20" s="43"/>
      <c r="H20" s="43"/>
      <c r="I20" s="50"/>
    </row>
    <row r="21" s="2" customFormat="true" ht="13.5" hidden="false" customHeight="false" outlineLevel="0" collapsed="false">
      <c r="A21" s="36" t="s">
        <v>50</v>
      </c>
      <c r="B21" s="52" t="s">
        <v>51</v>
      </c>
      <c r="C21" s="31" t="n">
        <v>87878</v>
      </c>
      <c r="D21" s="31" t="s">
        <v>33</v>
      </c>
      <c r="E21" s="31" t="s">
        <v>39</v>
      </c>
      <c r="F21" s="32" t="n">
        <f aca="false">4.85*2.62*2</f>
        <v>25.414</v>
      </c>
      <c r="G21" s="53" t="n">
        <v>4.33</v>
      </c>
      <c r="H21" s="33" t="n">
        <f aca="false">F21*G21</f>
        <v>110.04262</v>
      </c>
      <c r="I21" s="51" t="n">
        <f aca="false">H21*BDI!$B$31</f>
        <v>141.237144189067</v>
      </c>
    </row>
    <row r="22" s="2" customFormat="true" ht="13.5" hidden="false" customHeight="false" outlineLevel="0" collapsed="false">
      <c r="A22" s="28" t="s">
        <v>52</v>
      </c>
      <c r="B22" s="52" t="s">
        <v>53</v>
      </c>
      <c r="C22" s="31" t="s">
        <v>54</v>
      </c>
      <c r="D22" s="31" t="s">
        <v>28</v>
      </c>
      <c r="E22" s="31" t="s">
        <v>39</v>
      </c>
      <c r="F22" s="32" t="n">
        <f aca="false">4.85*2.62*2</f>
        <v>25.414</v>
      </c>
      <c r="G22" s="53" t="n">
        <v>47.99</v>
      </c>
      <c r="H22" s="33" t="n">
        <f aca="false">F22*G22</f>
        <v>1219.61786</v>
      </c>
      <c r="I22" s="51" t="n">
        <f aca="false">H22*BDI!$B$31</f>
        <v>1565.35116619707</v>
      </c>
    </row>
    <row r="23" s="2" customFormat="true" ht="13.5" hidden="false" customHeight="false" outlineLevel="0" collapsed="false">
      <c r="A23" s="28" t="s">
        <v>55</v>
      </c>
      <c r="B23" s="52" t="s">
        <v>56</v>
      </c>
      <c r="C23" s="31" t="n">
        <v>96113</v>
      </c>
      <c r="D23" s="31" t="s">
        <v>33</v>
      </c>
      <c r="E23" s="31" t="s">
        <v>39</v>
      </c>
      <c r="F23" s="32" t="n">
        <v>26</v>
      </c>
      <c r="G23" s="53" t="n">
        <v>43.14</v>
      </c>
      <c r="H23" s="33" t="n">
        <f aca="false">F23*G23</f>
        <v>1121.64</v>
      </c>
      <c r="I23" s="51" t="n">
        <f aca="false">H23*BDI!$B$31</f>
        <v>1439.59886095247</v>
      </c>
    </row>
    <row r="24" s="44" customFormat="true" ht="13.5" hidden="false" customHeight="false" outlineLevel="0" collapsed="false">
      <c r="A24" s="43"/>
      <c r="B24" s="43"/>
      <c r="C24" s="43"/>
      <c r="D24" s="43"/>
      <c r="F24" s="45"/>
      <c r="G24" s="54" t="s">
        <v>29</v>
      </c>
      <c r="H24" s="47" t="n">
        <f aca="false">SUM(H21:H23)</f>
        <v>2451.30048</v>
      </c>
      <c r="I24" s="47" t="n">
        <f aca="false">SUM(I21:I23)</f>
        <v>3146.1871713386</v>
      </c>
    </row>
    <row r="25" s="44" customFormat="true" ht="13.5" hidden="false" customHeight="false" outlineLevel="0" collapsed="false">
      <c r="A25" s="23" t="n">
        <v>5</v>
      </c>
      <c r="B25" s="48" t="s">
        <v>57</v>
      </c>
      <c r="C25" s="43"/>
      <c r="D25" s="43"/>
      <c r="F25" s="45"/>
      <c r="G25" s="55"/>
      <c r="H25" s="43"/>
      <c r="I25" s="50"/>
    </row>
    <row r="26" s="44" customFormat="true" ht="13.5" hidden="false" customHeight="false" outlineLevel="0" collapsed="false">
      <c r="A26" s="28" t="s">
        <v>58</v>
      </c>
      <c r="B26" s="52" t="s">
        <v>59</v>
      </c>
      <c r="C26" s="31" t="s">
        <v>60</v>
      </c>
      <c r="D26" s="31" t="s">
        <v>28</v>
      </c>
      <c r="E26" s="31" t="s">
        <v>39</v>
      </c>
      <c r="F26" s="32" t="n">
        <f aca="false">4.85*2.62*2</f>
        <v>25.414</v>
      </c>
      <c r="G26" s="53" t="n">
        <v>6.29</v>
      </c>
      <c r="H26" s="33" t="n">
        <f aca="false">F26*G26</f>
        <v>159.85406</v>
      </c>
      <c r="I26" s="51" t="n">
        <f aca="false">H26*BDI!$B$31</f>
        <v>205.16896927234</v>
      </c>
    </row>
    <row r="27" s="44" customFormat="true" ht="13.5" hidden="false" customHeight="false" outlineLevel="0" collapsed="false">
      <c r="A27" s="28" t="s">
        <v>61</v>
      </c>
      <c r="B27" s="52" t="s">
        <v>62</v>
      </c>
      <c r="C27" s="31" t="s">
        <v>63</v>
      </c>
      <c r="D27" s="31" t="s">
        <v>28</v>
      </c>
      <c r="E27" s="31" t="s">
        <v>39</v>
      </c>
      <c r="F27" s="32" t="n">
        <v>26</v>
      </c>
      <c r="G27" s="53" t="n">
        <v>5.67</v>
      </c>
      <c r="H27" s="33" t="n">
        <f aca="false">F27*G27</f>
        <v>147.42</v>
      </c>
      <c r="I27" s="51" t="n">
        <f aca="false">H27*BDI!$B$31</f>
        <v>189.210142364406</v>
      </c>
    </row>
    <row r="28" s="44" customFormat="true" ht="13.5" hidden="false" customHeight="false" outlineLevel="0" collapsed="false">
      <c r="A28" s="28" t="s">
        <v>64</v>
      </c>
      <c r="B28" s="52" t="s">
        <v>65</v>
      </c>
      <c r="C28" s="31" t="n">
        <v>88497</v>
      </c>
      <c r="D28" s="31" t="s">
        <v>33</v>
      </c>
      <c r="E28" s="31" t="s">
        <v>39</v>
      </c>
      <c r="F28" s="32" t="n">
        <f aca="false">4.85*2.62*2</f>
        <v>25.414</v>
      </c>
      <c r="G28" s="53" t="n">
        <v>16.72</v>
      </c>
      <c r="H28" s="33" t="n">
        <f aca="false">F28*G28</f>
        <v>424.92208</v>
      </c>
      <c r="I28" s="51" t="n">
        <f aca="false">H28*BDI!$B$31</f>
        <v>545.377609894041</v>
      </c>
    </row>
    <row r="29" s="44" customFormat="true" ht="13.5" hidden="false" customHeight="false" outlineLevel="0" collapsed="false">
      <c r="A29" s="28" t="s">
        <v>66</v>
      </c>
      <c r="B29" s="52" t="s">
        <v>67</v>
      </c>
      <c r="C29" s="31" t="n">
        <v>88496</v>
      </c>
      <c r="D29" s="31" t="s">
        <v>33</v>
      </c>
      <c r="E29" s="31" t="s">
        <v>39</v>
      </c>
      <c r="F29" s="32" t="n">
        <v>26</v>
      </c>
      <c r="G29" s="53" t="n">
        <v>28.75</v>
      </c>
      <c r="H29" s="33" t="n">
        <f aca="false">F29*G29</f>
        <v>747.5</v>
      </c>
      <c r="I29" s="51" t="n">
        <f aca="false">H29*BDI!$B$31</f>
        <v>959.398870013523</v>
      </c>
    </row>
    <row r="30" s="44" customFormat="true" ht="13.5" hidden="false" customHeight="false" outlineLevel="0" collapsed="false">
      <c r="A30" s="28" t="s">
        <v>68</v>
      </c>
      <c r="B30" s="56" t="s">
        <v>69</v>
      </c>
      <c r="C30" s="31" t="n">
        <v>104642</v>
      </c>
      <c r="D30" s="31" t="s">
        <v>33</v>
      </c>
      <c r="E30" s="31" t="s">
        <v>39</v>
      </c>
      <c r="F30" s="32" t="n">
        <v>1262.77</v>
      </c>
      <c r="G30" s="53" t="n">
        <v>9.14</v>
      </c>
      <c r="H30" s="33" t="n">
        <f aca="false">F30*G30</f>
        <v>11541.7178</v>
      </c>
      <c r="I30" s="51" t="n">
        <f aca="false">H30*BDI!$B$31</f>
        <v>14813.5264419197</v>
      </c>
    </row>
    <row r="31" s="44" customFormat="true" ht="13.5" hidden="false" customHeight="false" outlineLevel="0" collapsed="false">
      <c r="A31" s="57" t="s">
        <v>70</v>
      </c>
      <c r="B31" s="58" t="s">
        <v>71</v>
      </c>
      <c r="C31" s="59" t="n">
        <v>104640</v>
      </c>
      <c r="D31" s="31" t="s">
        <v>33</v>
      </c>
      <c r="E31" s="31" t="s">
        <v>39</v>
      </c>
      <c r="F31" s="32" t="n">
        <v>854.1</v>
      </c>
      <c r="G31" s="53" t="n">
        <v>11.16</v>
      </c>
      <c r="H31" s="33" t="n">
        <f aca="false">F31*G31</f>
        <v>9531.756</v>
      </c>
      <c r="I31" s="51" t="n">
        <f aca="false">H31*BDI!$B$31</f>
        <v>12233.7872048757</v>
      </c>
    </row>
    <row r="32" s="44" customFormat="true" ht="13.5" hidden="false" customHeight="false" outlineLevel="0" collapsed="false">
      <c r="A32" s="57" t="s">
        <v>72</v>
      </c>
      <c r="B32" s="58" t="s">
        <v>73</v>
      </c>
      <c r="C32" s="59" t="s">
        <v>74</v>
      </c>
      <c r="D32" s="31" t="s">
        <v>28</v>
      </c>
      <c r="E32" s="31" t="s">
        <v>39</v>
      </c>
      <c r="F32" s="32" t="n">
        <v>59.24</v>
      </c>
      <c r="G32" s="53" t="n">
        <v>46.03</v>
      </c>
      <c r="H32" s="33" t="n">
        <f aca="false">F32*G32</f>
        <v>2726.8172</v>
      </c>
      <c r="I32" s="51" t="n">
        <f aca="false">H32*BDI!$B$31</f>
        <v>3499.80647546948</v>
      </c>
    </row>
    <row r="33" s="44" customFormat="true" ht="13.5" hidden="false" customHeight="false" outlineLevel="0" collapsed="false">
      <c r="A33" s="57" t="s">
        <v>75</v>
      </c>
      <c r="B33" s="58" t="s">
        <v>76</v>
      </c>
      <c r="C33" s="59" t="n">
        <v>102219</v>
      </c>
      <c r="D33" s="31" t="s">
        <v>33</v>
      </c>
      <c r="E33" s="31" t="s">
        <v>39</v>
      </c>
      <c r="F33" s="32" t="n">
        <v>16.55</v>
      </c>
      <c r="G33" s="53" t="n">
        <v>16.37</v>
      </c>
      <c r="H33" s="33" t="n">
        <f aca="false">F33*G33</f>
        <v>270.9235</v>
      </c>
      <c r="I33" s="51" t="n">
        <f aca="false">H33*BDI!$B$31</f>
        <v>347.724013057002</v>
      </c>
    </row>
    <row r="34" s="44" customFormat="true" ht="13.5" hidden="false" customHeight="false" outlineLevel="0" collapsed="false">
      <c r="A34" s="57" t="s">
        <v>77</v>
      </c>
      <c r="B34" s="58" t="s">
        <v>78</v>
      </c>
      <c r="C34" s="59" t="n">
        <v>102219</v>
      </c>
      <c r="D34" s="31" t="s">
        <v>33</v>
      </c>
      <c r="E34" s="31" t="s">
        <v>39</v>
      </c>
      <c r="F34" s="32" t="n">
        <v>98.25</v>
      </c>
      <c r="G34" s="53" t="n">
        <v>16.37</v>
      </c>
      <c r="H34" s="33" t="n">
        <f aca="false">F34*G34</f>
        <v>1608.3525</v>
      </c>
      <c r="I34" s="51" t="n">
        <f aca="false">H34*BDI!$B$31</f>
        <v>2064.28303823869</v>
      </c>
    </row>
    <row r="35" s="44" customFormat="true" ht="13.5" hidden="false" customHeight="false" outlineLevel="0" collapsed="false">
      <c r="A35" s="28" t="s">
        <v>79</v>
      </c>
      <c r="B35" s="52" t="s">
        <v>80</v>
      </c>
      <c r="C35" s="31" t="s">
        <v>81</v>
      </c>
      <c r="D35" s="31" t="s">
        <v>28</v>
      </c>
      <c r="E35" s="31" t="s">
        <v>39</v>
      </c>
      <c r="F35" s="32" t="n">
        <v>190.38</v>
      </c>
      <c r="G35" s="33" t="n">
        <v>34.28</v>
      </c>
      <c r="H35" s="33" t="n">
        <f aca="false">F35*G35</f>
        <v>6526.2264</v>
      </c>
      <c r="I35" s="51" t="n">
        <f aca="false">H35*BDI!$B$31</f>
        <v>8376.25984429755</v>
      </c>
    </row>
    <row r="36" s="44" customFormat="true" ht="13.5" hidden="false" customHeight="false" outlineLevel="0" collapsed="false">
      <c r="A36" s="28" t="s">
        <v>82</v>
      </c>
      <c r="B36" s="52" t="s">
        <v>83</v>
      </c>
      <c r="C36" s="31" t="s">
        <v>84</v>
      </c>
      <c r="D36" s="31" t="s">
        <v>28</v>
      </c>
      <c r="E36" s="31" t="s">
        <v>39</v>
      </c>
      <c r="F36" s="32" t="n">
        <v>854.1</v>
      </c>
      <c r="G36" s="33" t="n">
        <v>6.56</v>
      </c>
      <c r="H36" s="33" t="n">
        <f aca="false">F36*G36</f>
        <v>5602.896</v>
      </c>
      <c r="I36" s="51" t="n">
        <f aca="false">H36*BDI!$B$31</f>
        <v>7191.18674408466</v>
      </c>
    </row>
    <row r="37" s="44" customFormat="true" ht="13.5" hidden="false" customHeight="false" outlineLevel="0" collapsed="false">
      <c r="A37" s="43"/>
      <c r="B37" s="43"/>
      <c r="C37" s="43"/>
      <c r="D37" s="43"/>
      <c r="F37" s="45"/>
      <c r="G37" s="46" t="s">
        <v>29</v>
      </c>
      <c r="H37" s="47" t="n">
        <f aca="false">SUM(H26:H36)</f>
        <v>39288.38554</v>
      </c>
      <c r="I37" s="47" t="n">
        <f aca="false">SUM(I26:I36)</f>
        <v>50425.7293534871</v>
      </c>
    </row>
    <row r="38" s="1" customFormat="true" ht="12.75" hidden="false" customHeight="false" outlineLevel="0" collapsed="false">
      <c r="E38" s="2"/>
      <c r="F38" s="4"/>
      <c r="I38" s="6"/>
    </row>
    <row r="39" customFormat="false" ht="15" hidden="false" customHeight="false" outlineLevel="0" collapsed="false">
      <c r="E39" s="2"/>
      <c r="G39" s="60"/>
      <c r="H39" s="61" t="s">
        <v>85</v>
      </c>
      <c r="I39" s="33" t="n">
        <f aca="false">H10+H13+H19+H24+H37</f>
        <v>43655.8282554</v>
      </c>
    </row>
    <row r="40" customFormat="false" ht="15" hidden="false" customHeight="false" outlineLevel="0" collapsed="false">
      <c r="E40" s="2"/>
      <c r="G40" s="60"/>
      <c r="H40" s="61" t="s">
        <v>86</v>
      </c>
      <c r="I40" s="33" t="n">
        <f aca="false">BDI!C30</f>
        <v>12375.4122766872</v>
      </c>
    </row>
    <row r="41" customFormat="false" ht="15" hidden="false" customHeight="false" outlineLevel="0" collapsed="false">
      <c r="E41" s="2"/>
      <c r="G41" s="60"/>
      <c r="H41" s="61" t="s">
        <v>87</v>
      </c>
      <c r="I41" s="62" t="n">
        <f aca="false">BDI!B30</f>
        <v>0.28347674918197</v>
      </c>
    </row>
    <row r="42" s="1" customFormat="true" ht="15" hidden="false" customHeight="false" outlineLevel="0" collapsed="false">
      <c r="F42" s="4"/>
      <c r="G42" s="60"/>
      <c r="H42" s="63" t="s">
        <v>88</v>
      </c>
      <c r="I42" s="64" t="n">
        <f aca="false">I10+I13+I19+I24+I37</f>
        <v>56031.2405320872</v>
      </c>
    </row>
  </sheetData>
  <mergeCells count="17">
    <mergeCell ref="A1:B1"/>
    <mergeCell ref="C1:I1"/>
    <mergeCell ref="A2:B2"/>
    <mergeCell ref="C2:I2"/>
    <mergeCell ref="A3:B3"/>
    <mergeCell ref="C3:E3"/>
    <mergeCell ref="F3:H3"/>
    <mergeCell ref="A4:B4"/>
    <mergeCell ref="C4:I4"/>
    <mergeCell ref="A5:A6"/>
    <mergeCell ref="B5:B6"/>
    <mergeCell ref="C5:D5"/>
    <mergeCell ref="E5:E6"/>
    <mergeCell ref="F5:F6"/>
    <mergeCell ref="G5:G6"/>
    <mergeCell ref="H5:H6"/>
    <mergeCell ref="I5:I6"/>
  </mergeCells>
  <dataValidations count="1">
    <dataValidation allowBlank="true" errorStyle="stop" operator="equal" prompt="&#10;Não insira dados nesta célula." promptTitle="Preenchimento automático!" showDropDown="false" showErrorMessage="true" showInputMessage="true" sqref="H8:I10 H12:I13 H15:I19 H21:I24 H26:I37 I39:I42 H42" type="none">
      <formula1>0</formula1>
      <formula2>0</formula2>
    </dataValidation>
  </dataValidations>
  <hyperlinks>
    <hyperlink ref="C8" r:id="rId1" display="Faixa 2"/>
  </hyperlinks>
  <printOptions headings="false" gridLines="false" gridLinesSet="true" horizontalCentered="true" verticalCentered="false"/>
  <pageMargins left="0.39375" right="0.39375" top="0.590277777777778" bottom="0.393055555555556" header="0.511805555555555" footer="0.196527777777778"/>
  <pageSetup paperSize="9" scale="100" fitToWidth="1" fitToHeight="0" pageOrder="downThenOver" orientation="landscape" blackAndWhite="false" draft="false" cellComments="none" horizontalDpi="300" verticalDpi="300" copies="1"/>
  <headerFooter differentFirst="false" differentOddEven="false">
    <oddHeader/>
    <oddFooter>&amp;C&amp;9Página &amp;P de &amp;N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F1048576"/>
  <sheetViews>
    <sheetView showFormulas="false" showGridLines="false" showRowColHeaders="true" showZeros="true" rightToLeft="false" tabSelected="false" showOutlineSymbols="true" defaultGridColor="true" view="normal" topLeftCell="A1" colorId="64" zoomScale="100" zoomScaleNormal="100" zoomScalePageLayoutView="100" workbookViewId="0">
      <selection pane="topLeft" activeCell="H31" activeCellId="0" sqref="H31"/>
    </sheetView>
  </sheetViews>
  <sheetFormatPr defaultColWidth="9.15625" defaultRowHeight="13.9" zeroHeight="false" outlineLevelRow="0" outlineLevelCol="0"/>
  <cols>
    <col collapsed="false" customWidth="true" hidden="false" outlineLevel="0" max="1" min="1" style="65" width="29.57"/>
    <col collapsed="false" customWidth="true" hidden="false" outlineLevel="0" max="2" min="2" style="66" width="17.71"/>
    <col collapsed="false" customWidth="true" hidden="false" outlineLevel="0" max="4" min="3" style="65" width="17.71"/>
  </cols>
  <sheetData>
    <row r="1" customFormat="false" ht="13.5" hidden="false" customHeight="true" outlineLevel="0" collapsed="false">
      <c r="A1" s="67" t="str">
        <f aca="false">'Planilha Orçamentária'!A1</f>
        <v>MINISTÉRIO DA AGRICULTURA E PECUÁRIA</v>
      </c>
      <c r="B1" s="67"/>
      <c r="C1" s="67"/>
      <c r="D1" s="67"/>
    </row>
    <row r="2" customFormat="false" ht="13.5" hidden="false" customHeight="true" outlineLevel="0" collapsed="false">
      <c r="A2" s="67" t="str">
        <f aca="false">'Planilha Orçamentária'!A2</f>
        <v>Superintendência de Agricultura e Pecuária no Estado de Minas Gerais</v>
      </c>
      <c r="B2" s="67"/>
      <c r="C2" s="67"/>
      <c r="D2" s="67"/>
    </row>
    <row r="3" customFormat="false" ht="13.5" hidden="false" customHeight="true" outlineLevel="0" collapsed="false">
      <c r="A3" s="67" t="str">
        <f aca="false">'Planilha Orçamentária'!A3</f>
        <v>Processo 21028.010988/2023-81</v>
      </c>
      <c r="B3" s="67"/>
      <c r="C3" s="67"/>
      <c r="D3" s="67"/>
    </row>
    <row r="4" customFormat="false" ht="14.1" hidden="false" customHeight="true" outlineLevel="0" collapsed="false">
      <c r="A4" s="68" t="str">
        <f aca="false">'Planilha Orçamentária'!C1</f>
        <v>Obra: Pintura interna da UTRA Varginha / 5º SIPOA</v>
      </c>
      <c r="B4" s="68"/>
      <c r="C4" s="68"/>
      <c r="D4" s="68"/>
    </row>
    <row r="5" customFormat="false" ht="14.1" hidden="false" customHeight="true" outlineLevel="0" collapsed="false">
      <c r="A5" s="68" t="str">
        <f aca="false">'Planilha Orçamentária'!C2</f>
        <v>Local: Alameda do Café nº 1.000, Vila Verônica – Varginha/MG</v>
      </c>
      <c r="B5" s="68"/>
      <c r="C5" s="68"/>
      <c r="D5" s="68"/>
    </row>
    <row r="6" customFormat="false" ht="14.1" hidden="false" customHeight="true" outlineLevel="0" collapsed="false">
      <c r="A6" s="69" t="str">
        <f aca="false">'Planilha Orçamentária'!C3</f>
        <v>Data-Base: 11/2023</v>
      </c>
      <c r="B6" s="68" t="str">
        <f aca="false">'Planilha Orçamentária'!F3</f>
        <v>Emissão: 23/11/2023</v>
      </c>
      <c r="C6" s="68"/>
      <c r="D6" s="69" t="str">
        <f aca="false">'Planilha Orçamentária'!I3</f>
        <v>Revisão: 00</v>
      </c>
    </row>
    <row r="7" customFormat="false" ht="28.35" hidden="false" customHeight="true" outlineLevel="0" collapsed="false">
      <c r="A7" s="70" t="s">
        <v>89</v>
      </c>
      <c r="B7" s="70"/>
      <c r="C7" s="70"/>
      <c r="D7" s="70"/>
    </row>
    <row r="8" customFormat="false" ht="28.35" hidden="false" customHeight="true" outlineLevel="0" collapsed="false">
      <c r="A8" s="71"/>
      <c r="B8" s="71"/>
      <c r="C8" s="71"/>
      <c r="D8" s="71"/>
    </row>
    <row r="9" customFormat="false" ht="25.5" hidden="false" customHeight="true" outlineLevel="0" collapsed="false">
      <c r="B9" s="72" t="s">
        <v>90</v>
      </c>
      <c r="C9" s="73" t="n">
        <f aca="false">'Planilha Orçamentária'!I39</f>
        <v>43655.8282554</v>
      </c>
      <c r="D9" s="74"/>
    </row>
    <row r="10" customFormat="false" ht="30.75" hidden="false" customHeight="false" outlineLevel="0" collapsed="false">
      <c r="A10" s="75"/>
      <c r="B10" s="76" t="s">
        <v>91</v>
      </c>
      <c r="C10" s="77" t="s">
        <v>92</v>
      </c>
      <c r="D10" s="77" t="s">
        <v>93</v>
      </c>
    </row>
    <row r="11" customFormat="false" ht="13.5" hidden="false" customHeight="true" outlineLevel="0" collapsed="false">
      <c r="A11" s="78" t="s">
        <v>94</v>
      </c>
      <c r="B11" s="79" t="n">
        <v>0.04</v>
      </c>
      <c r="C11" s="80" t="n">
        <f aca="false">($C$9*B11)</f>
        <v>1746.233130216</v>
      </c>
      <c r="D11" s="81" t="n">
        <f aca="false">C11/$C$32</f>
        <v>0.0311653483598314</v>
      </c>
    </row>
    <row r="12" customFormat="false" ht="13.5" hidden="false" customHeight="true" outlineLevel="0" collapsed="false">
      <c r="A12" s="78" t="s">
        <v>95</v>
      </c>
      <c r="B12" s="82" t="n">
        <v>0.0127</v>
      </c>
      <c r="C12" s="83" t="n">
        <f aca="false">($C$9*B12)</f>
        <v>554.42901884358</v>
      </c>
      <c r="D12" s="84" t="n">
        <f aca="false">C12/$C$32</f>
        <v>0.00989499810424646</v>
      </c>
    </row>
    <row r="13" customFormat="false" ht="13.5" hidden="false" customHeight="true" outlineLevel="0" collapsed="false">
      <c r="A13" s="78" t="s">
        <v>96</v>
      </c>
      <c r="B13" s="82" t="n">
        <v>0.008</v>
      </c>
      <c r="C13" s="83" t="n">
        <f aca="false">($C$9*B13)</f>
        <v>349.2466260432</v>
      </c>
      <c r="D13" s="84" t="n">
        <f aca="false">C13/$C$32</f>
        <v>0.00623306967196627</v>
      </c>
    </row>
    <row r="14" customFormat="false" ht="13.5" hidden="false" customHeight="true" outlineLevel="0" collapsed="false">
      <c r="A14" s="85" t="s">
        <v>97</v>
      </c>
      <c r="B14" s="86" t="n">
        <f aca="false">SUM(B11:B13)</f>
        <v>0.0607</v>
      </c>
      <c r="C14" s="87" t="n">
        <f aca="false">($C$9*B14)</f>
        <v>2649.90877510278</v>
      </c>
      <c r="D14" s="88" t="n">
        <f aca="false">C14/$C$32</f>
        <v>0.0472934161360441</v>
      </c>
    </row>
    <row r="15" customFormat="false" ht="25.5" hidden="false" customHeight="true" outlineLevel="0" collapsed="false">
      <c r="A15" s="89" t="s">
        <v>98</v>
      </c>
      <c r="B15" s="89"/>
      <c r="C15" s="90" t="n">
        <f aca="false">C9+C14</f>
        <v>46305.7370305028</v>
      </c>
      <c r="D15" s="91"/>
    </row>
    <row r="16" customFormat="false" ht="30.75" hidden="false" customHeight="false" outlineLevel="0" collapsed="false">
      <c r="A16" s="92"/>
      <c r="B16" s="76" t="s">
        <v>99</v>
      </c>
      <c r="C16" s="77" t="s">
        <v>92</v>
      </c>
      <c r="D16" s="77" t="s">
        <v>93</v>
      </c>
    </row>
    <row r="17" customFormat="false" ht="13.5" hidden="false" customHeight="true" outlineLevel="0" collapsed="false">
      <c r="A17" s="93" t="s">
        <v>100</v>
      </c>
      <c r="B17" s="79" t="n">
        <v>0.0123</v>
      </c>
      <c r="C17" s="80" t="n">
        <f aca="false">C15*B17</f>
        <v>569.560565475184</v>
      </c>
      <c r="D17" s="81" t="n">
        <f aca="false">C17/$C$32</f>
        <v>0.0101650536391215</v>
      </c>
    </row>
    <row r="18" customFormat="false" ht="25.5" hidden="false" customHeight="true" outlineLevel="0" collapsed="false">
      <c r="B18" s="94" t="s">
        <v>101</v>
      </c>
      <c r="C18" s="95" t="n">
        <f aca="false">C15+C17</f>
        <v>46875.297595978</v>
      </c>
      <c r="D18" s="91"/>
    </row>
    <row r="19" customFormat="false" ht="30.75" hidden="false" customHeight="false" outlineLevel="0" collapsed="false">
      <c r="A19" s="96"/>
      <c r="B19" s="76" t="s">
        <v>102</v>
      </c>
      <c r="C19" s="77" t="s">
        <v>92</v>
      </c>
      <c r="D19" s="77" t="s">
        <v>93</v>
      </c>
    </row>
    <row r="20" customFormat="false" ht="13.5" hidden="false" customHeight="true" outlineLevel="0" collapsed="false">
      <c r="A20" s="93" t="s">
        <v>103</v>
      </c>
      <c r="B20" s="79" t="n">
        <v>0.074</v>
      </c>
      <c r="C20" s="80" t="n">
        <f aca="false">C18*B20</f>
        <v>3468.77202210237</v>
      </c>
      <c r="D20" s="81" t="n">
        <f aca="false">C20/$C$32</f>
        <v>0.0619078212290503</v>
      </c>
    </row>
    <row r="21" customFormat="false" ht="25.5" hidden="false" customHeight="true" outlineLevel="0" collapsed="false">
      <c r="A21" s="92"/>
      <c r="B21" s="94" t="s">
        <v>104</v>
      </c>
      <c r="C21" s="90" t="n">
        <f aca="false">C18+C20</f>
        <v>50344.0696180803</v>
      </c>
      <c r="D21" s="91"/>
    </row>
    <row r="22" customFormat="false" ht="30.75" hidden="false" customHeight="false" outlineLevel="0" collapsed="false">
      <c r="A22" s="82" t="s">
        <v>105</v>
      </c>
      <c r="B22" s="76" t="s">
        <v>106</v>
      </c>
      <c r="C22" s="77" t="s">
        <v>92</v>
      </c>
      <c r="D22" s="77" t="s">
        <v>93</v>
      </c>
    </row>
    <row r="23" customFormat="false" ht="13.5" hidden="false" customHeight="true" outlineLevel="0" collapsed="false">
      <c r="A23" s="78" t="s">
        <v>107</v>
      </c>
      <c r="B23" s="82" t="n">
        <v>0.02</v>
      </c>
      <c r="C23" s="83" t="n">
        <f aca="false">C32*B23</f>
        <v>1120.62481064174</v>
      </c>
      <c r="D23" s="84" t="n">
        <f aca="false">C23/$C$32</f>
        <v>0.02</v>
      </c>
    </row>
    <row r="24" customFormat="false" ht="13.5" hidden="false" customHeight="true" outlineLevel="0" collapsed="false">
      <c r="A24" s="78" t="s">
        <v>108</v>
      </c>
      <c r="B24" s="82" t="n">
        <v>0.045</v>
      </c>
      <c r="C24" s="97" t="n">
        <f aca="false">C32*B24</f>
        <v>2521.40582394392</v>
      </c>
      <c r="D24" s="84" t="n">
        <f aca="false">C24/$C$32</f>
        <v>0.045</v>
      </c>
    </row>
    <row r="25" customFormat="false" ht="13.5" hidden="false" customHeight="true" outlineLevel="0" collapsed="false">
      <c r="A25" s="78" t="s">
        <v>109</v>
      </c>
      <c r="B25" s="82" t="n">
        <v>0.0065</v>
      </c>
      <c r="C25" s="83" t="n">
        <f aca="false">C32*B25</f>
        <v>364.203063458567</v>
      </c>
      <c r="D25" s="84" t="n">
        <f aca="false">C25/$C$32</f>
        <v>0.0065</v>
      </c>
    </row>
    <row r="26" customFormat="false" ht="13.5" hidden="false" customHeight="true" outlineLevel="0" collapsed="false">
      <c r="A26" s="78" t="s">
        <v>110</v>
      </c>
      <c r="B26" s="82" t="n">
        <v>0.03</v>
      </c>
      <c r="C26" s="83" t="n">
        <f aca="false">C32*B26</f>
        <v>1680.93721596262</v>
      </c>
      <c r="D26" s="84" t="n">
        <f aca="false">C26/$C$32</f>
        <v>0.03</v>
      </c>
    </row>
    <row r="27" customFormat="false" ht="13.5" hidden="false" customHeight="true" outlineLevel="0" collapsed="false">
      <c r="A27" s="85" t="s">
        <v>97</v>
      </c>
      <c r="B27" s="86" t="n">
        <f aca="false">SUM(B23:B26)</f>
        <v>0.1015</v>
      </c>
      <c r="C27" s="98" t="n">
        <f aca="false">C32-C21</f>
        <v>5687.17091400685</v>
      </c>
      <c r="D27" s="88" t="n">
        <f aca="false">C27/$C$32</f>
        <v>0.1015</v>
      </c>
      <c r="E27" s="99"/>
      <c r="F27" s="99"/>
    </row>
    <row r="28" customFormat="false" ht="25.5" hidden="false" customHeight="true" outlineLevel="0" collapsed="false">
      <c r="A28" s="92"/>
      <c r="B28" s="94" t="s">
        <v>111</v>
      </c>
      <c r="C28" s="95" t="n">
        <f aca="false">C21+C27</f>
        <v>56031.2405320872</v>
      </c>
      <c r="D28" s="100"/>
      <c r="E28" s="99"/>
      <c r="F28" s="99"/>
    </row>
    <row r="29" customFormat="false" ht="30" hidden="false" customHeight="true" outlineLevel="0" collapsed="false">
      <c r="A29" s="101" t="s">
        <v>112</v>
      </c>
      <c r="B29" s="76" t="s">
        <v>113</v>
      </c>
      <c r="C29" s="77" t="s">
        <v>92</v>
      </c>
      <c r="D29" s="77" t="s">
        <v>93</v>
      </c>
    </row>
    <row r="30" customFormat="false" ht="13.5" hidden="false" customHeight="true" outlineLevel="0" collapsed="false">
      <c r="A30" s="101"/>
      <c r="B30" s="102" t="n">
        <f aca="false">(1+B14)*(1+B17)*(1+B20)/(1-B27)-1</f>
        <v>0.28347674918197</v>
      </c>
      <c r="C30" s="103" t="n">
        <f aca="false">C9*B30</f>
        <v>12375.4122766872</v>
      </c>
      <c r="D30" s="88" t="n">
        <f aca="false">C30/C32</f>
        <v>0.220866291004216</v>
      </c>
    </row>
    <row r="31" customFormat="false" ht="25.5" hidden="false" customHeight="true" outlineLevel="0" collapsed="false">
      <c r="A31" s="104" t="s">
        <v>114</v>
      </c>
      <c r="B31" s="105" t="n">
        <f aca="false">1+1*B30</f>
        <v>1.28347674918197</v>
      </c>
      <c r="C31" s="105"/>
      <c r="D31" s="105" t="n">
        <f aca="false">1+1*D30</f>
        <v>1.22086629100422</v>
      </c>
    </row>
    <row r="32" customFormat="false" ht="28.35" hidden="false" customHeight="true" outlineLevel="0" collapsed="false">
      <c r="A32" s="106" t="s">
        <v>115</v>
      </c>
      <c r="B32" s="106"/>
      <c r="C32" s="107" t="n">
        <f aca="false">C9+C30</f>
        <v>56031.2405320872</v>
      </c>
    </row>
    <row r="33" customFormat="false" ht="13.7" hidden="false" customHeight="true" outlineLevel="0" collapsed="false">
      <c r="A33" s="108"/>
      <c r="B33" s="108"/>
      <c r="C33" s="109"/>
    </row>
    <row r="34" customFormat="false" ht="13.5" hidden="false" customHeight="true" outlineLevel="0" collapsed="false">
      <c r="A34" s="110" t="s">
        <v>116</v>
      </c>
      <c r="B34" s="110"/>
      <c r="C34" s="110"/>
      <c r="D34" s="110"/>
    </row>
    <row r="35" customFormat="false" ht="13.5" hidden="false" customHeight="true" outlineLevel="0" collapsed="false">
      <c r="A35" s="111" t="s">
        <v>117</v>
      </c>
      <c r="B35" s="111"/>
      <c r="C35" s="111"/>
      <c r="D35" s="112" t="n">
        <v>0.4</v>
      </c>
    </row>
    <row r="36" customFormat="false" ht="13.7" hidden="false" customHeight="true" outlineLevel="0" collapsed="false">
      <c r="A36" s="111" t="s">
        <v>118</v>
      </c>
      <c r="B36" s="111"/>
      <c r="C36" s="111"/>
      <c r="D36" s="113" t="n">
        <v>0.05</v>
      </c>
    </row>
    <row r="37" customFormat="false" ht="13.5" hidden="false" customHeight="true" outlineLevel="0" collapsed="false">
      <c r="A37" s="111" t="s">
        <v>119</v>
      </c>
      <c r="B37" s="111"/>
      <c r="C37" s="111"/>
      <c r="D37" s="113" t="n">
        <f aca="false">D36*D35</f>
        <v>0.02</v>
      </c>
    </row>
    <row r="38" customFormat="false" ht="13.5" hidden="false" customHeight="true" outlineLevel="0" collapsed="false">
      <c r="A38" s="114"/>
      <c r="B38" s="115"/>
      <c r="C38" s="114"/>
      <c r="D38" s="114"/>
    </row>
    <row r="39" customFormat="false" ht="13.5" hidden="false" customHeight="true" outlineLevel="0" collapsed="false">
      <c r="A39" s="114"/>
      <c r="B39" s="115"/>
      <c r="C39" s="114"/>
      <c r="D39" s="114"/>
    </row>
    <row r="40" customFormat="false" ht="13.5" hidden="false" customHeight="true" outlineLevel="0" collapsed="false">
      <c r="A40" s="114"/>
      <c r="B40" s="115"/>
      <c r="C40" s="114"/>
      <c r="D40" s="114"/>
    </row>
    <row r="41" customFormat="false" ht="13.5" hidden="false" customHeight="true" outlineLevel="0" collapsed="false">
      <c r="A41" s="114"/>
      <c r="B41" s="115"/>
      <c r="C41" s="114"/>
      <c r="D41" s="114"/>
    </row>
    <row r="42" customFormat="false" ht="13.5" hidden="false" customHeight="true" outlineLevel="0" collapsed="false">
      <c r="A42" s="74"/>
      <c r="B42" s="116"/>
      <c r="C42" s="74"/>
      <c r="D42" s="74"/>
    </row>
    <row r="43" customFormat="false" ht="13.5" hidden="false" customHeight="true" outlineLevel="0" collapsed="false">
      <c r="A43" s="114"/>
      <c r="B43" s="115"/>
      <c r="C43" s="114"/>
      <c r="D43" s="114"/>
    </row>
    <row r="44" customFormat="false" ht="13.5" hidden="false" customHeight="true" outlineLevel="0" collapsed="false">
      <c r="A44" s="114"/>
      <c r="B44" s="115"/>
      <c r="C44" s="114"/>
      <c r="D44" s="114"/>
    </row>
    <row r="45" customFormat="false" ht="13.5" hidden="false" customHeight="true" outlineLevel="0" collapsed="false">
      <c r="A45" s="114"/>
      <c r="B45" s="115"/>
      <c r="C45" s="114"/>
      <c r="D45" s="114"/>
    </row>
    <row r="46" customFormat="false" ht="13.5" hidden="false" customHeight="true" outlineLevel="0" collapsed="false">
      <c r="A46" s="114"/>
      <c r="B46" s="115"/>
      <c r="C46" s="114"/>
      <c r="D46" s="114"/>
    </row>
    <row r="47" customFormat="false" ht="13.5" hidden="false" customHeight="true" outlineLevel="0" collapsed="false">
      <c r="A47" s="114"/>
      <c r="B47" s="115"/>
      <c r="C47" s="114"/>
      <c r="D47" s="114"/>
    </row>
    <row r="48" customFormat="false" ht="13.5" hidden="false" customHeight="true" outlineLevel="0" collapsed="false">
      <c r="A48" s="114"/>
      <c r="B48" s="115"/>
      <c r="C48" s="114"/>
      <c r="D48" s="114"/>
    </row>
    <row r="49" customFormat="false" ht="13.5" hidden="false" customHeight="true" outlineLevel="0" collapsed="false">
      <c r="A49" s="114"/>
      <c r="B49" s="115"/>
      <c r="C49" s="114"/>
      <c r="D49" s="114"/>
    </row>
    <row r="50" customFormat="false" ht="13.5" hidden="false" customHeight="true" outlineLevel="0" collapsed="false">
      <c r="A50" s="114"/>
      <c r="B50" s="115"/>
      <c r="C50" s="114"/>
      <c r="D50" s="114"/>
    </row>
    <row r="51" customFormat="false" ht="13.5" hidden="false" customHeight="true" outlineLevel="0" collapsed="false">
      <c r="A51" s="114"/>
      <c r="B51" s="115"/>
      <c r="C51" s="114"/>
      <c r="D51" s="114"/>
    </row>
    <row r="52" customFormat="false" ht="13.5" hidden="false" customHeight="true" outlineLevel="0" collapsed="false">
      <c r="A52" s="114"/>
      <c r="B52" s="115"/>
      <c r="C52" s="114"/>
      <c r="D52" s="114"/>
    </row>
    <row r="53" customFormat="false" ht="13.5" hidden="false" customHeight="true" outlineLevel="0" collapsed="false">
      <c r="A53" s="114"/>
      <c r="B53" s="115"/>
      <c r="C53" s="114"/>
      <c r="D53" s="114"/>
    </row>
    <row r="54" customFormat="false" ht="13.5" hidden="false" customHeight="true" outlineLevel="0" collapsed="false">
      <c r="A54" s="74"/>
      <c r="B54" s="116"/>
      <c r="C54" s="74"/>
      <c r="D54" s="74"/>
    </row>
    <row r="55" customFormat="false" ht="13.5" hidden="false" customHeight="true" outlineLevel="0" collapsed="false">
      <c r="A55" s="114"/>
      <c r="B55" s="115"/>
      <c r="C55" s="114"/>
      <c r="D55" s="114"/>
    </row>
    <row r="56" customFormat="false" ht="13.5" hidden="false" customHeight="true" outlineLevel="0" collapsed="false">
      <c r="A56" s="114"/>
      <c r="B56" s="115"/>
      <c r="C56" s="114"/>
      <c r="D56" s="114"/>
    </row>
    <row r="57" customFormat="false" ht="13.5" hidden="false" customHeight="true" outlineLevel="0" collapsed="false">
      <c r="A57" s="114"/>
      <c r="B57" s="115"/>
      <c r="C57" s="114"/>
      <c r="D57" s="114"/>
    </row>
    <row r="58" customFormat="false" ht="13.5" hidden="false" customHeight="true" outlineLevel="0" collapsed="false">
      <c r="A58" s="114"/>
      <c r="B58" s="115"/>
      <c r="C58" s="114"/>
      <c r="D58" s="114"/>
    </row>
    <row r="59" customFormat="false" ht="13.5" hidden="false" customHeight="true" outlineLevel="0" collapsed="false">
      <c r="A59" s="114"/>
      <c r="B59" s="115"/>
      <c r="C59" s="114"/>
      <c r="D59" s="114"/>
    </row>
    <row r="60" customFormat="false" ht="13.5" hidden="false" customHeight="true" outlineLevel="0" collapsed="false">
      <c r="A60" s="114"/>
      <c r="B60" s="115"/>
      <c r="C60" s="114"/>
      <c r="D60" s="114"/>
    </row>
    <row r="61" customFormat="false" ht="13.5" hidden="false" customHeight="true" outlineLevel="0" collapsed="false">
      <c r="A61" s="114"/>
      <c r="B61" s="115"/>
      <c r="C61" s="114"/>
      <c r="D61" s="114"/>
    </row>
    <row r="62" customFormat="false" ht="13.5" hidden="false" customHeight="true" outlineLevel="0" collapsed="false">
      <c r="A62" s="114"/>
      <c r="B62" s="115"/>
      <c r="C62" s="114"/>
      <c r="D62" s="114"/>
    </row>
    <row r="63" customFormat="false" ht="13.5" hidden="false" customHeight="true" outlineLevel="0" collapsed="false">
      <c r="A63" s="114"/>
      <c r="B63" s="115"/>
      <c r="C63" s="114"/>
      <c r="D63" s="114"/>
    </row>
    <row r="64" customFormat="false" ht="13.5" hidden="false" customHeight="true" outlineLevel="0" collapsed="false">
      <c r="A64" s="114"/>
      <c r="B64" s="115"/>
      <c r="C64" s="114"/>
      <c r="D64" s="114"/>
    </row>
    <row r="65" customFormat="false" ht="13.5" hidden="false" customHeight="true" outlineLevel="0" collapsed="false">
      <c r="A65" s="114"/>
      <c r="B65" s="115"/>
      <c r="C65" s="114"/>
      <c r="D65" s="114"/>
    </row>
    <row r="66" customFormat="false" ht="13.5" hidden="false" customHeight="true" outlineLevel="0" collapsed="false">
      <c r="A66" s="74"/>
      <c r="B66" s="116"/>
      <c r="C66" s="74"/>
      <c r="D66" s="74"/>
    </row>
    <row r="1048564" customFormat="false" ht="12.75" hidden="false" customHeight="true" outlineLevel="0" collapsed="false"/>
    <row r="1048565" customFormat="false" ht="12.75" hidden="false" customHeight="true" outlineLevel="0" collapsed="false"/>
    <row r="1048566" customFormat="false" ht="12.75" hidden="false" customHeight="true" outlineLevel="0" collapsed="false"/>
    <row r="1048567" customFormat="false" ht="12.75" hidden="false" customHeight="true" outlineLevel="0" collapsed="false"/>
    <row r="1048568" customFormat="false" ht="12.75" hidden="false" customHeight="true" outlineLevel="0" collapsed="false"/>
    <row r="1048569" customFormat="false" ht="12.75" hidden="false" customHeight="true" outlineLevel="0" collapsed="false"/>
    <row r="1048570" customFormat="false" ht="12.75" hidden="false" customHeight="true" outlineLevel="0" collapsed="false"/>
    <row r="1048571" customFormat="false" ht="12.75" hidden="false" customHeight="true" outlineLevel="0" collapsed="false"/>
    <row r="1048572" customFormat="false" ht="12.75" hidden="false" customHeight="true" outlineLevel="0" collapsed="false"/>
    <row r="1048573" customFormat="false" ht="12.75" hidden="false" customHeight="true" outlineLevel="0" collapsed="false"/>
    <row r="1048574" customFormat="false" ht="12.75" hidden="false" customHeight="true" outlineLevel="0" collapsed="false"/>
    <row r="1048575" customFormat="false" ht="12.75" hidden="false" customHeight="true" outlineLevel="0" collapsed="false"/>
    <row r="1048576" customFormat="false" ht="12.75" hidden="false" customHeight="true" outlineLevel="0" collapsed="false"/>
  </sheetData>
  <mergeCells count="15">
    <mergeCell ref="A1:D1"/>
    <mergeCell ref="A2:D2"/>
    <mergeCell ref="A3:D3"/>
    <mergeCell ref="A4:D4"/>
    <mergeCell ref="A5:D5"/>
    <mergeCell ref="B6:C6"/>
    <mergeCell ref="A7:D7"/>
    <mergeCell ref="A8:D8"/>
    <mergeCell ref="A15:B15"/>
    <mergeCell ref="A29:A30"/>
    <mergeCell ref="A32:B32"/>
    <mergeCell ref="A34:D34"/>
    <mergeCell ref="A35:C35"/>
    <mergeCell ref="A36:C36"/>
    <mergeCell ref="A37:C37"/>
  </mergeCells>
  <dataValidations count="1">
    <dataValidation allowBlank="true" errorStyle="stop" operator="equal" prompt="&#10;Preencha esses dados apenas na aba &quot;Planilha Orçamentária&quot;." promptTitle="Preenchimento automático!" showDropDown="false" showErrorMessage="true" showInputMessage="true" sqref="A1:D6" type="none">
      <formula1>0</formula1>
      <formula2>0</formula2>
    </dataValidation>
  </dataValidations>
  <printOptions headings="false" gridLines="false" gridLinesSet="true" horizontalCentered="true" verticalCentered="false"/>
  <pageMargins left="0.39375" right="0.39375" top="0.590277777777778" bottom="0.39375" header="0.511805555555555" footer="0.511805555555555"/>
  <pageSetup paperSize="9" scale="100" fitToWidth="1" fitToHeight="1" pageOrder="downThenOver" orientation="portrait" blackAndWhite="false" draft="false" cellComments="none" horizontalDpi="300" verticalDpi="300" copies="1"/>
  <headerFooter differentFirst="false" differentOddEven="false">
    <oddHeader/>
    <oddFooter/>
  </headerFooter>
  <drawing r:id="rId2"/>
  <legacyDrawing r:id="rId3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true"/>
  </sheetPr>
  <dimension ref="A1:D52"/>
  <sheetViews>
    <sheetView showFormulas="false" showGridLines="false" showRowColHeaders="true" showZeros="true" rightToLeft="false" tabSelected="false" showOutlineSymbols="true" defaultGridColor="true" view="normal" topLeftCell="A1" colorId="64" zoomScale="100" zoomScaleNormal="100" zoomScalePageLayoutView="100" workbookViewId="0">
      <pane xSplit="0" ySplit="9" topLeftCell="A10" activePane="bottomLeft" state="frozen"/>
      <selection pane="topLeft" activeCell="A1" activeCellId="0" sqref="A1"/>
      <selection pane="bottomLeft" activeCell="I36" activeCellId="0" sqref="I36"/>
    </sheetView>
  </sheetViews>
  <sheetFormatPr defaultColWidth="9.15625" defaultRowHeight="15" zeroHeight="false" outlineLevelRow="0" outlineLevelCol="0"/>
  <cols>
    <col collapsed="false" customWidth="true" hidden="false" outlineLevel="0" max="1" min="1" style="117" width="13.01"/>
    <col collapsed="false" customWidth="true" hidden="false" outlineLevel="0" max="2" min="2" style="117" width="56.57"/>
    <col collapsed="false" customWidth="true" hidden="false" outlineLevel="0" max="3" min="3" style="118" width="10.14"/>
    <col collapsed="false" customWidth="true" hidden="false" outlineLevel="0" max="4" min="4" style="118" width="13.29"/>
    <col collapsed="false" customWidth="false" hidden="false" outlineLevel="0" max="1024" min="5" style="117" width="9.14"/>
  </cols>
  <sheetData>
    <row r="1" customFormat="false" ht="12.75" hidden="true" customHeight="true" outlineLevel="0" collapsed="false">
      <c r="A1" s="67" t="str">
        <f aca="false">'Planilha Orçamentária'!A1</f>
        <v>MINISTÉRIO DA AGRICULTURA E PECUÁRIA</v>
      </c>
      <c r="B1" s="67"/>
      <c r="C1" s="67"/>
      <c r="D1" s="67"/>
    </row>
    <row r="2" customFormat="false" ht="12.75" hidden="true" customHeight="true" outlineLevel="0" collapsed="false">
      <c r="A2" s="67" t="str">
        <f aca="false">'Planilha Orçamentária'!A2</f>
        <v>Superintendência de Agricultura e Pecuária no Estado de Minas Gerais</v>
      </c>
      <c r="B2" s="67"/>
      <c r="C2" s="67"/>
      <c r="D2" s="67"/>
    </row>
    <row r="3" customFormat="false" ht="12.75" hidden="true" customHeight="true" outlineLevel="0" collapsed="false">
      <c r="A3" s="67" t="str">
        <f aca="false">'Planilha Orçamentária'!A3</f>
        <v>Processo 21028.010988/2023-81</v>
      </c>
      <c r="B3" s="67"/>
      <c r="C3" s="67"/>
      <c r="D3" s="67"/>
    </row>
    <row r="4" customFormat="false" ht="12.75" hidden="true" customHeight="true" outlineLevel="0" collapsed="false">
      <c r="A4" s="68" t="str">
        <f aca="false">'Planilha Orçamentária'!C1</f>
        <v>Obra: Pintura interna da UTRA Varginha / 5º SIPOA</v>
      </c>
      <c r="B4" s="68"/>
      <c r="C4" s="68"/>
      <c r="D4" s="68"/>
    </row>
    <row r="5" customFormat="false" ht="12.75" hidden="true" customHeight="true" outlineLevel="0" collapsed="false">
      <c r="A5" s="68" t="str">
        <f aca="false">'Planilha Orçamentária'!C2</f>
        <v>Local: Alameda do Café nº 1.000, Vila Verônica – Varginha/MG</v>
      </c>
      <c r="B5" s="68"/>
      <c r="C5" s="68"/>
      <c r="D5" s="68"/>
    </row>
    <row r="6" customFormat="false" ht="25.5" hidden="true" customHeight="false" outlineLevel="0" collapsed="false">
      <c r="A6" s="69" t="str">
        <f aca="false">'Planilha Orçamentária'!C3</f>
        <v>Data-Base: 11/2023</v>
      </c>
      <c r="B6" s="68" t="str">
        <f aca="false">'Planilha Orçamentária'!F3</f>
        <v>Emissão: 23/11/2023</v>
      </c>
      <c r="C6" s="68"/>
      <c r="D6" s="69" t="str">
        <f aca="false">'Planilha Orçamentária'!I3</f>
        <v>Revisão: 00</v>
      </c>
    </row>
    <row r="7" customFormat="false" ht="19.5" hidden="false" customHeight="true" outlineLevel="0" collapsed="false">
      <c r="A7" s="119" t="s">
        <v>120</v>
      </c>
      <c r="B7" s="119"/>
      <c r="C7" s="119"/>
      <c r="D7" s="119"/>
    </row>
    <row r="8" customFormat="false" ht="15.75" hidden="false" customHeight="true" outlineLevel="0" collapsed="false">
      <c r="A8" s="120" t="s">
        <v>121</v>
      </c>
      <c r="B8" s="120" t="s">
        <v>122</v>
      </c>
      <c r="C8" s="121" t="s">
        <v>123</v>
      </c>
      <c r="D8" s="121"/>
    </row>
    <row r="9" customFormat="false" ht="30.75" hidden="false" customHeight="false" outlineLevel="0" collapsed="false">
      <c r="A9" s="120"/>
      <c r="B9" s="120"/>
      <c r="C9" s="77" t="s">
        <v>124</v>
      </c>
      <c r="D9" s="77" t="s">
        <v>125</v>
      </c>
    </row>
    <row r="10" customFormat="false" ht="15" hidden="false" customHeight="false" outlineLevel="0" collapsed="false">
      <c r="A10" s="122" t="s">
        <v>126</v>
      </c>
      <c r="B10" s="122"/>
      <c r="C10" s="122"/>
      <c r="D10" s="122"/>
    </row>
    <row r="11" customFormat="false" ht="15" hidden="false" customHeight="false" outlineLevel="0" collapsed="false">
      <c r="A11" s="123" t="s">
        <v>127</v>
      </c>
      <c r="B11" s="124" t="s">
        <v>128</v>
      </c>
      <c r="C11" s="125" t="n">
        <v>0</v>
      </c>
      <c r="D11" s="125" t="n">
        <v>0</v>
      </c>
    </row>
    <row r="12" customFormat="false" ht="15" hidden="false" customHeight="false" outlineLevel="0" collapsed="false">
      <c r="A12" s="123" t="s">
        <v>129</v>
      </c>
      <c r="B12" s="124" t="s">
        <v>130</v>
      </c>
      <c r="C12" s="125" t="n">
        <v>0.015</v>
      </c>
      <c r="D12" s="125" t="n">
        <v>0.015</v>
      </c>
    </row>
    <row r="13" customFormat="false" ht="15" hidden="false" customHeight="false" outlineLevel="0" collapsed="false">
      <c r="A13" s="123" t="s">
        <v>131</v>
      </c>
      <c r="B13" s="124" t="s">
        <v>132</v>
      </c>
      <c r="C13" s="125" t="n">
        <v>0.01</v>
      </c>
      <c r="D13" s="125" t="n">
        <v>0.01</v>
      </c>
    </row>
    <row r="14" customFormat="false" ht="15" hidden="false" customHeight="false" outlineLevel="0" collapsed="false">
      <c r="A14" s="123" t="s">
        <v>133</v>
      </c>
      <c r="B14" s="124" t="s">
        <v>134</v>
      </c>
      <c r="C14" s="125" t="n">
        <v>0.002</v>
      </c>
      <c r="D14" s="125" t="n">
        <v>0.002</v>
      </c>
    </row>
    <row r="15" customFormat="false" ht="15" hidden="false" customHeight="false" outlineLevel="0" collapsed="false">
      <c r="A15" s="123" t="s">
        <v>135</v>
      </c>
      <c r="B15" s="124" t="s">
        <v>136</v>
      </c>
      <c r="C15" s="125" t="n">
        <v>0.006</v>
      </c>
      <c r="D15" s="125" t="n">
        <v>0.006</v>
      </c>
    </row>
    <row r="16" customFormat="false" ht="15" hidden="false" customHeight="false" outlineLevel="0" collapsed="false">
      <c r="A16" s="123" t="s">
        <v>137</v>
      </c>
      <c r="B16" s="124" t="s">
        <v>138</v>
      </c>
      <c r="C16" s="125" t="n">
        <v>0.025</v>
      </c>
      <c r="D16" s="125" t="n">
        <v>0.025</v>
      </c>
    </row>
    <row r="17" customFormat="false" ht="15" hidden="false" customHeight="false" outlineLevel="0" collapsed="false">
      <c r="A17" s="123" t="s">
        <v>139</v>
      </c>
      <c r="B17" s="124" t="s">
        <v>140</v>
      </c>
      <c r="C17" s="125" t="n">
        <v>0.03</v>
      </c>
      <c r="D17" s="125" t="n">
        <v>0.03</v>
      </c>
    </row>
    <row r="18" customFormat="false" ht="15" hidden="false" customHeight="false" outlineLevel="0" collapsed="false">
      <c r="A18" s="123" t="s">
        <v>141</v>
      </c>
      <c r="B18" s="124" t="s">
        <v>142</v>
      </c>
      <c r="C18" s="125" t="n">
        <v>0.08</v>
      </c>
      <c r="D18" s="125" t="n">
        <v>0.08</v>
      </c>
    </row>
    <row r="19" customFormat="false" ht="15" hidden="false" customHeight="false" outlineLevel="0" collapsed="false">
      <c r="A19" s="123" t="s">
        <v>143</v>
      </c>
      <c r="B19" s="124" t="s">
        <v>144</v>
      </c>
      <c r="C19" s="125" t="n">
        <v>0.012</v>
      </c>
      <c r="D19" s="125" t="n">
        <v>0.012</v>
      </c>
    </row>
    <row r="20" customFormat="false" ht="15" hidden="false" customHeight="false" outlineLevel="0" collapsed="false">
      <c r="A20" s="120" t="s">
        <v>145</v>
      </c>
      <c r="B20" s="120" t="s">
        <v>146</v>
      </c>
      <c r="C20" s="126" t="n">
        <f aca="false">SUM(C11:C19)</f>
        <v>0.18</v>
      </c>
      <c r="D20" s="126" t="n">
        <f aca="false">SUM(D11:D19)</f>
        <v>0.18</v>
      </c>
    </row>
    <row r="21" customFormat="false" ht="15" hidden="false" customHeight="false" outlineLevel="0" collapsed="false">
      <c r="A21" s="122" t="s">
        <v>147</v>
      </c>
      <c r="B21" s="122"/>
      <c r="C21" s="122"/>
      <c r="D21" s="122"/>
    </row>
    <row r="22" customFormat="false" ht="15" hidden="false" customHeight="false" outlineLevel="0" collapsed="false">
      <c r="A22" s="123" t="s">
        <v>148</v>
      </c>
      <c r="B22" s="124" t="s">
        <v>149</v>
      </c>
      <c r="C22" s="125" t="n">
        <v>0.1776</v>
      </c>
      <c r="D22" s="125" t="s">
        <v>150</v>
      </c>
    </row>
    <row r="23" customFormat="false" ht="15" hidden="false" customHeight="false" outlineLevel="0" collapsed="false">
      <c r="A23" s="123" t="s">
        <v>151</v>
      </c>
      <c r="B23" s="124" t="s">
        <v>152</v>
      </c>
      <c r="C23" s="125" t="n">
        <v>0.0368</v>
      </c>
      <c r="D23" s="125" t="s">
        <v>150</v>
      </c>
    </row>
    <row r="24" customFormat="false" ht="15" hidden="false" customHeight="false" outlineLevel="0" collapsed="false">
      <c r="A24" s="123" t="s">
        <v>153</v>
      </c>
      <c r="B24" s="124" t="s">
        <v>154</v>
      </c>
      <c r="C24" s="125" t="n">
        <v>0.0087</v>
      </c>
      <c r="D24" s="125" t="n">
        <v>0.0066</v>
      </c>
    </row>
    <row r="25" customFormat="false" ht="15" hidden="false" customHeight="false" outlineLevel="0" collapsed="false">
      <c r="A25" s="123" t="s">
        <v>155</v>
      </c>
      <c r="B25" s="124" t="s">
        <v>156</v>
      </c>
      <c r="C25" s="125" t="n">
        <v>0.1105</v>
      </c>
      <c r="D25" s="125" t="n">
        <v>0.0833</v>
      </c>
    </row>
    <row r="26" customFormat="false" ht="15" hidden="false" customHeight="false" outlineLevel="0" collapsed="false">
      <c r="A26" s="123" t="s">
        <v>157</v>
      </c>
      <c r="B26" s="124" t="s">
        <v>158</v>
      </c>
      <c r="C26" s="125" t="n">
        <v>0.0007</v>
      </c>
      <c r="D26" s="125" t="n">
        <v>0.0005</v>
      </c>
    </row>
    <row r="27" customFormat="false" ht="15" hidden="false" customHeight="false" outlineLevel="0" collapsed="false">
      <c r="A27" s="123" t="s">
        <v>159</v>
      </c>
      <c r="B27" s="124" t="s">
        <v>160</v>
      </c>
      <c r="C27" s="125" t="n">
        <v>0.0074</v>
      </c>
      <c r="D27" s="125" t="n">
        <v>0.0056</v>
      </c>
    </row>
    <row r="28" customFormat="false" ht="15" hidden="false" customHeight="false" outlineLevel="0" collapsed="false">
      <c r="A28" s="123" t="s">
        <v>161</v>
      </c>
      <c r="B28" s="124" t="s">
        <v>162</v>
      </c>
      <c r="C28" s="125" t="n">
        <v>0.0108</v>
      </c>
      <c r="D28" s="125" t="s">
        <v>150</v>
      </c>
    </row>
    <row r="29" customFormat="false" ht="15" hidden="false" customHeight="false" outlineLevel="0" collapsed="false">
      <c r="A29" s="123" t="s">
        <v>163</v>
      </c>
      <c r="B29" s="124" t="s">
        <v>164</v>
      </c>
      <c r="C29" s="125" t="n">
        <v>0.0011</v>
      </c>
      <c r="D29" s="125" t="n">
        <v>0.0008</v>
      </c>
    </row>
    <row r="30" customFormat="false" ht="15" hidden="false" customHeight="false" outlineLevel="0" collapsed="false">
      <c r="A30" s="123" t="s">
        <v>165</v>
      </c>
      <c r="B30" s="124" t="s">
        <v>166</v>
      </c>
      <c r="C30" s="125" t="n">
        <v>0.1366</v>
      </c>
      <c r="D30" s="125" t="n">
        <v>0.1029</v>
      </c>
    </row>
    <row r="31" customFormat="false" ht="15" hidden="false" customHeight="false" outlineLevel="0" collapsed="false">
      <c r="A31" s="123" t="s">
        <v>167</v>
      </c>
      <c r="B31" s="124" t="s">
        <v>168</v>
      </c>
      <c r="C31" s="125" t="n">
        <v>0.0004</v>
      </c>
      <c r="D31" s="125" t="n">
        <v>0.0003</v>
      </c>
    </row>
    <row r="32" customFormat="false" ht="15" hidden="false" customHeight="false" outlineLevel="0" collapsed="false">
      <c r="A32" s="120" t="s">
        <v>169</v>
      </c>
      <c r="B32" s="120" t="s">
        <v>146</v>
      </c>
      <c r="C32" s="126" t="n">
        <f aca="false">SUM(C22:C31)</f>
        <v>0.4906</v>
      </c>
      <c r="D32" s="126" t="n">
        <f aca="false">SUM(D22:D31)</f>
        <v>0.2</v>
      </c>
    </row>
    <row r="33" customFormat="false" ht="15" hidden="false" customHeight="false" outlineLevel="0" collapsed="false">
      <c r="A33" s="122" t="s">
        <v>170</v>
      </c>
      <c r="B33" s="122"/>
      <c r="C33" s="122"/>
      <c r="D33" s="122"/>
    </row>
    <row r="34" customFormat="false" ht="15" hidden="false" customHeight="false" outlineLevel="0" collapsed="false">
      <c r="A34" s="123" t="s">
        <v>171</v>
      </c>
      <c r="B34" s="124" t="s">
        <v>172</v>
      </c>
      <c r="C34" s="125" t="n">
        <v>0.0597</v>
      </c>
      <c r="D34" s="125" t="n">
        <v>0.045</v>
      </c>
    </row>
    <row r="35" customFormat="false" ht="15" hidden="false" customHeight="false" outlineLevel="0" collapsed="false">
      <c r="A35" s="123" t="s">
        <v>173</v>
      </c>
      <c r="B35" s="124" t="s">
        <v>174</v>
      </c>
      <c r="C35" s="125" t="n">
        <v>0.0014</v>
      </c>
      <c r="D35" s="125" t="n">
        <v>0.0011</v>
      </c>
    </row>
    <row r="36" customFormat="false" ht="15" hidden="false" customHeight="false" outlineLevel="0" collapsed="false">
      <c r="A36" s="123" t="s">
        <v>175</v>
      </c>
      <c r="B36" s="124" t="s">
        <v>176</v>
      </c>
      <c r="C36" s="125" t="n">
        <v>0.0092</v>
      </c>
      <c r="D36" s="125" t="n">
        <v>0.0069</v>
      </c>
    </row>
    <row r="37" customFormat="false" ht="15" hidden="false" customHeight="false" outlineLevel="0" collapsed="false">
      <c r="A37" s="123" t="s">
        <v>177</v>
      </c>
      <c r="B37" s="124" t="s">
        <v>178</v>
      </c>
      <c r="C37" s="125" t="n">
        <v>0.0281</v>
      </c>
      <c r="D37" s="125" t="n">
        <v>0.0212</v>
      </c>
    </row>
    <row r="38" customFormat="false" ht="15" hidden="false" customHeight="false" outlineLevel="0" collapsed="false">
      <c r="A38" s="123" t="s">
        <v>179</v>
      </c>
      <c r="B38" s="124" t="s">
        <v>180</v>
      </c>
      <c r="C38" s="125" t="n">
        <v>0.005</v>
      </c>
      <c r="D38" s="125" t="n">
        <v>0.0038</v>
      </c>
    </row>
    <row r="39" customFormat="false" ht="15" hidden="false" customHeight="false" outlineLevel="0" collapsed="false">
      <c r="A39" s="120" t="s">
        <v>181</v>
      </c>
      <c r="B39" s="120" t="s">
        <v>146</v>
      </c>
      <c r="C39" s="126" t="n">
        <f aca="false">SUM(C34:C38)</f>
        <v>0.1034</v>
      </c>
      <c r="D39" s="126" t="n">
        <f aca="false">SUM(D34:D38)</f>
        <v>0.078</v>
      </c>
    </row>
    <row r="40" customFormat="false" ht="15" hidden="false" customHeight="false" outlineLevel="0" collapsed="false">
      <c r="A40" s="122" t="s">
        <v>182</v>
      </c>
      <c r="B40" s="122"/>
      <c r="C40" s="122"/>
      <c r="D40" s="122"/>
    </row>
    <row r="41" customFormat="false" ht="15" hidden="false" customHeight="false" outlineLevel="0" collapsed="false">
      <c r="A41" s="123" t="s">
        <v>183</v>
      </c>
      <c r="B41" s="124" t="s">
        <v>184</v>
      </c>
      <c r="C41" s="125" t="n">
        <v>0.0883</v>
      </c>
      <c r="D41" s="125" t="n">
        <v>0.036</v>
      </c>
    </row>
    <row r="42" customFormat="false" ht="30.75" hidden="false" customHeight="false" outlineLevel="0" collapsed="false">
      <c r="A42" s="123" t="s">
        <v>185</v>
      </c>
      <c r="B42" s="127" t="s">
        <v>186</v>
      </c>
      <c r="C42" s="125" t="n">
        <v>0.005</v>
      </c>
      <c r="D42" s="125" t="n">
        <v>0.0038</v>
      </c>
    </row>
    <row r="43" customFormat="false" ht="15" hidden="false" customHeight="false" outlineLevel="0" collapsed="false">
      <c r="A43" s="120" t="s">
        <v>187</v>
      </c>
      <c r="B43" s="120" t="s">
        <v>146</v>
      </c>
      <c r="C43" s="126" t="n">
        <f aca="false">SUM(C41:C42)</f>
        <v>0.0933</v>
      </c>
      <c r="D43" s="126" t="n">
        <f aca="false">SUM(D41:D42)</f>
        <v>0.0398</v>
      </c>
    </row>
    <row r="44" customFormat="false" ht="15" hidden="false" customHeight="false" outlineLevel="0" collapsed="false">
      <c r="A44" s="122" t="s">
        <v>188</v>
      </c>
      <c r="B44" s="122"/>
      <c r="C44" s="128" t="n">
        <f aca="false">C43+C39+C32+C20</f>
        <v>0.8673</v>
      </c>
      <c r="D44" s="128" t="n">
        <f aca="false">D43+D39+D32+D20</f>
        <v>0.4978</v>
      </c>
    </row>
    <row r="46" customFormat="false" ht="15" hidden="false" customHeight="false" outlineLevel="0" collapsed="false">
      <c r="A46" s="129"/>
      <c r="B46" s="129"/>
      <c r="C46" s="129"/>
      <c r="D46" s="129"/>
    </row>
    <row r="47" customFormat="false" ht="15" hidden="false" customHeight="false" outlineLevel="0" collapsed="false">
      <c r="A47" s="129"/>
      <c r="B47" s="129"/>
      <c r="C47" s="129"/>
      <c r="D47" s="129"/>
    </row>
    <row r="48" customFormat="false" ht="15" hidden="false" customHeight="false" outlineLevel="0" collapsed="false">
      <c r="A48" s="129"/>
      <c r="B48" s="129"/>
      <c r="C48" s="129"/>
      <c r="D48" s="129"/>
    </row>
    <row r="49" customFormat="false" ht="15" hidden="false" customHeight="false" outlineLevel="0" collapsed="false">
      <c r="A49" s="129"/>
      <c r="B49" s="129"/>
      <c r="C49" s="129"/>
      <c r="D49" s="129"/>
    </row>
    <row r="50" customFormat="false" ht="15" hidden="false" customHeight="false" outlineLevel="0" collapsed="false">
      <c r="A50" s="129"/>
      <c r="B50" s="129"/>
      <c r="C50" s="129"/>
      <c r="D50" s="129"/>
    </row>
    <row r="51" customFormat="false" ht="15" hidden="false" customHeight="false" outlineLevel="0" collapsed="false">
      <c r="A51" s="129"/>
      <c r="B51" s="129"/>
      <c r="C51" s="129"/>
      <c r="D51" s="129"/>
    </row>
    <row r="52" customFormat="false" ht="15" hidden="false" customHeight="false" outlineLevel="0" collapsed="false">
      <c r="A52" s="129"/>
      <c r="B52" s="129"/>
      <c r="C52" s="129"/>
      <c r="D52" s="129"/>
    </row>
  </sheetData>
  <mergeCells count="22">
    <mergeCell ref="A1:D1"/>
    <mergeCell ref="A2:D2"/>
    <mergeCell ref="A3:D3"/>
    <mergeCell ref="A4:D4"/>
    <mergeCell ref="A5:D5"/>
    <mergeCell ref="B6:C6"/>
    <mergeCell ref="A7:D7"/>
    <mergeCell ref="A8:A9"/>
    <mergeCell ref="B8:B9"/>
    <mergeCell ref="C8:D8"/>
    <mergeCell ref="A10:D10"/>
    <mergeCell ref="A21:D21"/>
    <mergeCell ref="A33:D33"/>
    <mergeCell ref="A40:D40"/>
    <mergeCell ref="A44:B44"/>
    <mergeCell ref="A46:D46"/>
    <mergeCell ref="A47:D47"/>
    <mergeCell ref="A48:D48"/>
    <mergeCell ref="A49:D49"/>
    <mergeCell ref="A50:D50"/>
    <mergeCell ref="A51:D51"/>
    <mergeCell ref="A52:D52"/>
  </mergeCells>
  <dataValidations count="1">
    <dataValidation allowBlank="true" errorStyle="stop" operator="equal" prompt="&#10;Preencha esses dados apenas na aba &quot;Planilha Orçamentária&quot;." promptTitle="Preenchimento automático!" showDropDown="false" showErrorMessage="true" showInputMessage="true" sqref="A1:D6" type="none">
      <formula1>0</formula1>
      <formula2>0</formula2>
    </dataValidation>
  </dataValidations>
  <printOptions headings="false" gridLines="false" gridLinesSet="true" horizontalCentered="true" verticalCentered="false"/>
  <pageMargins left="0.39375" right="0.39375" top="0.590277777777778" bottom="0.39375" header="0.511805555555555" footer="0.511805555555555"/>
  <pageSetup paperSize="9" scale="100" fitToWidth="1" fitToHeight="1" pageOrder="downThenOver" orientation="portrait" blackAndWhite="false" draft="false" cellComments="none" horizontalDpi="300" verticalDpi="300" copies="1"/>
  <headerFooter differentFirst="false" differentOddEven="false">
    <oddHeader/>
    <oddFooter/>
  </headerFooter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A3"/>
  <sheetViews>
    <sheetView showFormulas="false" showGridLines="true" showRowColHeaders="true" showZeros="true" rightToLeft="false" tabSelected="false" showOutlineSymbols="true" defaultGridColor="true" view="normal" topLeftCell="A1" colorId="64" zoomScale="100" zoomScaleNormal="100" zoomScalePageLayoutView="100" workbookViewId="0">
      <selection pane="topLeft" activeCell="B14" activeCellId="0" sqref="B14"/>
    </sheetView>
  </sheetViews>
  <sheetFormatPr defaultColWidth="8.578125" defaultRowHeight="13.9" zeroHeight="false" outlineLevelRow="0" outlineLevelCol="0"/>
  <cols>
    <col collapsed="false" customWidth="true" hidden="false" outlineLevel="0" max="1" min="1" style="0" width="12.42"/>
  </cols>
  <sheetData>
    <row r="1" s="131" customFormat="true" ht="13.9" hidden="false" customHeight="false" outlineLevel="0" collapsed="false">
      <c r="A1" s="130" t="s">
        <v>189</v>
      </c>
    </row>
    <row r="2" customFormat="false" ht="13.9" hidden="false" customHeight="false" outlineLevel="0" collapsed="false">
      <c r="A2" s="132" t="s">
        <v>190</v>
      </c>
    </row>
    <row r="3" customFormat="false" ht="13.9" hidden="false" customHeight="false" outlineLevel="0" collapsed="false">
      <c r="A3" s="132" t="s">
        <v>191</v>
      </c>
    </row>
  </sheetData>
  <printOptions headings="false" gridLines="false" gridLinesSet="true" horizontalCentered="false" verticalCentered="false"/>
  <pageMargins left="0.511805555555555" right="0.511805555555555" top="0.7875" bottom="0.7875" header="0.511805555555555" footer="0.511805555555555"/>
  <pageSetup paperSize="9" scale="100" fitToWidth="1" fitToHeight="1" pageOrder="downThenOver" orientation="portrait" blackAndWhite="false" draft="false" cellComments="none" horizontalDpi="300" verticalDpi="300" copies="1"/>
  <headerFooter differentFirst="false" differentOddEven="false">
    <oddHeader/>
    <oddFooter/>
  </headerFooter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true"/>
  </sheetPr>
  <dimension ref="A1:L34"/>
  <sheetViews>
    <sheetView showFormulas="false" showGridLines="false" showRowColHeaders="true" showZeros="true" rightToLeft="false" tabSelected="false" showOutlineSymbols="true" defaultGridColor="true" view="normal" topLeftCell="A1" colorId="64" zoomScale="100" zoomScaleNormal="100" zoomScalePageLayoutView="100" workbookViewId="0">
      <pane xSplit="2" ySplit="6" topLeftCell="C7" activePane="bottomRight" state="frozen"/>
      <selection pane="topLeft" activeCell="A1" activeCellId="0" sqref="A1"/>
      <selection pane="topRight" activeCell="C1" activeCellId="0" sqref="C1"/>
      <selection pane="bottomLeft" activeCell="A7" activeCellId="0" sqref="A7"/>
      <selection pane="bottomRight" activeCell="C5" activeCellId="0" sqref="C5"/>
    </sheetView>
  </sheetViews>
  <sheetFormatPr defaultColWidth="8.8671875" defaultRowHeight="15" zeroHeight="false" outlineLevelRow="0" outlineLevelCol="0"/>
  <cols>
    <col collapsed="false" customWidth="true" hidden="false" outlineLevel="0" max="1" min="1" style="1" width="8.57"/>
    <col collapsed="false" customWidth="true" hidden="false" outlineLevel="0" max="2" min="2" style="1" width="72.29"/>
    <col collapsed="false" customWidth="true" hidden="false" outlineLevel="0" max="3" min="3" style="2" width="9.71"/>
    <col collapsed="false" customWidth="true" hidden="false" outlineLevel="0" max="4" min="4" style="2" width="8.29"/>
    <col collapsed="false" customWidth="true" hidden="false" outlineLevel="0" max="5" min="5" style="3" width="7"/>
    <col collapsed="false" customWidth="true" hidden="false" outlineLevel="0" max="6" min="6" style="4" width="8.42"/>
    <col collapsed="false" customWidth="true" hidden="false" outlineLevel="0" max="7" min="7" style="5" width="12.86"/>
    <col collapsed="false" customWidth="true" hidden="false" outlineLevel="0" max="8" min="8" style="5" width="15.29"/>
    <col collapsed="false" customWidth="true" hidden="false" outlineLevel="0" max="9" min="9" style="6" width="15.29"/>
    <col collapsed="false" customWidth="true" hidden="false" outlineLevel="0" max="10" min="10" style="2" width="10"/>
    <col collapsed="false" customWidth="true" hidden="false" outlineLevel="0" max="11" min="11" style="1" width="10.42"/>
    <col collapsed="false" customWidth="false" hidden="false" outlineLevel="0" max="12" min="12" style="2" width="8.86"/>
    <col collapsed="false" customWidth="false" hidden="false" outlineLevel="0" max="1024" min="13" style="1" width="8.86"/>
  </cols>
  <sheetData>
    <row r="1" customFormat="false" ht="15" hidden="false" customHeight="true" outlineLevel="0" collapsed="false">
      <c r="A1" s="133" t="s">
        <v>0</v>
      </c>
      <c r="B1" s="133"/>
      <c r="C1" s="8" t="s">
        <v>1</v>
      </c>
      <c r="D1" s="8"/>
      <c r="E1" s="8"/>
      <c r="F1" s="8"/>
      <c r="G1" s="8"/>
      <c r="H1" s="8"/>
      <c r="I1" s="8"/>
      <c r="J1" s="8"/>
      <c r="K1" s="8"/>
      <c r="L1" s="8"/>
    </row>
    <row r="2" customFormat="false" ht="15" hidden="false" customHeight="true" outlineLevel="0" collapsed="false">
      <c r="A2" s="134" t="s">
        <v>2</v>
      </c>
      <c r="B2" s="134"/>
      <c r="C2" s="10" t="s">
        <v>3</v>
      </c>
      <c r="D2" s="10"/>
      <c r="E2" s="10"/>
      <c r="F2" s="10"/>
      <c r="G2" s="10"/>
      <c r="H2" s="10"/>
      <c r="I2" s="10"/>
      <c r="J2" s="10"/>
      <c r="K2" s="10"/>
      <c r="L2" s="10"/>
    </row>
    <row r="3" customFormat="false" ht="15" hidden="false" customHeight="true" outlineLevel="0" collapsed="false">
      <c r="A3" s="134" t="s">
        <v>4</v>
      </c>
      <c r="B3" s="134"/>
      <c r="C3" s="11" t="s">
        <v>5</v>
      </c>
      <c r="D3" s="11"/>
      <c r="E3" s="11"/>
      <c r="F3" s="12" t="s">
        <v>6</v>
      </c>
      <c r="G3" s="12"/>
      <c r="H3" s="12"/>
      <c r="I3" s="135" t="s">
        <v>7</v>
      </c>
      <c r="L3" s="136"/>
    </row>
    <row r="4" customFormat="false" ht="15" hidden="false" customHeight="true" outlineLevel="0" collapsed="false">
      <c r="A4" s="137" t="s">
        <v>192</v>
      </c>
      <c r="B4" s="137"/>
      <c r="C4" s="138" t="s">
        <v>193</v>
      </c>
      <c r="D4" s="138"/>
      <c r="E4" s="138"/>
      <c r="F4" s="138"/>
      <c r="G4" s="138"/>
      <c r="H4" s="138"/>
      <c r="I4" s="138"/>
      <c r="J4" s="139"/>
      <c r="K4" s="140"/>
      <c r="L4" s="141"/>
    </row>
    <row r="5" customFormat="false" ht="15" hidden="false" customHeight="true" outlineLevel="0" collapsed="false">
      <c r="A5" s="16" t="s">
        <v>10</v>
      </c>
      <c r="B5" s="142" t="s">
        <v>11</v>
      </c>
      <c r="C5" s="143" t="s">
        <v>12</v>
      </c>
      <c r="D5" s="143"/>
      <c r="E5" s="144" t="s">
        <v>13</v>
      </c>
      <c r="F5" s="145" t="s">
        <v>14</v>
      </c>
      <c r="G5" s="146" t="s">
        <v>15</v>
      </c>
      <c r="H5" s="146" t="s">
        <v>16</v>
      </c>
      <c r="I5" s="147" t="s">
        <v>17</v>
      </c>
      <c r="J5" s="148" t="s">
        <v>194</v>
      </c>
      <c r="K5" s="148" t="s">
        <v>195</v>
      </c>
      <c r="L5" s="149" t="s">
        <v>196</v>
      </c>
    </row>
    <row r="6" s="22" customFormat="true" ht="13.5" hidden="false" customHeight="true" outlineLevel="0" collapsed="false">
      <c r="A6" s="16"/>
      <c r="B6" s="142"/>
      <c r="C6" s="18" t="s">
        <v>18</v>
      </c>
      <c r="D6" s="18" t="s">
        <v>19</v>
      </c>
      <c r="E6" s="144"/>
      <c r="F6" s="145"/>
      <c r="G6" s="146"/>
      <c r="H6" s="146"/>
      <c r="I6" s="147"/>
      <c r="J6" s="148"/>
      <c r="K6" s="148"/>
      <c r="L6" s="149"/>
    </row>
    <row r="7" s="2" customFormat="true" ht="13.5" hidden="false" customHeight="true" outlineLevel="0" collapsed="false">
      <c r="A7" s="28" t="s">
        <v>68</v>
      </c>
      <c r="B7" s="58" t="s">
        <v>69</v>
      </c>
      <c r="C7" s="141" t="n">
        <v>104642</v>
      </c>
      <c r="D7" s="150" t="s">
        <v>33</v>
      </c>
      <c r="E7" s="150" t="s">
        <v>39</v>
      </c>
      <c r="F7" s="151" t="n">
        <v>1262.77</v>
      </c>
      <c r="G7" s="152" t="n">
        <v>9.14</v>
      </c>
      <c r="H7" s="153" t="n">
        <f aca="false">F7*G7</f>
        <v>11541.7178</v>
      </c>
      <c r="I7" s="154" t="n">
        <f aca="false">H7*BDI!$B$31</f>
        <v>14813.5264419197</v>
      </c>
      <c r="J7" s="155" t="n">
        <f aca="false">I7/$I$28</f>
        <v>0.26437976908773</v>
      </c>
      <c r="K7" s="155" t="n">
        <f aca="false">J7</f>
        <v>0.26437976908773</v>
      </c>
      <c r="L7" s="156" t="s">
        <v>145</v>
      </c>
    </row>
    <row r="8" s="2" customFormat="true" ht="13.5" hidden="false" customHeight="false" outlineLevel="0" collapsed="false">
      <c r="A8" s="36" t="s">
        <v>70</v>
      </c>
      <c r="B8" s="52" t="s">
        <v>71</v>
      </c>
      <c r="C8" s="31" t="n">
        <v>104640</v>
      </c>
      <c r="D8" s="31" t="s">
        <v>33</v>
      </c>
      <c r="E8" s="31" t="s">
        <v>39</v>
      </c>
      <c r="F8" s="32" t="n">
        <v>854.1</v>
      </c>
      <c r="G8" s="41" t="n">
        <v>11.16</v>
      </c>
      <c r="H8" s="33" t="n">
        <f aca="false">F8*G8</f>
        <v>9531.756</v>
      </c>
      <c r="I8" s="35" t="n">
        <f aca="false">H8*BDI!$B$31</f>
        <v>12233.7872048757</v>
      </c>
      <c r="J8" s="157" t="n">
        <f aca="false">I8/$I$28</f>
        <v>0.218338681810483</v>
      </c>
      <c r="K8" s="157" t="n">
        <f aca="false">K7+J8</f>
        <v>0.482718450898213</v>
      </c>
      <c r="L8" s="158" t="s">
        <v>145</v>
      </c>
    </row>
    <row r="9" s="2" customFormat="true" ht="13.5" hidden="false" customHeight="false" outlineLevel="0" collapsed="false">
      <c r="A9" s="36" t="s">
        <v>79</v>
      </c>
      <c r="B9" s="52" t="s">
        <v>80</v>
      </c>
      <c r="C9" s="31" t="s">
        <v>81</v>
      </c>
      <c r="D9" s="31" t="s">
        <v>28</v>
      </c>
      <c r="E9" s="31" t="s">
        <v>39</v>
      </c>
      <c r="F9" s="32" t="n">
        <v>190.38</v>
      </c>
      <c r="G9" s="33" t="n">
        <v>34.28</v>
      </c>
      <c r="H9" s="34" t="n">
        <f aca="false">F9*G9</f>
        <v>6526.2264</v>
      </c>
      <c r="I9" s="35" t="n">
        <f aca="false">H9*BDI!$B$31</f>
        <v>8376.25984429755</v>
      </c>
      <c r="J9" s="157" t="n">
        <f aca="false">I9/$I$28</f>
        <v>0.149492671588821</v>
      </c>
      <c r="K9" s="157" t="n">
        <f aca="false">K8+J9</f>
        <v>0.632211122487034</v>
      </c>
      <c r="L9" s="158" t="s">
        <v>145</v>
      </c>
    </row>
    <row r="10" s="44" customFormat="true" ht="13.5" hidden="false" customHeight="false" outlineLevel="0" collapsed="false">
      <c r="A10" s="36" t="s">
        <v>82</v>
      </c>
      <c r="B10" s="52" t="s">
        <v>83</v>
      </c>
      <c r="C10" s="31" t="s">
        <v>84</v>
      </c>
      <c r="D10" s="31" t="s">
        <v>28</v>
      </c>
      <c r="E10" s="31" t="s">
        <v>39</v>
      </c>
      <c r="F10" s="32" t="n">
        <v>854.1</v>
      </c>
      <c r="G10" s="33" t="n">
        <v>6.56</v>
      </c>
      <c r="H10" s="33" t="n">
        <f aca="false">F10*G10</f>
        <v>5602.896</v>
      </c>
      <c r="I10" s="51" t="n">
        <f aca="false">H10*BDI!$B$31</f>
        <v>7191.18674408466</v>
      </c>
      <c r="J10" s="157" t="n">
        <f aca="false">I10/$I$28</f>
        <v>0.1283424509567</v>
      </c>
      <c r="K10" s="157" t="n">
        <f aca="false">K9+J10</f>
        <v>0.760553573443734</v>
      </c>
      <c r="L10" s="158" t="s">
        <v>145</v>
      </c>
    </row>
    <row r="11" s="44" customFormat="true" ht="13.5" hidden="false" customHeight="false" outlineLevel="0" collapsed="false">
      <c r="A11" s="28" t="s">
        <v>72</v>
      </c>
      <c r="B11" s="52" t="s">
        <v>73</v>
      </c>
      <c r="C11" s="31" t="s">
        <v>74</v>
      </c>
      <c r="D11" s="31" t="s">
        <v>28</v>
      </c>
      <c r="E11" s="31" t="s">
        <v>39</v>
      </c>
      <c r="F11" s="32" t="n">
        <v>59.24</v>
      </c>
      <c r="G11" s="33" t="n">
        <v>46.03</v>
      </c>
      <c r="H11" s="33" t="n">
        <f aca="false">F11*G11</f>
        <v>2726.8172</v>
      </c>
      <c r="I11" s="51" t="n">
        <f aca="false">H11*BDI!$B$31</f>
        <v>3499.80647546948</v>
      </c>
      <c r="J11" s="157" t="n">
        <f aca="false">I11/$I$28</f>
        <v>0.0624616988712418</v>
      </c>
      <c r="K11" s="157" t="n">
        <f aca="false">K10+J11</f>
        <v>0.823015272314975</v>
      </c>
      <c r="L11" s="159" t="s">
        <v>169</v>
      </c>
    </row>
    <row r="12" s="44" customFormat="true" ht="13.5" hidden="false" customHeight="false" outlineLevel="0" collapsed="false">
      <c r="A12" s="28" t="s">
        <v>77</v>
      </c>
      <c r="B12" s="52" t="s">
        <v>78</v>
      </c>
      <c r="C12" s="31" t="n">
        <v>102219</v>
      </c>
      <c r="D12" s="31" t="s">
        <v>33</v>
      </c>
      <c r="E12" s="31" t="s">
        <v>39</v>
      </c>
      <c r="F12" s="32" t="n">
        <v>98.25</v>
      </c>
      <c r="G12" s="33" t="n">
        <v>16.37</v>
      </c>
      <c r="H12" s="33" t="n">
        <f aca="false">F12*G12</f>
        <v>1608.3525</v>
      </c>
      <c r="I12" s="51" t="n">
        <f aca="false">H12*BDI!$B$31</f>
        <v>2064.28303823869</v>
      </c>
      <c r="J12" s="157" t="n">
        <f aca="false">I12/$I$28</f>
        <v>0.0368416443661163</v>
      </c>
      <c r="K12" s="157" t="n">
        <f aca="false">K11+J12</f>
        <v>0.859856916681092</v>
      </c>
      <c r="L12" s="159" t="s">
        <v>169</v>
      </c>
    </row>
    <row r="13" s="44" customFormat="true" ht="13.5" hidden="false" customHeight="false" outlineLevel="0" collapsed="false">
      <c r="A13" s="28" t="s">
        <v>52</v>
      </c>
      <c r="B13" s="52" t="s">
        <v>53</v>
      </c>
      <c r="C13" s="31" t="s">
        <v>54</v>
      </c>
      <c r="D13" s="31" t="s">
        <v>28</v>
      </c>
      <c r="E13" s="31" t="s">
        <v>39</v>
      </c>
      <c r="F13" s="32" t="n">
        <f aca="false">4.85*2.62*2</f>
        <v>25.414</v>
      </c>
      <c r="G13" s="33" t="n">
        <v>47.99</v>
      </c>
      <c r="H13" s="33" t="n">
        <f aca="false">F13*G13</f>
        <v>1219.61786</v>
      </c>
      <c r="I13" s="51" t="n">
        <f aca="false">H13*BDI!$B$31</f>
        <v>1565.35116619707</v>
      </c>
      <c r="J13" s="157" t="n">
        <f aca="false">I13/$I$28</f>
        <v>0.0279371141964736</v>
      </c>
      <c r="K13" s="157" t="n">
        <f aca="false">K12+J13</f>
        <v>0.887794030877565</v>
      </c>
      <c r="L13" s="159" t="s">
        <v>169</v>
      </c>
    </row>
    <row r="14" s="2" customFormat="true" ht="13.5" hidden="false" customHeight="false" outlineLevel="0" collapsed="false">
      <c r="A14" s="36" t="s">
        <v>55</v>
      </c>
      <c r="B14" s="52" t="s">
        <v>56</v>
      </c>
      <c r="C14" s="31" t="n">
        <v>96113</v>
      </c>
      <c r="D14" s="31" t="s">
        <v>33</v>
      </c>
      <c r="E14" s="31" t="s">
        <v>39</v>
      </c>
      <c r="F14" s="32" t="n">
        <v>26</v>
      </c>
      <c r="G14" s="33" t="n">
        <v>43.14</v>
      </c>
      <c r="H14" s="33" t="n">
        <f aca="false">F14*G14</f>
        <v>1121.64</v>
      </c>
      <c r="I14" s="51" t="n">
        <f aca="false">H14*BDI!$B$31</f>
        <v>1439.59886095247</v>
      </c>
      <c r="J14" s="157" t="n">
        <f aca="false">I14/$I$28</f>
        <v>0.0256927893523408</v>
      </c>
      <c r="K14" s="157" t="n">
        <f aca="false">K13+J14</f>
        <v>0.913486820229906</v>
      </c>
      <c r="L14" s="159" t="s">
        <v>169</v>
      </c>
    </row>
    <row r="15" s="2" customFormat="true" ht="13.5" hidden="false" customHeight="false" outlineLevel="0" collapsed="false">
      <c r="A15" s="28" t="s">
        <v>31</v>
      </c>
      <c r="B15" s="37" t="s">
        <v>32</v>
      </c>
      <c r="C15" s="31" t="n">
        <v>90778</v>
      </c>
      <c r="D15" s="31" t="s">
        <v>33</v>
      </c>
      <c r="E15" s="31" t="s">
        <v>34</v>
      </c>
      <c r="F15" s="32" t="n">
        <v>8</v>
      </c>
      <c r="G15" s="33" t="n">
        <v>101.89</v>
      </c>
      <c r="H15" s="33" t="n">
        <f aca="false">F15*G15</f>
        <v>815.12</v>
      </c>
      <c r="I15" s="51" t="n">
        <f aca="false">H15*BDI!$B$31</f>
        <v>1046.18756779321</v>
      </c>
      <c r="J15" s="157" t="n">
        <f aca="false">I15/$I$28</f>
        <v>0.018671504633287</v>
      </c>
      <c r="K15" s="157" t="n">
        <f aca="false">K14+J15</f>
        <v>0.932158324863193</v>
      </c>
      <c r="L15" s="159" t="s">
        <v>169</v>
      </c>
    </row>
    <row r="16" s="2" customFormat="true" ht="13.5" hidden="false" customHeight="false" outlineLevel="0" collapsed="false">
      <c r="A16" s="28" t="s">
        <v>66</v>
      </c>
      <c r="B16" s="52" t="s">
        <v>67</v>
      </c>
      <c r="C16" s="31" t="n">
        <v>88496</v>
      </c>
      <c r="D16" s="31" t="s">
        <v>33</v>
      </c>
      <c r="E16" s="31" t="s">
        <v>39</v>
      </c>
      <c r="F16" s="32" t="n">
        <v>26</v>
      </c>
      <c r="G16" s="33" t="n">
        <v>28.75</v>
      </c>
      <c r="H16" s="33" t="n">
        <f aca="false">F16*G16</f>
        <v>747.5</v>
      </c>
      <c r="I16" s="51" t="n">
        <f aca="false">H16*BDI!$B$31</f>
        <v>959.398870013523</v>
      </c>
      <c r="J16" s="157" t="n">
        <f aca="false">I16/$I$28</f>
        <v>0.0171225705581779</v>
      </c>
      <c r="K16" s="157" t="n">
        <f aca="false">K15+J16</f>
        <v>0.949280895421371</v>
      </c>
      <c r="L16" s="159" t="s">
        <v>169</v>
      </c>
    </row>
    <row r="17" s="44" customFormat="true" ht="13.5" hidden="false" customHeight="false" outlineLevel="0" collapsed="false">
      <c r="A17" s="28" t="s">
        <v>64</v>
      </c>
      <c r="B17" s="52" t="s">
        <v>65</v>
      </c>
      <c r="C17" s="31" t="n">
        <v>88497</v>
      </c>
      <c r="D17" s="31" t="s">
        <v>33</v>
      </c>
      <c r="E17" s="31" t="s">
        <v>39</v>
      </c>
      <c r="F17" s="32" t="n">
        <f aca="false">4.85*2.62*2</f>
        <v>25.414</v>
      </c>
      <c r="G17" s="33" t="n">
        <v>16.72</v>
      </c>
      <c r="H17" s="33" t="n">
        <f aca="false">F17*G17</f>
        <v>424.92208</v>
      </c>
      <c r="I17" s="51" t="n">
        <f aca="false">H17*BDI!$B$31</f>
        <v>545.377609894041</v>
      </c>
      <c r="J17" s="157" t="n">
        <f aca="false">I17/$I$28</f>
        <v>0.00973345591508727</v>
      </c>
      <c r="K17" s="157" t="n">
        <f aca="false">K16+J17</f>
        <v>0.959014351336458</v>
      </c>
      <c r="L17" s="160" t="s">
        <v>181</v>
      </c>
    </row>
    <row r="18" s="44" customFormat="true" ht="13.5" hidden="false" customHeight="false" outlineLevel="0" collapsed="false">
      <c r="A18" s="28" t="s">
        <v>46</v>
      </c>
      <c r="B18" s="37" t="s">
        <v>47</v>
      </c>
      <c r="C18" s="31" t="s">
        <v>48</v>
      </c>
      <c r="D18" s="31" t="s">
        <v>28</v>
      </c>
      <c r="E18" s="31" t="s">
        <v>45</v>
      </c>
      <c r="F18" s="32" t="n">
        <v>5</v>
      </c>
      <c r="G18" s="33" t="n">
        <v>61.01</v>
      </c>
      <c r="H18" s="33" t="n">
        <f aca="false">F18*G18</f>
        <v>305.05</v>
      </c>
      <c r="I18" s="51" t="n">
        <f aca="false">H18*BDI!$B$31</f>
        <v>391.52458233796</v>
      </c>
      <c r="J18" s="157" t="n">
        <f aca="false">I18/$I$28</f>
        <v>0.00698761223916011</v>
      </c>
      <c r="K18" s="157" t="n">
        <f aca="false">K17+J18</f>
        <v>0.966001963575618</v>
      </c>
      <c r="L18" s="160" t="s">
        <v>181</v>
      </c>
    </row>
    <row r="19" s="44" customFormat="true" ht="13.5" hidden="false" customHeight="false" outlineLevel="0" collapsed="false">
      <c r="A19" s="28" t="s">
        <v>75</v>
      </c>
      <c r="B19" s="52" t="s">
        <v>76</v>
      </c>
      <c r="C19" s="31" t="n">
        <v>102219</v>
      </c>
      <c r="D19" s="31" t="s">
        <v>33</v>
      </c>
      <c r="E19" s="31" t="s">
        <v>39</v>
      </c>
      <c r="F19" s="32" t="n">
        <v>16.55</v>
      </c>
      <c r="G19" s="33" t="n">
        <v>16.37</v>
      </c>
      <c r="H19" s="33" t="n">
        <f aca="false">F19*G19</f>
        <v>270.9235</v>
      </c>
      <c r="I19" s="51" t="n">
        <f aca="false">H19*BDI!$B$31</f>
        <v>347.724013057002</v>
      </c>
      <c r="J19" s="157" t="n">
        <f aca="false">I19/$I$28</f>
        <v>0.00620589531052645</v>
      </c>
      <c r="K19" s="157" t="n">
        <f aca="false">K18+J19</f>
        <v>0.972207858886145</v>
      </c>
      <c r="L19" s="160" t="s">
        <v>181</v>
      </c>
    </row>
    <row r="20" s="44" customFormat="true" ht="15" hidden="false" customHeight="false" outlineLevel="0" collapsed="false">
      <c r="A20" s="28" t="s">
        <v>21</v>
      </c>
      <c r="B20" s="37" t="s">
        <v>22</v>
      </c>
      <c r="C20" s="161" t="s">
        <v>23</v>
      </c>
      <c r="D20" s="31" t="s">
        <v>24</v>
      </c>
      <c r="E20" s="31" t="s">
        <v>13</v>
      </c>
      <c r="F20" s="32" t="n">
        <v>1</v>
      </c>
      <c r="G20" s="33" t="n">
        <v>254.59</v>
      </c>
      <c r="H20" s="33" t="n">
        <f aca="false">F20*G20</f>
        <v>254.59</v>
      </c>
      <c r="I20" s="51" t="n">
        <f aca="false">H20*BDI!$B$31</f>
        <v>326.760345574238</v>
      </c>
      <c r="J20" s="157" t="n">
        <f aca="false">I20/$I$28</f>
        <v>0.0058317528272997</v>
      </c>
      <c r="K20" s="157" t="n">
        <f aca="false">K19+J20</f>
        <v>0.978039611713444</v>
      </c>
      <c r="L20" s="160" t="s">
        <v>181</v>
      </c>
    </row>
    <row r="21" s="44" customFormat="true" ht="13.5" hidden="false" customHeight="false" outlineLevel="0" collapsed="false">
      <c r="A21" s="28" t="s">
        <v>36</v>
      </c>
      <c r="B21" s="162" t="s">
        <v>37</v>
      </c>
      <c r="C21" s="31" t="s">
        <v>38</v>
      </c>
      <c r="D21" s="31" t="s">
        <v>28</v>
      </c>
      <c r="E21" s="31" t="s">
        <v>39</v>
      </c>
      <c r="F21" s="32" t="n">
        <f aca="false">4.85*2.62*2</f>
        <v>25.414</v>
      </c>
      <c r="G21" s="33" t="n">
        <v>8.79</v>
      </c>
      <c r="H21" s="33" t="n">
        <f aca="false">F21*G21</f>
        <v>223.38906</v>
      </c>
      <c r="I21" s="51" t="n">
        <f aca="false">H21*BDI!$B$31</f>
        <v>286.714664531616</v>
      </c>
      <c r="J21" s="157" t="n">
        <f aca="false">I21/$I$28</f>
        <v>0.00511705008933117</v>
      </c>
      <c r="K21" s="157" t="n">
        <f aca="false">K20+J21</f>
        <v>0.983156661802776</v>
      </c>
      <c r="L21" s="160" t="s">
        <v>181</v>
      </c>
    </row>
    <row r="22" s="44" customFormat="true" ht="13.5" hidden="false" customHeight="false" outlineLevel="0" collapsed="false">
      <c r="A22" s="57" t="s">
        <v>25</v>
      </c>
      <c r="B22" s="29" t="s">
        <v>26</v>
      </c>
      <c r="C22" s="163" t="s">
        <v>27</v>
      </c>
      <c r="D22" s="38" t="s">
        <v>28</v>
      </c>
      <c r="E22" s="39" t="s">
        <v>13</v>
      </c>
      <c r="F22" s="40" t="n">
        <v>1</v>
      </c>
      <c r="G22" s="33" t="n">
        <v>217.1932</v>
      </c>
      <c r="H22" s="33" t="n">
        <f aca="false">F22*G22</f>
        <v>217.1932</v>
      </c>
      <c r="I22" s="51" t="n">
        <f aca="false">H22*BDI!$B$31</f>
        <v>278.762422280429</v>
      </c>
      <c r="J22" s="157" t="n">
        <f aca="false">I22/$I$28</f>
        <v>0.00497512493880462</v>
      </c>
      <c r="K22" s="157" t="n">
        <f aca="false">K21+J22</f>
        <v>0.98813178674158</v>
      </c>
      <c r="L22" s="160" t="s">
        <v>181</v>
      </c>
    </row>
    <row r="23" s="44" customFormat="true" ht="13.5" hidden="false" customHeight="false" outlineLevel="0" collapsed="false">
      <c r="A23" s="57" t="s">
        <v>58</v>
      </c>
      <c r="B23" s="58" t="s">
        <v>59</v>
      </c>
      <c r="C23" s="59" t="s">
        <v>60</v>
      </c>
      <c r="D23" s="31" t="s">
        <v>28</v>
      </c>
      <c r="E23" s="31" t="s">
        <v>39</v>
      </c>
      <c r="F23" s="32" t="n">
        <f aca="false">4.85*2.62*2</f>
        <v>25.414</v>
      </c>
      <c r="G23" s="33" t="n">
        <v>6.29</v>
      </c>
      <c r="H23" s="33" t="n">
        <f aca="false">F23*G23</f>
        <v>159.85406</v>
      </c>
      <c r="I23" s="51" t="n">
        <f aca="false">H23*BDI!$B$31</f>
        <v>205.16896927234</v>
      </c>
      <c r="J23" s="157" t="n">
        <f aca="false">I23/$I$28</f>
        <v>0.00366168885800831</v>
      </c>
      <c r="K23" s="157" t="n">
        <f aca="false">K22+J23</f>
        <v>0.991793475599589</v>
      </c>
      <c r="L23" s="160" t="s">
        <v>181</v>
      </c>
    </row>
    <row r="24" s="44" customFormat="true" ht="13.5" hidden="false" customHeight="false" outlineLevel="0" collapsed="false">
      <c r="A24" s="57" t="s">
        <v>61</v>
      </c>
      <c r="B24" s="58" t="s">
        <v>62</v>
      </c>
      <c r="C24" s="59" t="s">
        <v>63</v>
      </c>
      <c r="D24" s="31" t="s">
        <v>28</v>
      </c>
      <c r="E24" s="31" t="s">
        <v>39</v>
      </c>
      <c r="F24" s="32" t="n">
        <v>26</v>
      </c>
      <c r="G24" s="33" t="n">
        <v>5.67</v>
      </c>
      <c r="H24" s="33" t="n">
        <f aca="false">F24*G24</f>
        <v>147.42</v>
      </c>
      <c r="I24" s="51" t="n">
        <f aca="false">H24*BDI!$B$31</f>
        <v>189.210142364406</v>
      </c>
      <c r="J24" s="157" t="n">
        <f aca="false">I24/$I$28</f>
        <v>0.00337686869790849</v>
      </c>
      <c r="K24" s="157" t="n">
        <f aca="false">K23+J24</f>
        <v>0.995170344297497</v>
      </c>
      <c r="L24" s="160" t="s">
        <v>181</v>
      </c>
    </row>
    <row r="25" s="44" customFormat="true" ht="13.5" hidden="false" customHeight="false" outlineLevel="0" collapsed="false">
      <c r="A25" s="57" t="s">
        <v>50</v>
      </c>
      <c r="B25" s="58" t="s">
        <v>51</v>
      </c>
      <c r="C25" s="59" t="n">
        <v>87878</v>
      </c>
      <c r="D25" s="31" t="s">
        <v>33</v>
      </c>
      <c r="E25" s="31" t="s">
        <v>39</v>
      </c>
      <c r="F25" s="32" t="n">
        <f aca="false">4.85*2.62*2</f>
        <v>25.414</v>
      </c>
      <c r="G25" s="33" t="n">
        <v>4.33</v>
      </c>
      <c r="H25" s="33" t="n">
        <f aca="false">F25*G25</f>
        <v>110.04262</v>
      </c>
      <c r="I25" s="51" t="n">
        <f aca="false">H25*BDI!$B$31</f>
        <v>141.237144189067</v>
      </c>
      <c r="J25" s="157" t="n">
        <f aca="false">I25/$I$28</f>
        <v>0.00252068565265119</v>
      </c>
      <c r="K25" s="157" t="n">
        <f aca="false">K24+J25</f>
        <v>0.997691029950148</v>
      </c>
      <c r="L25" s="160" t="s">
        <v>181</v>
      </c>
    </row>
    <row r="26" s="44" customFormat="true" ht="13.5" hidden="false" customHeight="false" outlineLevel="0" collapsed="false">
      <c r="A26" s="28" t="s">
        <v>40</v>
      </c>
      <c r="B26" s="37" t="s">
        <v>41</v>
      </c>
      <c r="C26" s="31" t="n">
        <v>97641</v>
      </c>
      <c r="D26" s="31" t="s">
        <v>33</v>
      </c>
      <c r="E26" s="31" t="s">
        <v>39</v>
      </c>
      <c r="F26" s="32" t="n">
        <v>26</v>
      </c>
      <c r="G26" s="33" t="n">
        <v>2.51</v>
      </c>
      <c r="H26" s="33" t="n">
        <f aca="false">F26*G26</f>
        <v>65.26</v>
      </c>
      <c r="I26" s="51" t="n">
        <f aca="false">H26*BDI!$B$31</f>
        <v>83.7596926516154</v>
      </c>
      <c r="J26" s="157" t="n">
        <f aca="false">I26/$I$28</f>
        <v>0.00149487485568788</v>
      </c>
      <c r="K26" s="157" t="n">
        <f aca="false">K25+J26</f>
        <v>0.999185904805836</v>
      </c>
      <c r="L26" s="160" t="s">
        <v>181</v>
      </c>
    </row>
    <row r="27" s="44" customFormat="true" ht="13.5" hidden="false" customHeight="false" outlineLevel="0" collapsed="false">
      <c r="A27" s="28" t="s">
        <v>42</v>
      </c>
      <c r="B27" s="37" t="s">
        <v>43</v>
      </c>
      <c r="C27" s="31" t="s">
        <v>44</v>
      </c>
      <c r="D27" s="31" t="s">
        <v>28</v>
      </c>
      <c r="E27" s="31" t="s">
        <v>45</v>
      </c>
      <c r="F27" s="32" t="n">
        <v>1</v>
      </c>
      <c r="G27" s="33" t="n">
        <v>35.54</v>
      </c>
      <c r="H27" s="33" t="n">
        <f aca="false">F27*G27</f>
        <v>35.54</v>
      </c>
      <c r="I27" s="51" t="n">
        <f aca="false">H27*BDI!$B$31</f>
        <v>45.6147636659272</v>
      </c>
      <c r="J27" s="157" t="n">
        <f aca="false">I27/$I$28</f>
        <v>0.000814095194164073</v>
      </c>
      <c r="K27" s="157" t="n">
        <f aca="false">K26+J27</f>
        <v>1</v>
      </c>
      <c r="L27" s="160" t="s">
        <v>181</v>
      </c>
    </row>
    <row r="28" s="44" customFormat="true" ht="13.5" hidden="false" customHeight="false" outlineLevel="0" collapsed="false">
      <c r="A28" s="43"/>
      <c r="B28" s="43"/>
      <c r="C28" s="43"/>
      <c r="D28" s="43"/>
      <c r="F28" s="45"/>
      <c r="G28" s="46" t="s">
        <v>29</v>
      </c>
      <c r="H28" s="47" t="n">
        <f aca="false">SUM(H7:H27)</f>
        <v>43655.82828</v>
      </c>
      <c r="I28" s="47" t="n">
        <f aca="false">SUM(I7:I27)</f>
        <v>56031.2405636607</v>
      </c>
    </row>
    <row r="29" customFormat="false" ht="12.75" hidden="false" customHeight="false" outlineLevel="0" collapsed="false">
      <c r="C29" s="1"/>
      <c r="D29" s="1"/>
      <c r="E29" s="2"/>
      <c r="G29" s="1"/>
      <c r="H29" s="1"/>
    </row>
    <row r="34" customFormat="false" ht="15" hidden="false" customHeight="false" outlineLevel="0" collapsed="false">
      <c r="I34" s="164"/>
    </row>
  </sheetData>
  <mergeCells count="20">
    <mergeCell ref="A1:B1"/>
    <mergeCell ref="C1:L1"/>
    <mergeCell ref="A2:B2"/>
    <mergeCell ref="C2:L2"/>
    <mergeCell ref="A3:B3"/>
    <mergeCell ref="C3:E3"/>
    <mergeCell ref="F3:H3"/>
    <mergeCell ref="A4:B4"/>
    <mergeCell ref="C4:I4"/>
    <mergeCell ref="A5:A6"/>
    <mergeCell ref="B5:B6"/>
    <mergeCell ref="C5:D5"/>
    <mergeCell ref="E5:E6"/>
    <mergeCell ref="F5:F6"/>
    <mergeCell ref="G5:G6"/>
    <mergeCell ref="H5:H6"/>
    <mergeCell ref="I5:I6"/>
    <mergeCell ref="J5:J6"/>
    <mergeCell ref="K5:K6"/>
    <mergeCell ref="L5:L6"/>
  </mergeCells>
  <dataValidations count="1">
    <dataValidation allowBlank="true" errorStyle="stop" operator="equal" prompt="&#10;Não insira dados nesta célula." promptTitle="Preenchimento automático!" showDropDown="false" showErrorMessage="true" showInputMessage="true" sqref="H7:I28" type="none">
      <formula1>0</formula1>
      <formula2>0</formula2>
    </dataValidation>
  </dataValidations>
  <hyperlinks>
    <hyperlink ref="C20" r:id="rId1" display="Faixa 2"/>
  </hyperlinks>
  <printOptions headings="false" gridLines="false" gridLinesSet="true" horizontalCentered="true" verticalCentered="false"/>
  <pageMargins left="0.39375" right="0.39375" top="0.590277777777778" bottom="0.393055555555556" header="0.511805555555555" footer="0.196527777777778"/>
  <pageSetup paperSize="9" scale="100" fitToWidth="1" fitToHeight="0" pageOrder="downThenOver" orientation="landscape" blackAndWhite="false" draft="false" cellComments="none" horizontalDpi="300" verticalDpi="300" copies="1"/>
  <headerFooter differentFirst="false" differentOddEven="false">
    <oddHeader/>
    <oddFooter>&amp;C&amp;9Página &amp;P de &amp;N</oddFooter>
  </headerFooter>
</worksheet>
</file>

<file path=customXml/_rels/item1.xml.rels><?xml version="1.0" encoding="UTF-8"?>
<Relationships xmlns="http://schemas.openxmlformats.org/package/2006/relationships"><Relationship Id="rId1" Type="http://schemas.openxmlformats.org/officeDocument/2006/relationships/customXmlProps" Target="itemProps1.xml"/>
</Relationships>
</file>

<file path=customXml/_rels/item2.xml.rels><?xml version="1.0" encoding="UTF-8"?>
<Relationships xmlns="http://schemas.openxmlformats.org/package/2006/relationships"><Relationship Id="rId1" Type="http://schemas.openxmlformats.org/officeDocument/2006/relationships/customXmlProps" Target="itemProps2.xml"/>
</Relationships>
</file>

<file path=customXml/_rels/item3.xml.rels><?xml version="1.0" encoding="UTF-8"?>
<Relationships xmlns="http://schemas.openxmlformats.org/package/2006/relationships"><Relationship Id="rId1" Type="http://schemas.openxmlformats.org/officeDocument/2006/relationships/customXmlProps" Target="itemProps3.xml"/>
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C905B33ACF9861459E59AB4A8C73E416" ma:contentTypeVersion="12" ma:contentTypeDescription="Crie um novo documento." ma:contentTypeScope="" ma:versionID="59bf7a0624d13f916812687404be710a">
  <xsd:schema xmlns:xsd="http://www.w3.org/2001/XMLSchema" xmlns:xs="http://www.w3.org/2001/XMLSchema" xmlns:p="http://schemas.microsoft.com/office/2006/metadata/properties" xmlns:ns2="a530b346-8bac-4f88-b658-d49f27a3eef9" xmlns:ns3="37c97fd0-5aa0-4822-8e0a-0542b19e1697" targetNamespace="http://schemas.microsoft.com/office/2006/metadata/properties" ma:root="true" ma:fieldsID="364c5483f75525d05af3520d8834014d" ns2:_="" ns3:_="">
    <xsd:import namespace="a530b346-8bac-4f88-b658-d49f27a3eef9"/>
    <xsd:import namespace="37c97fd0-5aa0-4822-8e0a-0542b19e1697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ObjectDetectorVersions" minOccurs="0"/>
                <xsd:element ref="ns3:SharedWithUsers" minOccurs="0"/>
                <xsd:element ref="ns3:SharedWithDetails" minOccurs="0"/>
                <xsd:element ref="ns2:lcf76f155ced4ddcb4097134ff3c332f" minOccurs="0"/>
                <xsd:element ref="ns3:TaxCatchAll" minOccurs="0"/>
                <xsd:element ref="ns2:MediaServiceGenerationTime" minOccurs="0"/>
                <xsd:element ref="ns2:MediaServiceEventHashCode" minOccurs="0"/>
                <xsd:element ref="ns2:MediaServiceDateTaken" minOccurs="0"/>
                <xsd:element ref="ns2:MediaServiceOCR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a530b346-8bac-4f88-b658-d49f27a3eef9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ObjectDetectorVersions" ma:index="10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lcf76f155ced4ddcb4097134ff3c332f" ma:index="14" nillable="true" ma:taxonomy="true" ma:internalName="lcf76f155ced4ddcb4097134ff3c332f" ma:taxonomyFieldName="MediaServiceImageTags" ma:displayName="Marcações de imagem" ma:readOnly="false" ma:fieldId="{5cf76f15-5ced-4ddc-b409-7134ff3c332f}" ma:taxonomyMulti="true" ma:sspId="fa7a9c87-0a4c-4496-bbb2-e2428a4b9f3a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GenerationTime" ma:index="16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7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8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OCR" ma:index="19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37c97fd0-5aa0-4822-8e0a-0542b19e1697" elementFormDefault="qualified">
    <xsd:import namespace="http://schemas.microsoft.com/office/2006/documentManagement/types"/>
    <xsd:import namespace="http://schemas.microsoft.com/office/infopath/2007/PartnerControls"/>
    <xsd:element name="SharedWithUsers" ma:index="11" nillable="true" ma:displayName="Compartilhado com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2" nillable="true" ma:displayName="Detalhes de Compartilhado Com" ma:internalName="SharedWithDetails" ma:readOnly="true">
      <xsd:simpleType>
        <xsd:restriction base="dms:Note">
          <xsd:maxLength value="255"/>
        </xsd:restriction>
      </xsd:simpleType>
    </xsd:element>
    <xsd:element name="TaxCatchAll" ma:index="15" nillable="true" ma:displayName="Taxonomy Catch All Column" ma:hidden="true" ma:list="{4980f0f6-772f-40a2-8828-ba086a01698e}" ma:internalName="TaxCatchAll" ma:showField="CatchAllData" ma:web="37c97fd0-5aa0-4822-8e0a-0542b19e1697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ú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a530b346-8bac-4f88-b658-d49f27a3eef9">
      <Terms xmlns="http://schemas.microsoft.com/office/infopath/2007/PartnerControls"/>
    </lcf76f155ced4ddcb4097134ff3c332f>
    <TaxCatchAll xmlns="37c97fd0-5aa0-4822-8e0a-0542b19e1697" xsi:nil="true"/>
  </documentManagement>
</p:properties>
</file>

<file path=customXml/itemProps1.xml><?xml version="1.0" encoding="utf-8"?>
<ds:datastoreItem xmlns:ds="http://schemas.openxmlformats.org/officeDocument/2006/customXml" ds:itemID="{082A3CFA-B969-4284-8D2D-B6BAADE438F3}"/>
</file>

<file path=customXml/itemProps2.xml><?xml version="1.0" encoding="utf-8"?>
<ds:datastoreItem xmlns:ds="http://schemas.openxmlformats.org/officeDocument/2006/customXml" ds:itemID="{830A012C-C9D5-40BC-97DC-76CCF120AD99}"/>
</file>

<file path=customXml/itemProps3.xml><?xml version="1.0" encoding="utf-8"?>
<ds:datastoreItem xmlns:ds="http://schemas.openxmlformats.org/officeDocument/2006/customXml" ds:itemID="{FC8C0575-83C7-4A2B-9297-8E5C5B97CB72}"/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0</TotalTime>
  <Application>LibreOffice/7.1.1.2$Windows_X86_64 LibreOffice_project/fe0b08f4af1bacafe4c7ecc87ce55bb426164676</Application>
  <AppVersion>15.0000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2020-07-14T13:41:06Z</dcterms:created>
  <dc:creator/>
  <dc:description/>
  <dc:language>pt-BR</dc:language>
  <cp:lastModifiedBy/>
  <dcterms:modified xsi:type="dcterms:W3CDTF">2023-12-01T14:40:37Z</dcterms:modified>
  <cp:revision>29</cp:revision>
  <dc:subject/>
  <dc:title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0x010100C905B33ACF9861459E59AB4A8C73E416</vt:lpwstr>
  </property>
</Properties>
</file>